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1.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5.xml" ContentType="application/vnd.openxmlformats-officedocument.drawing+xml"/>
  <Override PartName="/xl/drawings/drawing16.xml" ContentType="application/vnd.openxmlformats-officedocument.drawing+xml"/>
  <Override PartName="/xl/comments2.xml" ContentType="application/vnd.openxmlformats-officedocument.spreadsheetml.comments+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C:\Users\rml\Google Drive\Projectos\Formacao\OCC_Excel_2017\OCC\Introdução Excel 2017\Manual\"/>
    </mc:Choice>
  </mc:AlternateContent>
  <bookViews>
    <workbookView xWindow="0" yWindow="0" windowWidth="14040" windowHeight="3405" tabRatio="870"/>
  </bookViews>
  <sheets>
    <sheet name="Planeamento" sheetId="46" r:id="rId1"/>
    <sheet name="Ambiente" sheetId="84" r:id="rId2"/>
    <sheet name="Inserção" sheetId="83" r:id="rId3"/>
    <sheet name="Erros" sheetId="92" r:id="rId4"/>
    <sheet name="Validação" sheetId="66" r:id="rId5"/>
    <sheet name="Formatacao" sheetId="87" r:id="rId6"/>
    <sheet name="Referências" sheetId="93" r:id="rId7"/>
    <sheet name="1Trim" sheetId="88" r:id="rId8"/>
    <sheet name="Jan" sheetId="89" r:id="rId9"/>
    <sheet name="Fev" sheetId="90" r:id="rId10"/>
    <sheet name="Mar" sheetId="91" r:id="rId11"/>
    <sheet name="F_Datas" sheetId="36" r:id="rId12"/>
    <sheet name="F_Arredondamento" sheetId="94" r:id="rId13"/>
    <sheet name="F_Condicionadas" sheetId="55" r:id="rId14"/>
    <sheet name="F_Logicas" sheetId="48" r:id="rId15"/>
    <sheet name="F_Procura" sheetId="37" r:id="rId16"/>
    <sheet name="F_Texto" sheetId="98" r:id="rId17"/>
    <sheet name="Gráficos_ql" sheetId="97" r:id="rId18"/>
    <sheet name="Gráficos_qt" sheetId="96" r:id="rId19"/>
    <sheet name="Tabelas_1" sheetId="11" r:id="rId20"/>
    <sheet name="Tabelas_2" sheetId="13" r:id="rId21"/>
    <sheet name="Tabelas_3" sheetId="32" r:id="rId22"/>
    <sheet name="Tabelas_Din" sheetId="21" r:id="rId23"/>
    <sheet name="Caso5_Amortizações_Alternativa1" sheetId="61" state="hidden" r:id="rId24"/>
    <sheet name="Caso5_Amort_Alternativa2" sheetId="63" state="hidden" r:id="rId25"/>
    <sheet name="Teste_Autoavaliacao" sheetId="79" r:id="rId26"/>
    <sheet name="Aplicação_Final" sheetId="99" r:id="rId27"/>
    <sheet name="Futuro_Tendência" sheetId="80" r:id="rId28"/>
    <sheet name="Futuro_Velocímetro" sheetId="81" r:id="rId29"/>
    <sheet name="Futuro_Dashboard" sheetId="82" r:id="rId30"/>
    <sheet name="Teste_Autoavaliacao_Res" sheetId="78"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123Graph_A" localSheetId="26" hidden="1">[1]A11!#REF!</definedName>
    <definedName name="__123Graph_A" localSheetId="3" hidden="1">[1]A11!#REF!</definedName>
    <definedName name="__123Graph_A" localSheetId="12" hidden="1">[1]A11!#REF!</definedName>
    <definedName name="__123Graph_A" localSheetId="16" hidden="1">[1]A11!#REF!</definedName>
    <definedName name="__123Graph_A" localSheetId="17" hidden="1">[1]A11!#REF!</definedName>
    <definedName name="__123Graph_A" localSheetId="18" hidden="1">[1]A11!#REF!</definedName>
    <definedName name="__123Graph_A" localSheetId="6" hidden="1">[1]A11!#REF!</definedName>
    <definedName name="__123Graph_A" localSheetId="25" hidden="1">[1]A11!#REF!</definedName>
    <definedName name="__123Graph_A" hidden="1">[1]A11!#REF!</definedName>
    <definedName name="__123Graph_B" localSheetId="26" hidden="1">[1]A11!#REF!</definedName>
    <definedName name="__123Graph_B" localSheetId="3" hidden="1">[1]A11!#REF!</definedName>
    <definedName name="__123Graph_B" localSheetId="12" hidden="1">[1]A11!#REF!</definedName>
    <definedName name="__123Graph_B" localSheetId="16" hidden="1">[1]A11!#REF!</definedName>
    <definedName name="__123Graph_B" localSheetId="17" hidden="1">[1]A11!#REF!</definedName>
    <definedName name="__123Graph_B" localSheetId="18" hidden="1">[1]A11!#REF!</definedName>
    <definedName name="__123Graph_B" localSheetId="6" hidden="1">[1]A11!#REF!</definedName>
    <definedName name="__123Graph_B" localSheetId="25" hidden="1">[1]A11!#REF!</definedName>
    <definedName name="__123Graph_B" hidden="1">[1]A11!#REF!</definedName>
    <definedName name="__123Graph_C" localSheetId="26" hidden="1">[1]A11!#REF!</definedName>
    <definedName name="__123Graph_C" localSheetId="3" hidden="1">[1]A11!#REF!</definedName>
    <definedName name="__123Graph_C" localSheetId="12" hidden="1">[1]A11!#REF!</definedName>
    <definedName name="__123Graph_C" localSheetId="16" hidden="1">[1]A11!#REF!</definedName>
    <definedName name="__123Graph_C" localSheetId="17" hidden="1">[1]A11!#REF!</definedName>
    <definedName name="__123Graph_C" localSheetId="18" hidden="1">[1]A11!#REF!</definedName>
    <definedName name="__123Graph_C" localSheetId="6" hidden="1">[1]A11!#REF!</definedName>
    <definedName name="__123Graph_C" localSheetId="25" hidden="1">[1]A11!#REF!</definedName>
    <definedName name="__123Graph_C" hidden="1">[1]A11!#REF!</definedName>
    <definedName name="__123Graph_D" localSheetId="26" hidden="1">[1]A11!#REF!</definedName>
    <definedName name="__123Graph_D" localSheetId="3" hidden="1">[1]A11!#REF!</definedName>
    <definedName name="__123Graph_D" localSheetId="12" hidden="1">[1]A11!#REF!</definedName>
    <definedName name="__123Graph_D" localSheetId="16" hidden="1">[1]A11!#REF!</definedName>
    <definedName name="__123Graph_D" localSheetId="17" hidden="1">[1]A11!#REF!</definedName>
    <definedName name="__123Graph_D" localSheetId="18" hidden="1">[1]A11!#REF!</definedName>
    <definedName name="__123Graph_D" localSheetId="6" hidden="1">[1]A11!#REF!</definedName>
    <definedName name="__123Graph_D" localSheetId="25" hidden="1">[1]A11!#REF!</definedName>
    <definedName name="__123Graph_D" hidden="1">[1]A11!#REF!</definedName>
    <definedName name="__123Graph_E" localSheetId="26" hidden="1">[1]A11!#REF!</definedName>
    <definedName name="__123Graph_E" localSheetId="3" hidden="1">[1]A11!#REF!</definedName>
    <definedName name="__123Graph_E" localSheetId="12" hidden="1">[1]A11!#REF!</definedName>
    <definedName name="__123Graph_E" localSheetId="16" hidden="1">[1]A11!#REF!</definedName>
    <definedName name="__123Graph_E" localSheetId="17" hidden="1">[1]A11!#REF!</definedName>
    <definedName name="__123Graph_E" localSheetId="18" hidden="1">[1]A11!#REF!</definedName>
    <definedName name="__123Graph_E" localSheetId="6" hidden="1">[1]A11!#REF!</definedName>
    <definedName name="__123Graph_E" localSheetId="25" hidden="1">[1]A11!#REF!</definedName>
    <definedName name="__123Graph_E" hidden="1">[1]A11!#REF!</definedName>
    <definedName name="__123Graph_F" localSheetId="26" hidden="1">[1]A11!#REF!</definedName>
    <definedName name="__123Graph_F" localSheetId="3" hidden="1">[1]A11!#REF!</definedName>
    <definedName name="__123Graph_F" localSheetId="12" hidden="1">[1]A11!#REF!</definedName>
    <definedName name="__123Graph_F" localSheetId="16" hidden="1">[1]A11!#REF!</definedName>
    <definedName name="__123Graph_F" localSheetId="17" hidden="1">[1]A11!#REF!</definedName>
    <definedName name="__123Graph_F" localSheetId="18" hidden="1">[1]A11!#REF!</definedName>
    <definedName name="__123Graph_F" localSheetId="6" hidden="1">[1]A11!#REF!</definedName>
    <definedName name="__123Graph_F" localSheetId="25" hidden="1">[1]A11!#REF!</definedName>
    <definedName name="__123Graph_F" hidden="1">[1]A11!#REF!</definedName>
    <definedName name="__IntlFixup" hidden="1">TRUE</definedName>
    <definedName name="__IntlFixupTable" localSheetId="26" hidden="1">#REF!</definedName>
    <definedName name="__IntlFixupTable" localSheetId="3" hidden="1">#REF!</definedName>
    <definedName name="__IntlFixupTable" localSheetId="12" hidden="1">#REF!</definedName>
    <definedName name="__IntlFixupTable" localSheetId="16" hidden="1">#REF!</definedName>
    <definedName name="__IntlFixupTable" localSheetId="17" hidden="1">#REF!</definedName>
    <definedName name="__IntlFixupTable" localSheetId="18" hidden="1">#REF!</definedName>
    <definedName name="__IntlFixupTable" localSheetId="6" hidden="1">#REF!</definedName>
    <definedName name="__IntlFixupTable" hidden="1">#REF!</definedName>
    <definedName name="_xlnm._FilterDatabase" localSheetId="26" hidden="1">Aplicação_Final!$C$25:$J$45</definedName>
    <definedName name="_xlnm._FilterDatabase" localSheetId="28" hidden="1">Futuro_Velocímetro!#REF!</definedName>
    <definedName name="_xlnm._FilterDatabase" localSheetId="25" hidden="1">Teste_Autoavaliacao!$A$4:$O$20</definedName>
    <definedName name="_xlnm._FilterDatabase" localSheetId="30" hidden="1">Teste_Autoavaliacao_Res!$A$4:$O$20</definedName>
    <definedName name="_Order1" hidden="1">0</definedName>
    <definedName name="a" localSheetId="16" hidden="1">[1]A11!#REF!</definedName>
    <definedName name="a" localSheetId="17" hidden="1">[1]A11!#REF!</definedName>
    <definedName name="a" localSheetId="18" hidden="1">[1]A11!#REF!</definedName>
    <definedName name="a" hidden="1">[1]A11!#REF!</definedName>
    <definedName name="aa" localSheetId="16" hidden="1">[1]A11!#REF!</definedName>
    <definedName name="aa" localSheetId="17" hidden="1">[1]A11!#REF!</definedName>
    <definedName name="aa" localSheetId="18" hidden="1">[1]A11!#REF!</definedName>
    <definedName name="aa" hidden="1">[1]A11!#REF!</definedName>
    <definedName name="AA.Report.Files" localSheetId="26" hidden="1">#REF!</definedName>
    <definedName name="AA.Report.Files" localSheetId="3" hidden="1">#REF!</definedName>
    <definedName name="AA.Report.Files" localSheetId="12" hidden="1">#REF!</definedName>
    <definedName name="AA.Report.Files" localSheetId="16" hidden="1">#REF!</definedName>
    <definedName name="AA.Report.Files" localSheetId="17" hidden="1">#REF!</definedName>
    <definedName name="AA.Report.Files" localSheetId="18" hidden="1">#REF!</definedName>
    <definedName name="AA.Report.Files" localSheetId="6" hidden="1">#REF!</definedName>
    <definedName name="AA.Report.Files" hidden="1">#REF!</definedName>
    <definedName name="AA.Reports.Available" localSheetId="26" hidden="1">#REF!</definedName>
    <definedName name="AA.Reports.Available" localSheetId="3" hidden="1">#REF!</definedName>
    <definedName name="AA.Reports.Available" localSheetId="16" hidden="1">#REF!</definedName>
    <definedName name="AA.Reports.Available" localSheetId="17" hidden="1">#REF!</definedName>
    <definedName name="AA.Reports.Available" localSheetId="18" hidden="1">#REF!</definedName>
    <definedName name="AA.Reports.Available" hidden="1">#REF!</definedName>
    <definedName name="CalculadoraDeGrelha">IFERROR([2]cálcs!$A1/SUMPRODUCT( ([3]!Atividades[ID]=[2]cálcs!$C1)*([3]!Atividades[INÍCIO]&lt;=[2]cálcs!A$31)*(([3]!Atividades[FIM]&gt;=[2]cálcs!A$31)+(LEN([3]!Atividades[FIM])=0)*([3]!Atividades[INÍCIO]=[2]cálcs!A$31)) ),NA())</definedName>
    <definedName name="chtCats" localSheetId="26">OFFSET(#REF!,COUNTA(#REF!)-1,0,-MIN(Aplicação_Final!chtLen,COUNTA(#REF!)-1),1)</definedName>
    <definedName name="chtCats" localSheetId="16">OFFSET(#REF!,COUNTA(#REF!)-1,0,-MIN(F_Texto!chtLen,COUNTA(#REF!)-1),1)</definedName>
    <definedName name="chtCats" localSheetId="17">OFFSET(#REF!,COUNTA(#REF!)-1,0,-MIN(Gráficos_ql!chtLen,COUNTA(#REF!)-1),1)</definedName>
    <definedName name="chtCats" localSheetId="18">OFFSET(#REF!,COUNTA(#REF!)-1,0,-MIN(Gráficos_qt!chtLen,COUNTA(#REF!)-1),1)</definedName>
    <definedName name="chtCats" localSheetId="25">OFFSET(#REF!,COUNTA(#REF!)-1,0,-MIN(Teste_Autoavaliacao!chtLen,COUNTA(#REF!)-1),1)</definedName>
    <definedName name="chtCats">OFFSET(#REF!,COUNTA(#REF!)-1,0,-MIN(chtLen,COUNTA(#REF!)-1),1)</definedName>
    <definedName name="chtLen" localSheetId="26">#REF!</definedName>
    <definedName name="chtLen" localSheetId="16">#REF!</definedName>
    <definedName name="chtLen" localSheetId="17">#REF!</definedName>
    <definedName name="chtLen" localSheetId="18">#REF!</definedName>
    <definedName name="chtLen" localSheetId="25">#REF!</definedName>
    <definedName name="chtLen">#REF!</definedName>
    <definedName name="chtValA" localSheetId="26">OFFSET(Aplicação_Final!chtCats,0,1)</definedName>
    <definedName name="chtValA" localSheetId="16">OFFSET(F_Texto!chtCats,0,1)</definedName>
    <definedName name="chtValA" localSheetId="17">OFFSET(Gráficos_ql!chtCats,0,1)</definedName>
    <definedName name="chtValA" localSheetId="18">OFFSET(Gráficos_qt!chtCats,0,1)</definedName>
    <definedName name="chtValA" localSheetId="25">OFFSET(Teste_Autoavaliacao!chtCats,0,1)</definedName>
    <definedName name="chtValA">OFFSET(chtCats,0,1)</definedName>
    <definedName name="chtValB" localSheetId="26">OFFSET(Aplicação_Final!chtCats,0,2)</definedName>
    <definedName name="chtValB" localSheetId="16">OFFSET(F_Texto!chtCats,0,2)</definedName>
    <definedName name="chtValB" localSheetId="17">OFFSET(Gráficos_ql!chtCats,0,2)</definedName>
    <definedName name="chtValB" localSheetId="18">OFFSET(Gráficos_qt!chtCats,0,2)</definedName>
    <definedName name="chtValB" localSheetId="25">OFFSET(Teste_Autoavaliacao!chtCats,0,2)</definedName>
    <definedName name="chtValB">OFFSET(chtCats,0,2)</definedName>
    <definedName name="Data.Dump" localSheetId="26" hidden="1">OFFSET([0]!Data.Top.Left,1,0)</definedName>
    <definedName name="Data.Dump" localSheetId="3" hidden="1">OFFSET([0]!Data.Top.Left,1,0)</definedName>
    <definedName name="Data.Dump" localSheetId="12" hidden="1">OFFSET([0]!Data.Top.Left,1,0)</definedName>
    <definedName name="Data.Dump" localSheetId="16" hidden="1">OFFSET([0]!Data.Top.Left,1,0)</definedName>
    <definedName name="Data.Dump" localSheetId="28" hidden="1">OFFSET([0]!Data.Top.Left,1,0)</definedName>
    <definedName name="Data.Dump" localSheetId="17" hidden="1">OFFSET([0]!Data.Top.Left,1,0)</definedName>
    <definedName name="Data.Dump" localSheetId="18" hidden="1">OFFSET([0]!Data.Top.Left,1,0)</definedName>
    <definedName name="Data.Dump" localSheetId="6" hidden="1">OFFSET([0]!Data.Top.Left,1,0)</definedName>
    <definedName name="Data.Dump" hidden="1">OFFSET([0]!Data.Top.Left,1,0)</definedName>
    <definedName name="Database.File" localSheetId="26" hidden="1">#REF!</definedName>
    <definedName name="Database.File" localSheetId="3" hidden="1">#REF!</definedName>
    <definedName name="Database.File" localSheetId="12" hidden="1">#REF!</definedName>
    <definedName name="Database.File" localSheetId="16" hidden="1">#REF!</definedName>
    <definedName name="Database.File" localSheetId="17" hidden="1">#REF!</definedName>
    <definedName name="Database.File" localSheetId="18" hidden="1">#REF!</definedName>
    <definedName name="Database.File" localSheetId="6" hidden="1">#REF!</definedName>
    <definedName name="Database.File" hidden="1">#REF!</definedName>
    <definedName name="DataDeInício">[2]cálcs!$D$28</definedName>
    <definedName name="DeslocamentoDaJanela">[2]cálcs!$D$26</definedName>
    <definedName name="Emp_Nome" localSheetId="26">#REF!</definedName>
    <definedName name="Emp_Nome" localSheetId="16">#REF!</definedName>
    <definedName name="Emp_Nome" localSheetId="17">#REF!</definedName>
    <definedName name="Emp_Nome" localSheetId="18">#REF!</definedName>
    <definedName name="Emp_Nome">#REF!</definedName>
    <definedName name="Emp_Num" localSheetId="26">#REF!</definedName>
    <definedName name="Emp_Num" localSheetId="16">#REF!</definedName>
    <definedName name="Emp_Num" localSheetId="17">#REF!</definedName>
    <definedName name="Emp_Num" localSheetId="18">#REF!</definedName>
    <definedName name="Emp_Num">#REF!</definedName>
    <definedName name="File.Type" localSheetId="26" hidden="1">#REF!</definedName>
    <definedName name="File.Type" localSheetId="3" hidden="1">#REF!</definedName>
    <definedName name="File.Type" localSheetId="12" hidden="1">#REF!</definedName>
    <definedName name="File.Type" localSheetId="16" hidden="1">#REF!</definedName>
    <definedName name="File.Type" localSheetId="17" hidden="1">#REF!</definedName>
    <definedName name="File.Type" localSheetId="18" hidden="1">#REF!</definedName>
    <definedName name="File.Type" localSheetId="6" hidden="1">#REF!</definedName>
    <definedName name="File.Type" hidden="1">#REF!</definedName>
    <definedName name="HTML_CodePage" hidden="1">1252</definedName>
    <definedName name="HTML_Control" localSheetId="26" hidden="1">{"'Leverage'!$B$2:$M$418"}</definedName>
    <definedName name="HTML_Control" localSheetId="3" hidden="1">{"'Leverage'!$B$2:$M$418"}</definedName>
    <definedName name="HTML_Control" localSheetId="12" hidden="1">{"'Leverage'!$B$2:$M$418"}</definedName>
    <definedName name="HTML_Control" localSheetId="28" hidden="1">{"'Leverage'!$B$2:$M$418"}</definedName>
    <definedName name="HTML_Control" localSheetId="6"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Count" hidden="1">1</definedName>
    <definedName name="JanelaDaDataDeInício">[2]cálcs!$D$25</definedName>
    <definedName name="JanelaDias">[2]cálcs!$D$29</definedName>
    <definedName name="LinhasDiárias" localSheetId="26">JanelaDaDataDeInício+ROW('[3]Linha de Tempo do Projeto'!$1:$25)-1</definedName>
    <definedName name="LinhasDiárias" localSheetId="28">JanelaDaDataDeInício+ROW('[3]Linha de Tempo do Projeto'!$1:$25)-1</definedName>
    <definedName name="LinhasDiárias">JanelaDaDataDeInício+ROW('[3]Linha de Tempo do Projeto'!$1:$25)-1</definedName>
    <definedName name="Lst_Data" localSheetId="26">#REF!</definedName>
    <definedName name="Lst_Data" localSheetId="16">#REF!</definedName>
    <definedName name="Lst_Data" localSheetId="17">#REF!</definedName>
    <definedName name="Lst_Data" localSheetId="18">#REF!</definedName>
    <definedName name="Lst_Data">#REF!</definedName>
    <definedName name="Lst_Mes01" localSheetId="26">[4]FACTURAÇÃO!#REF!</definedName>
    <definedName name="Lst_Mes01" localSheetId="16">[4]FACTURAÇÃO!#REF!</definedName>
    <definedName name="Lst_Mes01" localSheetId="17">[4]FACTURAÇÃO!#REF!</definedName>
    <definedName name="Lst_Mes01" localSheetId="18">[4]FACTURAÇÃO!#REF!</definedName>
    <definedName name="Lst_Mes01" localSheetId="25">[4]FACTURAÇÃO!#REF!</definedName>
    <definedName name="Lst_Mes01">[4]FACTURAÇÃO!#REF!</definedName>
    <definedName name="Lst_Mes02" localSheetId="26">[4]FACTURAÇÃO!#REF!</definedName>
    <definedName name="Lst_Mes02" localSheetId="16">[4]FACTURAÇÃO!#REF!</definedName>
    <definedName name="Lst_Mes02" localSheetId="17">[4]FACTURAÇÃO!#REF!</definedName>
    <definedName name="Lst_Mes02" localSheetId="18">[4]FACTURAÇÃO!#REF!</definedName>
    <definedName name="Lst_Mes02" localSheetId="25">[4]FACTURAÇÃO!#REF!</definedName>
    <definedName name="Lst_Mes02">[4]FACTURAÇÃO!#REF!</definedName>
    <definedName name="Lst_Mes03" localSheetId="26">[4]FACTURAÇÃO!#REF!</definedName>
    <definedName name="Lst_Mes03" localSheetId="16">[4]FACTURAÇÃO!#REF!</definedName>
    <definedName name="Lst_Mes03" localSheetId="17">[4]FACTURAÇÃO!#REF!</definedName>
    <definedName name="Lst_Mes03" localSheetId="18">[4]FACTURAÇÃO!#REF!</definedName>
    <definedName name="Lst_Mes03" localSheetId="25">[4]FACTURAÇÃO!#REF!</definedName>
    <definedName name="Lst_Mes03">[4]FACTURAÇÃO!#REF!</definedName>
    <definedName name="Lst_Tipo" localSheetId="26">#REF!</definedName>
    <definedName name="Lst_Tipo" localSheetId="16">#REF!</definedName>
    <definedName name="Lst_Tipo" localSheetId="17">#REF!</definedName>
    <definedName name="Lst_Tipo" localSheetId="18">#REF!</definedName>
    <definedName name="Lst_Tipo">#REF!</definedName>
    <definedName name="Lst_Tit" localSheetId="26">#REF!</definedName>
    <definedName name="Lst_Tit" localSheetId="16">#REF!</definedName>
    <definedName name="Lst_Tit" localSheetId="17">#REF!</definedName>
    <definedName name="Lst_Tit" localSheetId="18">#REF!</definedName>
    <definedName name="Lst_Tit">#REF!</definedName>
    <definedName name="Macro1" localSheetId="26">Aplicação_Final!Macro1</definedName>
    <definedName name="Macro1" localSheetId="28">Futuro_Velocímetro!Macro1</definedName>
    <definedName name="Macro1">[0]!Macro1</definedName>
    <definedName name="Macro2" localSheetId="26">Aplicação_Final!Macro2</definedName>
    <definedName name="Macro2" localSheetId="28">Futuro_Velocímetro!Macro2</definedName>
    <definedName name="Macro2">[0]!Macro2</definedName>
    <definedName name="MaxIVA">23%</definedName>
    <definedName name="mes" localSheetId="26">OFFSET(#REF!,#REF!,0,#REF!,1)</definedName>
    <definedName name="mes" localSheetId="16">OFFSET(#REF!,#REF!,0,#REF!,1)</definedName>
    <definedName name="mes" localSheetId="17">OFFSET(#REF!,#REF!,0,#REF!,1)</definedName>
    <definedName name="mes" localSheetId="18">OFFSET(#REF!,#REF!,0,#REF!,1)</definedName>
    <definedName name="mes" localSheetId="25">OFFSET(#REF!,#REF!,0,#REF!,1)</definedName>
    <definedName name="mes">OFFSET(#REF!,#REF!,0,#REF!,1)</definedName>
    <definedName name="MeuNome">"Raul Laureano"</definedName>
    <definedName name="opsMin">MIN([5]!tabelaDespesasOperacionais[DIFERENÇA (%)])</definedName>
    <definedName name="Ownership" localSheetId="26" hidden="1">OFFSET([0]!Data.Top.Left,1,0)</definedName>
    <definedName name="Ownership" localSheetId="3" hidden="1">OFFSET([0]!Data.Top.Left,1,0)</definedName>
    <definedName name="Ownership" localSheetId="12" hidden="1">OFFSET([0]!Data.Top.Left,1,0)</definedName>
    <definedName name="Ownership" localSheetId="16" hidden="1">OFFSET([0]!Data.Top.Left,1,0)</definedName>
    <definedName name="Ownership" localSheetId="28" hidden="1">OFFSET([0]!Data.Top.Left,1,0)</definedName>
    <definedName name="Ownership" localSheetId="17" hidden="1">OFFSET([0]!Data.Top.Left,1,0)</definedName>
    <definedName name="Ownership" localSheetId="18" hidden="1">OFFSET([0]!Data.Top.Left,1,0)</definedName>
    <definedName name="Ownership" localSheetId="6" hidden="1">OFFSET([0]!Data.Top.Left,1,0)</definedName>
    <definedName name="Ownership" hidden="1">OFFSET([0]!Data.Top.Left,1,0)</definedName>
    <definedName name="PO_BAS" localSheetId="26">#REF!</definedName>
    <definedName name="PO_BAS" localSheetId="16">#REF!</definedName>
    <definedName name="PO_BAS" localSheetId="17">#REF!</definedName>
    <definedName name="PO_BAS" localSheetId="18">#REF!</definedName>
    <definedName name="PO_BAS" localSheetId="25">#REF!</definedName>
    <definedName name="PO_BAS">#REF!</definedName>
    <definedName name="Preço_Unitário">Inserção!$E$50:$E$61</definedName>
    <definedName name="_xlnm.Print_Area" localSheetId="24">Caso5_Amort_Alternativa2!$A$50:$O$88</definedName>
    <definedName name="_xlnm.Print_Area" localSheetId="0">Planeamento!$B$3:$K$28</definedName>
    <definedName name="prsMin">MIN([5]!tabelaDespesasPessoal[DIFERENÇA (%)])</definedName>
    <definedName name="Quantidade">Inserção!$D$50:$D$61</definedName>
    <definedName name="RE" localSheetId="26">OFFSET(#REF!,#REF!,0,#REF!,1)</definedName>
    <definedName name="RE" localSheetId="16">OFFSET(#REF!,#REF!,0,#REF!,1)</definedName>
    <definedName name="RE" localSheetId="17">OFFSET(#REF!,#REF!,0,#REF!,1)</definedName>
    <definedName name="RE" localSheetId="18">OFFSET(#REF!,#REF!,0,#REF!,1)</definedName>
    <definedName name="RE" localSheetId="25">OFFSET(#REF!,#REF!,0,#REF!,1)</definedName>
    <definedName name="RE">OFFSET(#REF!,#REF!,0,#REF!,1)</definedName>
    <definedName name="sdfsdf" localSheetId="26" hidden="1">[6]A11!#REF!</definedName>
    <definedName name="sdfsdf" localSheetId="3" hidden="1">[6]A11!#REF!</definedName>
    <definedName name="sdfsdf" localSheetId="12" hidden="1">[6]A11!#REF!</definedName>
    <definedName name="sdfsdf" localSheetId="16" hidden="1">[6]A11!#REF!</definedName>
    <definedName name="sdfsdf" localSheetId="17" hidden="1">[6]A11!#REF!</definedName>
    <definedName name="sdfsdf" localSheetId="18" hidden="1">[6]A11!#REF!</definedName>
    <definedName name="sdfsdf" localSheetId="6" hidden="1">[6]A11!#REF!</definedName>
    <definedName name="sdfsdf" localSheetId="25" hidden="1">[6]A11!#REF!</definedName>
    <definedName name="sdfsdf" hidden="1">[6]A11!#REF!</definedName>
    <definedName name="Show.Acct.Update.Warning" localSheetId="26" hidden="1">#REF!</definedName>
    <definedName name="Show.Acct.Update.Warning" localSheetId="3" hidden="1">#REF!</definedName>
    <definedName name="Show.Acct.Update.Warning" localSheetId="12" hidden="1">#REF!</definedName>
    <definedName name="Show.Acct.Update.Warning" localSheetId="16" hidden="1">#REF!</definedName>
    <definedName name="Show.Acct.Update.Warning" localSheetId="17" hidden="1">#REF!</definedName>
    <definedName name="Show.Acct.Update.Warning" localSheetId="18" hidden="1">#REF!</definedName>
    <definedName name="Show.Acct.Update.Warning" localSheetId="6" hidden="1">#REF!</definedName>
    <definedName name="Show.Acct.Update.Warning" hidden="1">#REF!</definedName>
    <definedName name="Show.MDB.Update.Warning" localSheetId="26" hidden="1">#REF!</definedName>
    <definedName name="Show.MDB.Update.Warning" localSheetId="3" hidden="1">#REF!</definedName>
    <definedName name="Show.MDB.Update.Warning" localSheetId="16" hidden="1">#REF!</definedName>
    <definedName name="Show.MDB.Update.Warning" localSheetId="17" hidden="1">#REF!</definedName>
    <definedName name="Show.MDB.Update.Warning" localSheetId="18" hidden="1">#REF!</definedName>
    <definedName name="Show.MDB.Update.Warning" hidden="1">#REF!</definedName>
    <definedName name="Taxa_de_IVA">Inserção!$D$63</definedName>
    <definedName name="texto">'[7]F. texto'!$B$7</definedName>
    <definedName name="Units">[8]Tabelas!$P$5:$P$1895</definedName>
    <definedName name="ValorComIVA" comment="Calcula o valor com IVA à taxa de 23%">Inserção!A1048576*(1+23%)</definedName>
    <definedName name="vvcwxcv" localSheetId="26" hidden="1">[6]A11!#REF!</definedName>
    <definedName name="vvcwxcv" localSheetId="3" hidden="1">[6]A11!#REF!</definedName>
    <definedName name="vvcwxcv" localSheetId="12" hidden="1">[6]A11!#REF!</definedName>
    <definedName name="vvcwxcv" localSheetId="16" hidden="1">[6]A11!#REF!</definedName>
    <definedName name="vvcwxcv" localSheetId="17" hidden="1">[6]A11!#REF!</definedName>
    <definedName name="vvcwxcv" localSheetId="18" hidden="1">[6]A11!#REF!</definedName>
    <definedName name="vvcwxcv" localSheetId="6" hidden="1">[6]A11!#REF!</definedName>
    <definedName name="vvcwxcv" localSheetId="25" hidden="1">[6]A11!#REF!</definedName>
    <definedName name="vvcwxcv" hidden="1">[6]A11!#REF!</definedName>
  </definedNames>
  <calcPr calcId="162913"/>
</workbook>
</file>

<file path=xl/calcChain.xml><?xml version="1.0" encoding="utf-8"?>
<calcChain xmlns="http://schemas.openxmlformats.org/spreadsheetml/2006/main">
  <c r="D20" i="46" l="1"/>
  <c r="D19" i="46"/>
  <c r="F19" i="46" s="1"/>
  <c r="G45" i="99" l="1"/>
  <c r="E45" i="99" s="1"/>
  <c r="G44" i="99"/>
  <c r="E44" i="99"/>
  <c r="G43" i="99"/>
  <c r="E43" i="99" s="1"/>
  <c r="G42" i="99"/>
  <c r="E42" i="99"/>
  <c r="G41" i="99"/>
  <c r="E41" i="99" s="1"/>
  <c r="G40" i="99"/>
  <c r="E40" i="99"/>
  <c r="G39" i="99"/>
  <c r="E39" i="99" s="1"/>
  <c r="G38" i="99"/>
  <c r="E38" i="99"/>
  <c r="G37" i="99"/>
  <c r="E37" i="99"/>
  <c r="G36" i="99"/>
  <c r="E36" i="99"/>
  <c r="G35" i="99"/>
  <c r="E35" i="99"/>
  <c r="G34" i="99"/>
  <c r="E34" i="99"/>
  <c r="G33" i="99"/>
  <c r="E33" i="99"/>
  <c r="G32" i="99"/>
  <c r="E32" i="99"/>
  <c r="G31" i="99"/>
  <c r="E31" i="99"/>
  <c r="G30" i="99"/>
  <c r="E30" i="99"/>
  <c r="G29" i="99"/>
  <c r="E29" i="99"/>
  <c r="G28" i="99"/>
  <c r="E28" i="99"/>
  <c r="G27" i="99"/>
  <c r="E27" i="99"/>
  <c r="G26" i="99"/>
  <c r="E26" i="99"/>
  <c r="K13" i="99"/>
  <c r="C7" i="98" l="1"/>
  <c r="F64" i="96" l="1"/>
  <c r="G64" i="96" s="1"/>
  <c r="I36" i="96" a="1"/>
  <c r="I36" i="96" s="1"/>
  <c r="F35" i="96"/>
  <c r="G35" i="96" s="1"/>
  <c r="H35" i="96" s="1"/>
  <c r="I35" i="96" s="1"/>
  <c r="J35" i="96" s="1"/>
  <c r="H64" i="96" l="1"/>
  <c r="J36" i="96"/>
  <c r="G72" i="97"/>
  <c r="F72" i="97"/>
  <c r="E72" i="97"/>
  <c r="D72" i="97"/>
  <c r="H71" i="97"/>
  <c r="H70" i="97"/>
  <c r="H69" i="97"/>
  <c r="H68" i="97"/>
  <c r="H67" i="97"/>
  <c r="H66" i="97"/>
  <c r="H65" i="97"/>
  <c r="H72" i="97" s="1"/>
  <c r="G15" i="97"/>
  <c r="F15" i="97"/>
  <c r="E15" i="97"/>
  <c r="D15" i="97"/>
  <c r="H14" i="97"/>
  <c r="H13" i="97"/>
  <c r="H12" i="97"/>
  <c r="H11" i="97"/>
  <c r="H10" i="97"/>
  <c r="H9" i="97"/>
  <c r="H8" i="97"/>
  <c r="G6" i="96"/>
  <c r="H6" i="96" s="1"/>
  <c r="I6" i="96" s="1"/>
  <c r="J6" i="96" s="1"/>
  <c r="F6" i="96"/>
  <c r="H15" i="97" l="1"/>
  <c r="E26" i="94"/>
  <c r="F26" i="94"/>
  <c r="H26" i="94" s="1"/>
  <c r="G26" i="94"/>
  <c r="M13" i="94" l="1"/>
  <c r="M12" i="94"/>
  <c r="K21" i="93" a="1"/>
  <c r="K24" i="93" s="1"/>
  <c r="E87" i="83"/>
  <c r="E88" i="83" s="1"/>
  <c r="E89" i="83" s="1"/>
  <c r="E90" i="83" s="1"/>
  <c r="E91" i="83" s="1"/>
  <c r="E92" i="83" s="1"/>
  <c r="E93" i="83" s="1"/>
  <c r="E94" i="83" s="1"/>
  <c r="D15" i="92"/>
  <c r="D14" i="92"/>
  <c r="D13" i="92"/>
  <c r="D12" i="92"/>
  <c r="D11" i="92"/>
  <c r="D9" i="92"/>
  <c r="D10" i="92"/>
  <c r="K21" i="93" l="1"/>
  <c r="K22" i="93"/>
  <c r="K23" i="93"/>
  <c r="B8" i="91" l="1"/>
  <c r="C7" i="91"/>
  <c r="C6" i="91"/>
  <c r="C6" i="88" s="1"/>
  <c r="C5" i="91"/>
  <c r="C4" i="91"/>
  <c r="C3" i="91"/>
  <c r="C8" i="91" s="1"/>
  <c r="B8" i="90"/>
  <c r="C7" i="90"/>
  <c r="C6" i="90"/>
  <c r="C5" i="90"/>
  <c r="C8" i="90" s="1"/>
  <c r="C4" i="90"/>
  <c r="C3" i="90"/>
  <c r="B8" i="89"/>
  <c r="C7" i="89"/>
  <c r="C6" i="89"/>
  <c r="C5" i="89"/>
  <c r="C4" i="89"/>
  <c r="C4" i="88" s="1"/>
  <c r="C3" i="89"/>
  <c r="C8" i="89" s="1"/>
  <c r="C7" i="88"/>
  <c r="B7" i="88"/>
  <c r="B6" i="88"/>
  <c r="C5" i="88"/>
  <c r="B5" i="88"/>
  <c r="B4" i="88"/>
  <c r="C3" i="88"/>
  <c r="B3" i="88"/>
  <c r="B8" i="88" l="1"/>
  <c r="C8" i="88"/>
  <c r="D62" i="83" l="1"/>
  <c r="F61" i="83"/>
  <c r="G61" i="83" s="1"/>
  <c r="F60" i="83"/>
  <c r="G60" i="83" s="1"/>
  <c r="F59" i="83"/>
  <c r="G59" i="83" s="1"/>
  <c r="F58" i="83"/>
  <c r="G58" i="83" s="1"/>
  <c r="F57" i="83"/>
  <c r="G57" i="83" s="1"/>
  <c r="F56" i="83"/>
  <c r="G56" i="83" s="1"/>
  <c r="F55" i="83"/>
  <c r="G55" i="83" s="1"/>
  <c r="F54" i="83"/>
  <c r="G54" i="83" s="1"/>
  <c r="F53" i="83"/>
  <c r="G53" i="83" s="1"/>
  <c r="F52" i="83"/>
  <c r="G52" i="83" s="1"/>
  <c r="F51" i="83"/>
  <c r="G51" i="83" s="1"/>
  <c r="F50" i="83"/>
  <c r="D45" i="83"/>
  <c r="D43" i="83"/>
  <c r="F62" i="83" l="1"/>
  <c r="G50" i="83"/>
  <c r="G62" i="83" s="1"/>
  <c r="D41" i="83"/>
  <c r="A7" i="32" l="1"/>
  <c r="F45" i="37" l="1"/>
  <c r="E45" i="37"/>
  <c r="D45" i="37"/>
  <c r="C45" i="37"/>
  <c r="G44" i="37"/>
  <c r="G43" i="37"/>
  <c r="G42" i="37"/>
  <c r="G41" i="37"/>
  <c r="G40" i="37"/>
  <c r="G39" i="37"/>
  <c r="G38" i="37"/>
  <c r="B5" i="21"/>
  <c r="B5" i="13"/>
  <c r="D21" i="46"/>
  <c r="F21" i="46" s="1"/>
  <c r="F20" i="46"/>
  <c r="D18" i="46"/>
  <c r="F18" i="46" s="1"/>
  <c r="D17" i="46"/>
  <c r="F17" i="46" s="1"/>
  <c r="F16" i="46"/>
  <c r="D12" i="46"/>
  <c r="F12" i="46" s="1"/>
  <c r="D11" i="46"/>
  <c r="F11" i="46" s="1"/>
  <c r="D10" i="46"/>
  <c r="F10" i="46" s="1"/>
  <c r="F9" i="46"/>
  <c r="C15" i="46"/>
  <c r="C16" i="46" s="1"/>
  <c r="F13" i="46" l="1"/>
  <c r="F22" i="46"/>
  <c r="G45" i="37"/>
  <c r="C10" i="46"/>
  <c r="C15" i="81" l="1"/>
  <c r="B15" i="81"/>
  <c r="C14" i="81"/>
  <c r="B14" i="81"/>
  <c r="C13" i="81"/>
  <c r="B13" i="81"/>
  <c r="C12" i="81"/>
  <c r="B12" i="81"/>
  <c r="C11" i="81" l="1"/>
  <c r="C20" i="81" s="1"/>
  <c r="B20" i="81" l="1"/>
  <c r="P20" i="79"/>
  <c r="P19" i="79"/>
  <c r="P18" i="79"/>
  <c r="P17" i="79"/>
  <c r="P16" i="79"/>
  <c r="P15" i="79"/>
  <c r="P14" i="79"/>
  <c r="P13" i="79"/>
  <c r="P12" i="79"/>
  <c r="P11" i="79"/>
  <c r="P10" i="79"/>
  <c r="P9" i="79"/>
  <c r="P8" i="79"/>
  <c r="P7" i="79"/>
  <c r="P6" i="79"/>
  <c r="P5" i="79"/>
  <c r="P20" i="78"/>
  <c r="K20" i="78"/>
  <c r="I20" i="78"/>
  <c r="J20" i="78" s="1"/>
  <c r="H20" i="78"/>
  <c r="P19" i="78"/>
  <c r="K19" i="78"/>
  <c r="I19" i="78"/>
  <c r="J19" i="78" s="1"/>
  <c r="H19" i="78"/>
  <c r="P18" i="78"/>
  <c r="K18" i="78"/>
  <c r="I18" i="78"/>
  <c r="J18" i="78" s="1"/>
  <c r="H18" i="78"/>
  <c r="P17" i="78"/>
  <c r="K17" i="78"/>
  <c r="T11" i="78" s="1"/>
  <c r="I17" i="78"/>
  <c r="J17" i="78" s="1"/>
  <c r="H17" i="78"/>
  <c r="P16" i="78"/>
  <c r="K16" i="78"/>
  <c r="I16" i="78"/>
  <c r="J16" i="78" s="1"/>
  <c r="H16" i="78"/>
  <c r="P15" i="78"/>
  <c r="M15" i="78"/>
  <c r="K15" i="78"/>
  <c r="S10" i="78" s="1"/>
  <c r="I15" i="78"/>
  <c r="J15" i="78" s="1"/>
  <c r="H15" i="78"/>
  <c r="P14" i="78"/>
  <c r="K14" i="78"/>
  <c r="I14" i="78"/>
  <c r="J14" i="78" s="1"/>
  <c r="H14" i="78"/>
  <c r="P13" i="78"/>
  <c r="K13" i="78"/>
  <c r="J13" i="78"/>
  <c r="I13" i="78"/>
  <c r="H13" i="78"/>
  <c r="P12" i="78"/>
  <c r="K12" i="78"/>
  <c r="I12" i="78"/>
  <c r="J12" i="78" s="1"/>
  <c r="H12" i="78"/>
  <c r="U11" i="78"/>
  <c r="S11" i="78"/>
  <c r="R19" i="78" s="1"/>
  <c r="P11" i="78"/>
  <c r="K11" i="78"/>
  <c r="I11" i="78"/>
  <c r="J11" i="78" s="1"/>
  <c r="H11" i="78"/>
  <c r="P10" i="78"/>
  <c r="K10" i="78"/>
  <c r="J10" i="78"/>
  <c r="I10" i="78"/>
  <c r="H10" i="78"/>
  <c r="P9" i="78"/>
  <c r="K9" i="78"/>
  <c r="I9" i="78"/>
  <c r="J9" i="78" s="1"/>
  <c r="H9" i="78"/>
  <c r="P8" i="78"/>
  <c r="K8" i="78"/>
  <c r="I8" i="78"/>
  <c r="J8" i="78" s="1"/>
  <c r="H8" i="78"/>
  <c r="P7" i="78"/>
  <c r="K7" i="78"/>
  <c r="I7" i="78"/>
  <c r="J7" i="78" s="1"/>
  <c r="H7" i="78"/>
  <c r="P6" i="78"/>
  <c r="K6" i="78"/>
  <c r="I6" i="78"/>
  <c r="J6" i="78" s="1"/>
  <c r="H6" i="78"/>
  <c r="P5" i="78"/>
  <c r="K5" i="78"/>
  <c r="I5" i="78"/>
  <c r="J5" i="78" s="1"/>
  <c r="H5" i="78"/>
  <c r="T9" i="78" l="1"/>
  <c r="R10" i="78"/>
  <c r="V10" i="78" s="1"/>
  <c r="T10" i="78"/>
  <c r="T8" i="78"/>
  <c r="T12" i="78" s="1"/>
  <c r="U10" i="78"/>
  <c r="U9" i="78"/>
  <c r="M17" i="78"/>
  <c r="S9" i="78"/>
  <c r="S8" i="78"/>
  <c r="U8" i="78"/>
  <c r="R8" i="78"/>
  <c r="R9" i="78"/>
  <c r="R11" i="78"/>
  <c r="V11" i="78" s="1"/>
  <c r="V9" i="78" l="1"/>
  <c r="U12" i="78"/>
  <c r="S12" i="78"/>
  <c r="T22" i="78"/>
  <c r="R12" i="78"/>
  <c r="V8" i="78"/>
  <c r="T33" i="78" l="1"/>
  <c r="T31" i="78"/>
  <c r="T26" i="78"/>
  <c r="T24" i="78"/>
  <c r="T13" i="78"/>
  <c r="W24" i="78" s="1"/>
  <c r="R13" i="78"/>
  <c r="U24" i="78" s="1"/>
  <c r="V12" i="78"/>
  <c r="T32" i="78"/>
  <c r="T30" i="78"/>
  <c r="Q24" i="78"/>
  <c r="U13" i="78"/>
  <c r="S13" i="78"/>
  <c r="V24" i="78" s="1"/>
  <c r="F30" i="61" l="1"/>
  <c r="B5" i="61"/>
  <c r="A5" i="63"/>
  <c r="I65" i="63"/>
  <c r="J65" i="63" s="1"/>
  <c r="H65" i="63" s="1"/>
  <c r="K65" i="63" s="1"/>
  <c r="I64" i="63"/>
  <c r="J64" i="63" s="1"/>
  <c r="H64" i="63" s="1"/>
  <c r="K64" i="63" s="1"/>
  <c r="K54" i="63"/>
  <c r="A54" i="63"/>
  <c r="K53" i="63"/>
  <c r="C53" i="63"/>
  <c r="K52" i="63"/>
  <c r="L51" i="63"/>
  <c r="A51" i="63"/>
  <c r="J35" i="63"/>
  <c r="H35" i="63" s="1"/>
  <c r="K35" i="63" s="1"/>
  <c r="I35" i="63"/>
  <c r="I34" i="63"/>
  <c r="F34" i="63"/>
  <c r="I33" i="63"/>
  <c r="J33" i="63" s="1"/>
  <c r="H33" i="63" s="1"/>
  <c r="K33" i="63" s="1"/>
  <c r="J32" i="63"/>
  <c r="H32" i="63" s="1"/>
  <c r="K32" i="63" s="1"/>
  <c r="I32" i="63"/>
  <c r="J31" i="63"/>
  <c r="H31" i="63" s="1"/>
  <c r="K31" i="63" s="1"/>
  <c r="I31" i="63"/>
  <c r="I30" i="63"/>
  <c r="F30" i="63"/>
  <c r="I29" i="63"/>
  <c r="J29" i="63" s="1"/>
  <c r="H29" i="63" s="1"/>
  <c r="K29" i="63" s="1"/>
  <c r="I28" i="63"/>
  <c r="F28" i="63"/>
  <c r="I27" i="63"/>
  <c r="J27" i="63" s="1"/>
  <c r="H27" i="63" s="1"/>
  <c r="K27" i="63" s="1"/>
  <c r="I24" i="63"/>
  <c r="J24" i="63" s="1"/>
  <c r="H24" i="63" s="1"/>
  <c r="K24" i="63" s="1"/>
  <c r="I23" i="63"/>
  <c r="J23" i="63" s="1"/>
  <c r="H23" i="63" s="1"/>
  <c r="K23" i="63" s="1"/>
  <c r="I22" i="63"/>
  <c r="J22" i="63" s="1"/>
  <c r="H22" i="63" s="1"/>
  <c r="K22" i="63" s="1"/>
  <c r="I21" i="63"/>
  <c r="J21" i="63" s="1"/>
  <c r="H21" i="63" s="1"/>
  <c r="K21" i="63" s="1"/>
  <c r="J20" i="63"/>
  <c r="H20" i="63" s="1"/>
  <c r="K20" i="63" s="1"/>
  <c r="I20" i="63"/>
  <c r="J19" i="63"/>
  <c r="H19" i="63" s="1"/>
  <c r="K19" i="63" s="1"/>
  <c r="I19" i="63"/>
  <c r="I18" i="63"/>
  <c r="J18" i="63" s="1"/>
  <c r="H18" i="63" s="1"/>
  <c r="K18" i="63" s="1"/>
  <c r="I17" i="63"/>
  <c r="F17" i="63"/>
  <c r="J16" i="63"/>
  <c r="H16" i="63" s="1"/>
  <c r="K16" i="63" s="1"/>
  <c r="I16" i="63"/>
  <c r="J15" i="63"/>
  <c r="I15" i="63"/>
  <c r="H15" i="63"/>
  <c r="K15" i="63" s="1"/>
  <c r="I14" i="63"/>
  <c r="F14" i="63"/>
  <c r="I13" i="63"/>
  <c r="J13" i="63" s="1"/>
  <c r="K13" i="63" s="1"/>
  <c r="J12" i="63"/>
  <c r="H12" i="63" s="1"/>
  <c r="I12" i="63"/>
  <c r="J28" i="63" l="1"/>
  <c r="H28" i="63" s="1"/>
  <c r="K28" i="63" s="1"/>
  <c r="J34" i="63"/>
  <c r="H34" i="63" s="1"/>
  <c r="K34" i="63" s="1"/>
  <c r="J14" i="63"/>
  <c r="H14" i="63" s="1"/>
  <c r="K14" i="63" s="1"/>
  <c r="J17" i="63"/>
  <c r="H17" i="63" s="1"/>
  <c r="K17" i="63" s="1"/>
  <c r="J30" i="63"/>
  <c r="H30" i="63" s="1"/>
  <c r="K30" i="63" s="1"/>
  <c r="F38" i="63"/>
  <c r="F59" i="63" s="1"/>
  <c r="F87" i="63" s="1"/>
  <c r="K12" i="63"/>
  <c r="E35" i="61"/>
  <c r="F33" i="61"/>
  <c r="G33" i="61" s="1"/>
  <c r="F32" i="61"/>
  <c r="I32" i="61" s="1"/>
  <c r="F31" i="61"/>
  <c r="G31" i="61" s="1"/>
  <c r="I30" i="61"/>
  <c r="G30" i="61"/>
  <c r="F29" i="61"/>
  <c r="I29" i="61" s="1"/>
  <c r="F28" i="61"/>
  <c r="G28" i="61" s="1"/>
  <c r="F27" i="61"/>
  <c r="G27" i="61" s="1"/>
  <c r="F26" i="61"/>
  <c r="I26" i="61" s="1"/>
  <c r="F25" i="61"/>
  <c r="G25" i="61" s="1"/>
  <c r="F24" i="61"/>
  <c r="I24" i="61" s="1"/>
  <c r="F23" i="61"/>
  <c r="G23" i="61" s="1"/>
  <c r="F22" i="61"/>
  <c r="I22" i="61" s="1"/>
  <c r="F21" i="61"/>
  <c r="G21" i="61" s="1"/>
  <c r="F20" i="61"/>
  <c r="I20" i="61" s="1"/>
  <c r="F19" i="61"/>
  <c r="G19" i="61" s="1"/>
  <c r="F18" i="61"/>
  <c r="I18" i="61" s="1"/>
  <c r="F17" i="61"/>
  <c r="G17" i="61" s="1"/>
  <c r="F16" i="61"/>
  <c r="F15" i="61"/>
  <c r="G15" i="61" s="1"/>
  <c r="F14" i="61"/>
  <c r="I14" i="61" s="1"/>
  <c r="F13" i="61"/>
  <c r="G13" i="61" s="1"/>
  <c r="C79" i="37"/>
  <c r="D79" i="37" s="1"/>
  <c r="C80" i="37"/>
  <c r="D80" i="37" s="1"/>
  <c r="C81" i="37"/>
  <c r="D81" i="37" s="1"/>
  <c r="C82" i="37"/>
  <c r="D82" i="37" s="1"/>
  <c r="C83" i="37"/>
  <c r="D83" i="37" s="1"/>
  <c r="C84" i="37"/>
  <c r="D84" i="37" s="1"/>
  <c r="C85" i="37"/>
  <c r="D85" i="37" s="1"/>
  <c r="C86" i="37"/>
  <c r="C87" i="37"/>
  <c r="C88" i="37"/>
  <c r="C89" i="37"/>
  <c r="C78" i="37"/>
  <c r="D78" i="37" s="1"/>
  <c r="J38" i="63" l="1"/>
  <c r="J59" i="63" s="1"/>
  <c r="J87" i="63" s="1"/>
  <c r="G16" i="61"/>
  <c r="I16" i="61"/>
  <c r="G20" i="61"/>
  <c r="G24" i="61"/>
  <c r="J24" i="61" s="1"/>
  <c r="K24" i="61" s="1"/>
  <c r="J30" i="61"/>
  <c r="K30" i="61" s="1"/>
  <c r="K38" i="63"/>
  <c r="K59" i="63" s="1"/>
  <c r="K87" i="63" s="1"/>
  <c r="H38" i="63"/>
  <c r="H59" i="63" s="1"/>
  <c r="H87" i="63" s="1"/>
  <c r="G14" i="61"/>
  <c r="J14" i="61" s="1"/>
  <c r="K14" i="61" s="1"/>
  <c r="G18" i="61"/>
  <c r="J18" i="61" s="1"/>
  <c r="K18" i="61" s="1"/>
  <c r="J20" i="61"/>
  <c r="K20" i="61" s="1"/>
  <c r="G22" i="61"/>
  <c r="J22" i="61" s="1"/>
  <c r="K22" i="61" s="1"/>
  <c r="G26" i="61"/>
  <c r="J26" i="61" s="1"/>
  <c r="K26" i="61" s="1"/>
  <c r="G29" i="61"/>
  <c r="J29" i="61" s="1"/>
  <c r="K29" i="61" s="1"/>
  <c r="I31" i="61"/>
  <c r="J31" i="61" s="1"/>
  <c r="K31" i="61" s="1"/>
  <c r="G32" i="61"/>
  <c r="J32" i="61" s="1"/>
  <c r="K32" i="61" s="1"/>
  <c r="I33" i="61"/>
  <c r="I13" i="61"/>
  <c r="I15" i="61"/>
  <c r="J15" i="61" s="1"/>
  <c r="K15" i="61" s="1"/>
  <c r="I17" i="61"/>
  <c r="J17" i="61" s="1"/>
  <c r="K17" i="61" s="1"/>
  <c r="I19" i="61"/>
  <c r="J19" i="61" s="1"/>
  <c r="K19" i="61" s="1"/>
  <c r="I21" i="61"/>
  <c r="J21" i="61" s="1"/>
  <c r="K21" i="61" s="1"/>
  <c r="I23" i="61"/>
  <c r="J23" i="61" s="1"/>
  <c r="K23" i="61" s="1"/>
  <c r="I25" i="61"/>
  <c r="J25" i="61" s="1"/>
  <c r="K25" i="61" s="1"/>
  <c r="I27" i="61"/>
  <c r="J27" i="61" s="1"/>
  <c r="K27" i="61" s="1"/>
  <c r="I28" i="61"/>
  <c r="J28" i="61" s="1"/>
  <c r="K28" i="61" s="1"/>
  <c r="J16" i="61" l="1"/>
  <c r="K16" i="61" s="1"/>
  <c r="G35" i="61"/>
  <c r="I35" i="61"/>
  <c r="J13" i="61"/>
  <c r="J35" i="61" l="1"/>
  <c r="K13" i="61"/>
  <c r="K35" i="61" s="1"/>
  <c r="B64" i="36" l="1"/>
  <c r="R183" i="32" l="1"/>
  <c r="R182" i="32"/>
  <c r="R181" i="32"/>
  <c r="R180" i="32"/>
  <c r="R179" i="32"/>
  <c r="R178" i="32"/>
  <c r="R177" i="32"/>
  <c r="R176" i="32"/>
  <c r="R175" i="32"/>
  <c r="R174" i="32"/>
  <c r="R173" i="32"/>
  <c r="R172" i="32"/>
  <c r="R171" i="32"/>
  <c r="R170" i="32"/>
  <c r="R169" i="32"/>
  <c r="R168" i="32"/>
  <c r="R167" i="32"/>
  <c r="R166" i="32"/>
  <c r="R165" i="32"/>
  <c r="R164" i="32"/>
  <c r="R163" i="32"/>
  <c r="R162" i="32"/>
  <c r="R161" i="32"/>
  <c r="R160" i="32"/>
  <c r="R159" i="32"/>
  <c r="R158" i="32"/>
  <c r="R157" i="32"/>
  <c r="R156" i="32"/>
  <c r="R155" i="32"/>
  <c r="R154" i="32"/>
  <c r="R153" i="32"/>
  <c r="R152" i="32"/>
  <c r="R151" i="32"/>
  <c r="R150" i="32"/>
  <c r="R149" i="32"/>
  <c r="R148" i="32"/>
  <c r="R147" i="32"/>
  <c r="R146" i="32"/>
  <c r="R145" i="32"/>
  <c r="R144" i="32"/>
  <c r="R143" i="32"/>
  <c r="R142" i="32"/>
  <c r="R141" i="32"/>
  <c r="R140" i="32"/>
  <c r="R139" i="32"/>
  <c r="R138" i="32"/>
  <c r="R137" i="32"/>
  <c r="R136" i="32"/>
  <c r="R135" i="32"/>
  <c r="R134" i="32"/>
  <c r="R133" i="32"/>
  <c r="R132" i="32"/>
  <c r="R131" i="32"/>
  <c r="R130" i="32"/>
  <c r="R129" i="32"/>
  <c r="R128" i="32"/>
  <c r="R127" i="32"/>
  <c r="R126" i="32"/>
  <c r="R125" i="32"/>
  <c r="R124" i="32"/>
  <c r="R123" i="32"/>
  <c r="R122" i="32"/>
  <c r="R121" i="32"/>
  <c r="R120" i="32"/>
  <c r="R119" i="32"/>
  <c r="R118" i="32"/>
  <c r="R117" i="32"/>
  <c r="R116" i="32"/>
  <c r="R115" i="32"/>
  <c r="R114" i="32"/>
  <c r="R113" i="32"/>
  <c r="R112" i="32"/>
  <c r="R111" i="32"/>
  <c r="R110" i="32"/>
  <c r="R109" i="32"/>
  <c r="R108" i="32"/>
  <c r="R107" i="32"/>
  <c r="R106" i="32"/>
  <c r="R105" i="32"/>
  <c r="R104" i="32"/>
  <c r="R103" i="32"/>
  <c r="R102" i="32"/>
  <c r="R101" i="32"/>
  <c r="R100" i="32"/>
  <c r="R99" i="32"/>
  <c r="R98" i="32"/>
  <c r="R97" i="32"/>
  <c r="R96" i="32"/>
  <c r="R95" i="32"/>
  <c r="R94" i="32"/>
  <c r="R93" i="32"/>
  <c r="R92" i="32"/>
  <c r="R91" i="32"/>
  <c r="R90" i="32"/>
  <c r="R89" i="32"/>
  <c r="R88" i="32"/>
  <c r="R87" i="32"/>
  <c r="R86" i="32"/>
  <c r="R85" i="32"/>
  <c r="R84" i="32"/>
  <c r="R83" i="32"/>
  <c r="R82" i="32"/>
  <c r="R81" i="32"/>
  <c r="R80" i="32"/>
  <c r="R79" i="32"/>
  <c r="R78" i="32"/>
  <c r="R77" i="32"/>
  <c r="R76" i="32"/>
  <c r="R75" i="32"/>
  <c r="R74" i="32"/>
  <c r="R73" i="32"/>
  <c r="R72" i="32"/>
  <c r="R71" i="32"/>
  <c r="R70" i="32"/>
  <c r="R69" i="32"/>
  <c r="R68" i="32"/>
  <c r="R67" i="32"/>
  <c r="R66" i="32"/>
  <c r="R65" i="32"/>
  <c r="R64" i="32"/>
  <c r="R63" i="32"/>
  <c r="R62" i="32"/>
  <c r="R61" i="32"/>
  <c r="R60" i="32"/>
  <c r="R59" i="32"/>
  <c r="R58" i="32"/>
  <c r="R57" i="32"/>
  <c r="R56" i="32"/>
  <c r="R55" i="32"/>
  <c r="R54" i="32"/>
  <c r="R53" i="32"/>
  <c r="R52" i="32"/>
  <c r="R51" i="32"/>
  <c r="R50" i="32"/>
  <c r="R49" i="32"/>
  <c r="R48" i="32"/>
  <c r="R47" i="32"/>
  <c r="R46" i="32"/>
  <c r="R45" i="32"/>
  <c r="R44" i="32"/>
  <c r="R43" i="32"/>
  <c r="R42" i="32"/>
  <c r="R41" i="32"/>
  <c r="R40" i="32"/>
  <c r="R39" i="32"/>
  <c r="R38" i="32"/>
  <c r="R37" i="32"/>
  <c r="R36" i="32"/>
  <c r="R35" i="32"/>
  <c r="R34" i="32"/>
  <c r="R33" i="32"/>
  <c r="R32" i="32"/>
  <c r="R31" i="32"/>
  <c r="R30" i="32"/>
  <c r="R29" i="32"/>
  <c r="R28" i="32"/>
  <c r="R27" i="32"/>
  <c r="R26" i="32"/>
  <c r="R25" i="32"/>
  <c r="R24" i="32"/>
  <c r="R23" i="32"/>
  <c r="R22" i="32"/>
  <c r="R21" i="32"/>
  <c r="R20" i="32"/>
  <c r="R19" i="32"/>
  <c r="R18" i="32"/>
  <c r="R17" i="32"/>
  <c r="R16" i="32"/>
  <c r="R15" i="32"/>
  <c r="R14" i="32"/>
  <c r="R13" i="32"/>
  <c r="R12" i="32"/>
  <c r="N183" i="32"/>
  <c r="N182" i="32"/>
  <c r="N181" i="32"/>
  <c r="N180" i="32"/>
  <c r="N179" i="32"/>
  <c r="N178" i="32"/>
  <c r="N177" i="32"/>
  <c r="N176" i="32"/>
  <c r="N175" i="32"/>
  <c r="N174" i="32"/>
  <c r="N173" i="32"/>
  <c r="N172" i="32"/>
  <c r="N171" i="32"/>
  <c r="N170" i="32"/>
  <c r="N169" i="32"/>
  <c r="N168" i="32"/>
  <c r="N167" i="32"/>
  <c r="N166" i="32"/>
  <c r="N165" i="32"/>
  <c r="N164" i="32"/>
  <c r="N163" i="32"/>
  <c r="N162" i="32"/>
  <c r="N161" i="32"/>
  <c r="N160" i="32"/>
  <c r="N159" i="32"/>
  <c r="N158" i="32"/>
  <c r="N157" i="32"/>
  <c r="N156" i="32"/>
  <c r="N155" i="32"/>
  <c r="N154" i="32"/>
  <c r="N153" i="32"/>
  <c r="N152" i="32"/>
  <c r="N151" i="32"/>
  <c r="N150" i="32"/>
  <c r="N149" i="32"/>
  <c r="N148" i="32"/>
  <c r="N147" i="32"/>
  <c r="N146" i="32"/>
  <c r="N145" i="32"/>
  <c r="N144" i="32"/>
  <c r="N143" i="32"/>
  <c r="N142" i="32"/>
  <c r="N141" i="32"/>
  <c r="N140" i="32"/>
  <c r="N139" i="32"/>
  <c r="N138" i="32"/>
  <c r="N137" i="32"/>
  <c r="N136" i="32"/>
  <c r="N135" i="32"/>
  <c r="N134" i="32"/>
  <c r="N133" i="32"/>
  <c r="N132" i="32"/>
  <c r="N131" i="32"/>
  <c r="N130" i="32"/>
  <c r="N129" i="32"/>
  <c r="N128" i="32"/>
  <c r="N127" i="32"/>
  <c r="N126" i="32"/>
  <c r="N125" i="32"/>
  <c r="N124" i="32"/>
  <c r="N123" i="32"/>
  <c r="N122" i="32"/>
  <c r="N121" i="32"/>
  <c r="N120" i="32"/>
  <c r="N119" i="32"/>
  <c r="N118" i="32"/>
  <c r="N117" i="32"/>
  <c r="N116" i="32"/>
  <c r="N115" i="32"/>
  <c r="N114" i="32"/>
  <c r="N113" i="32"/>
  <c r="N112" i="32"/>
  <c r="N111" i="32"/>
  <c r="N110" i="32"/>
  <c r="N109" i="32"/>
  <c r="N108" i="32"/>
  <c r="N107" i="32"/>
  <c r="N106" i="32"/>
  <c r="N105" i="32"/>
  <c r="N104" i="32"/>
  <c r="N103" i="32"/>
  <c r="N102" i="32"/>
  <c r="N101" i="32"/>
  <c r="N100" i="32"/>
  <c r="N99" i="32"/>
  <c r="N98" i="32"/>
  <c r="N97" i="32"/>
  <c r="N96" i="32"/>
  <c r="N95" i="32"/>
  <c r="N94" i="32"/>
  <c r="N93" i="32"/>
  <c r="N92" i="32"/>
  <c r="N91" i="32"/>
  <c r="N90" i="32"/>
  <c r="N89" i="32"/>
  <c r="N88" i="32"/>
  <c r="N87" i="32"/>
  <c r="N86" i="32"/>
  <c r="N85" i="32"/>
  <c r="N84" i="32"/>
  <c r="N83" i="32"/>
  <c r="N82" i="32"/>
  <c r="N81" i="32"/>
  <c r="N80" i="32"/>
  <c r="N79" i="32"/>
  <c r="N78" i="32"/>
  <c r="N77" i="32"/>
  <c r="N76" i="32"/>
  <c r="N75" i="32"/>
  <c r="N74" i="32"/>
  <c r="N73" i="32"/>
  <c r="N72" i="32"/>
  <c r="N71" i="32"/>
  <c r="N70" i="32"/>
  <c r="N69" i="32"/>
  <c r="N68" i="32"/>
  <c r="N67" i="32"/>
  <c r="N66" i="32"/>
  <c r="N65" i="32"/>
  <c r="N64" i="32"/>
  <c r="N63" i="32"/>
  <c r="N62" i="32"/>
  <c r="N61" i="32"/>
  <c r="N60" i="32"/>
  <c r="N59" i="32"/>
  <c r="N58" i="32"/>
  <c r="N57" i="32"/>
  <c r="N56" i="32"/>
  <c r="N55" i="32"/>
  <c r="N54" i="32"/>
  <c r="N53" i="32"/>
  <c r="N52" i="32"/>
  <c r="N51" i="32"/>
  <c r="N50" i="32"/>
  <c r="N49" i="32"/>
  <c r="N48" i="32"/>
  <c r="N47" i="32"/>
  <c r="N46" i="32"/>
  <c r="N45" i="32"/>
  <c r="N44" i="32"/>
  <c r="N43" i="32"/>
  <c r="N42" i="32"/>
  <c r="N41" i="32"/>
  <c r="N40" i="32"/>
  <c r="N39" i="32"/>
  <c r="N38" i="32"/>
  <c r="N37" i="32"/>
  <c r="N36" i="32"/>
  <c r="N35" i="32"/>
  <c r="N34" i="32"/>
  <c r="N33" i="32"/>
  <c r="N32" i="32"/>
  <c r="N31" i="32"/>
  <c r="N30" i="32"/>
  <c r="N29" i="32"/>
  <c r="N28" i="32"/>
  <c r="N27" i="32"/>
  <c r="N26" i="32"/>
  <c r="N25" i="32"/>
  <c r="N24" i="32"/>
  <c r="N23" i="32"/>
  <c r="N22" i="32"/>
  <c r="N21" i="32"/>
  <c r="N20" i="32"/>
  <c r="N19" i="32"/>
  <c r="N18" i="32"/>
  <c r="N17" i="32"/>
  <c r="N16" i="32"/>
  <c r="N15" i="32"/>
  <c r="N14" i="32"/>
  <c r="N13" i="32"/>
  <c r="N12" i="32"/>
  <c r="J183" i="32"/>
  <c r="J182" i="32"/>
  <c r="J181" i="32"/>
  <c r="J180" i="32"/>
  <c r="J179" i="32"/>
  <c r="J178" i="32"/>
  <c r="J177" i="32"/>
  <c r="J176" i="32"/>
  <c r="J175" i="32"/>
  <c r="J174" i="32"/>
  <c r="J173" i="32"/>
  <c r="J172" i="32"/>
  <c r="J171" i="32"/>
  <c r="J170" i="32"/>
  <c r="J169" i="32"/>
  <c r="J168" i="32"/>
  <c r="J167" i="32"/>
  <c r="J166" i="32"/>
  <c r="J165" i="32"/>
  <c r="J164" i="32"/>
  <c r="J163" i="32"/>
  <c r="J162" i="32"/>
  <c r="J161" i="32"/>
  <c r="J160" i="32"/>
  <c r="J159" i="32"/>
  <c r="J158" i="32"/>
  <c r="J157" i="32"/>
  <c r="J156" i="32"/>
  <c r="J155" i="32"/>
  <c r="J154" i="32"/>
  <c r="J153" i="32"/>
  <c r="J152" i="32"/>
  <c r="J151" i="32"/>
  <c r="J150" i="32"/>
  <c r="J149" i="32"/>
  <c r="J148" i="32"/>
  <c r="J147" i="32"/>
  <c r="J146" i="32"/>
  <c r="J145" i="32"/>
  <c r="J144" i="32"/>
  <c r="J143" i="32"/>
  <c r="J142" i="32"/>
  <c r="J141" i="32"/>
  <c r="J140" i="32"/>
  <c r="J139" i="32"/>
  <c r="J138" i="32"/>
  <c r="J137" i="32"/>
  <c r="J136" i="32"/>
  <c r="J135" i="32"/>
  <c r="J134" i="32"/>
  <c r="J133" i="32"/>
  <c r="J132" i="32"/>
  <c r="J131" i="32"/>
  <c r="J130" i="32"/>
  <c r="J129" i="32"/>
  <c r="J128" i="32"/>
  <c r="J127" i="32"/>
  <c r="J126" i="32"/>
  <c r="J125" i="32"/>
  <c r="J124" i="32"/>
  <c r="J123" i="32"/>
  <c r="J122" i="32"/>
  <c r="J121" i="32"/>
  <c r="J120" i="32"/>
  <c r="J119" i="32"/>
  <c r="J118" i="32"/>
  <c r="J117" i="32"/>
  <c r="J116" i="32"/>
  <c r="J115" i="32"/>
  <c r="J114" i="32"/>
  <c r="J113" i="32"/>
  <c r="J112" i="32"/>
  <c r="J111" i="32"/>
  <c r="J110" i="32"/>
  <c r="J109" i="32"/>
  <c r="J108" i="32"/>
  <c r="J107" i="32"/>
  <c r="J106" i="32"/>
  <c r="J105" i="32"/>
  <c r="J104" i="32"/>
  <c r="J103" i="32"/>
  <c r="J102" i="32"/>
  <c r="J101" i="32"/>
  <c r="J100" i="32"/>
  <c r="J99" i="32"/>
  <c r="J98" i="32"/>
  <c r="J97" i="32"/>
  <c r="J96" i="32"/>
  <c r="J95" i="32"/>
  <c r="J94" i="32"/>
  <c r="J93" i="32"/>
  <c r="J92" i="32"/>
  <c r="J91" i="32"/>
  <c r="J90" i="32"/>
  <c r="J89" i="32"/>
  <c r="J88" i="32"/>
  <c r="J87" i="32"/>
  <c r="J86" i="32"/>
  <c r="J85" i="32"/>
  <c r="J84" i="32"/>
  <c r="J83" i="32"/>
  <c r="J82" i="32"/>
  <c r="J81" i="32"/>
  <c r="J80" i="32"/>
  <c r="J79" i="32"/>
  <c r="J78" i="32"/>
  <c r="J77" i="32"/>
  <c r="J76" i="32"/>
  <c r="J75" i="32"/>
  <c r="J74" i="32"/>
  <c r="J73" i="32"/>
  <c r="J72" i="32"/>
  <c r="J71" i="32"/>
  <c r="J70" i="32"/>
  <c r="J69" i="32"/>
  <c r="J68" i="32"/>
  <c r="J67" i="32"/>
  <c r="J66" i="32"/>
  <c r="J65" i="32"/>
  <c r="J64" i="32"/>
  <c r="J63" i="32"/>
  <c r="J62" i="32"/>
  <c r="J61" i="32"/>
  <c r="J60" i="32"/>
  <c r="J59" i="32"/>
  <c r="J58" i="32"/>
  <c r="J57" i="32"/>
  <c r="J56" i="32"/>
  <c r="J55" i="32"/>
  <c r="J54" i="32"/>
  <c r="J53" i="32"/>
  <c r="J52" i="32"/>
  <c r="J51" i="32"/>
  <c r="J50" i="32"/>
  <c r="J49" i="32"/>
  <c r="J48" i="32"/>
  <c r="J47" i="32"/>
  <c r="J46" i="32"/>
  <c r="J45" i="32"/>
  <c r="J44" i="32"/>
  <c r="J43" i="32"/>
  <c r="J42" i="32"/>
  <c r="J41" i="32"/>
  <c r="J40" i="32"/>
  <c r="J39" i="32"/>
  <c r="J38" i="32"/>
  <c r="J37" i="32"/>
  <c r="J36" i="32"/>
  <c r="J35" i="32"/>
  <c r="J34" i="32"/>
  <c r="J33" i="32"/>
  <c r="J32" i="32"/>
  <c r="J31" i="32"/>
  <c r="J30" i="32"/>
  <c r="J29" i="32"/>
  <c r="J28" i="32"/>
  <c r="J27" i="32"/>
  <c r="J26" i="32"/>
  <c r="J25" i="32"/>
  <c r="J24" i="32"/>
  <c r="J23" i="32"/>
  <c r="J22" i="32"/>
  <c r="J21" i="32"/>
  <c r="J20" i="32"/>
  <c r="J19" i="32"/>
  <c r="J18" i="32"/>
  <c r="J17" i="32"/>
  <c r="J16" i="32"/>
  <c r="J15" i="32"/>
  <c r="J14" i="32"/>
  <c r="J13" i="32"/>
  <c r="J12" i="32"/>
  <c r="F183" i="32"/>
  <c r="F182" i="32"/>
  <c r="S182" i="32" s="1"/>
  <c r="F181" i="32"/>
  <c r="S181" i="32" s="1"/>
  <c r="F180" i="32"/>
  <c r="S180" i="32" s="1"/>
  <c r="F179" i="32"/>
  <c r="S179" i="32" s="1"/>
  <c r="F178" i="32"/>
  <c r="S178" i="32" s="1"/>
  <c r="F177" i="32"/>
  <c r="S177" i="32" s="1"/>
  <c r="F176" i="32"/>
  <c r="S176" i="32" s="1"/>
  <c r="F175" i="32"/>
  <c r="S175" i="32" s="1"/>
  <c r="F174" i="32"/>
  <c r="S174" i="32" s="1"/>
  <c r="F173" i="32"/>
  <c r="S173" i="32" s="1"/>
  <c r="F172" i="32"/>
  <c r="S172" i="32" s="1"/>
  <c r="F171" i="32"/>
  <c r="S171" i="32" s="1"/>
  <c r="F170" i="32"/>
  <c r="S170" i="32" s="1"/>
  <c r="F169" i="32"/>
  <c r="S169" i="32" s="1"/>
  <c r="F168" i="32"/>
  <c r="S168" i="32" s="1"/>
  <c r="F167" i="32"/>
  <c r="S167" i="32" s="1"/>
  <c r="F166" i="32"/>
  <c r="S166" i="32" s="1"/>
  <c r="F165" i="32"/>
  <c r="S165" i="32" s="1"/>
  <c r="F164" i="32"/>
  <c r="S164" i="32" s="1"/>
  <c r="F163" i="32"/>
  <c r="S163" i="32" s="1"/>
  <c r="F162" i="32"/>
  <c r="S162" i="32" s="1"/>
  <c r="F161" i="32"/>
  <c r="S161" i="32" s="1"/>
  <c r="F160" i="32"/>
  <c r="S160" i="32" s="1"/>
  <c r="F159" i="32"/>
  <c r="S159" i="32" s="1"/>
  <c r="F158" i="32"/>
  <c r="S158" i="32" s="1"/>
  <c r="F157" i="32"/>
  <c r="S157" i="32" s="1"/>
  <c r="F156" i="32"/>
  <c r="S156" i="32" s="1"/>
  <c r="F155" i="32"/>
  <c r="S155" i="32" s="1"/>
  <c r="F154" i="32"/>
  <c r="S154" i="32" s="1"/>
  <c r="F153" i="32"/>
  <c r="S153" i="32" s="1"/>
  <c r="F152" i="32"/>
  <c r="S152" i="32" s="1"/>
  <c r="F151" i="32"/>
  <c r="S151" i="32" s="1"/>
  <c r="F150" i="32"/>
  <c r="S150" i="32" s="1"/>
  <c r="F149" i="32"/>
  <c r="S149" i="32" s="1"/>
  <c r="F148" i="32"/>
  <c r="S148" i="32" s="1"/>
  <c r="F147" i="32"/>
  <c r="S147" i="32" s="1"/>
  <c r="F146" i="32"/>
  <c r="S146" i="32" s="1"/>
  <c r="F145" i="32"/>
  <c r="S145" i="32" s="1"/>
  <c r="F144" i="32"/>
  <c r="S144" i="32" s="1"/>
  <c r="F143" i="32"/>
  <c r="S143" i="32" s="1"/>
  <c r="F142" i="32"/>
  <c r="S142" i="32" s="1"/>
  <c r="F141" i="32"/>
  <c r="S141" i="32" s="1"/>
  <c r="F140" i="32"/>
  <c r="S140" i="32" s="1"/>
  <c r="F139" i="32"/>
  <c r="S139" i="32" s="1"/>
  <c r="F138" i="32"/>
  <c r="S138" i="32" s="1"/>
  <c r="F137" i="32"/>
  <c r="S137" i="32" s="1"/>
  <c r="F136" i="32"/>
  <c r="S136" i="32" s="1"/>
  <c r="F135" i="32"/>
  <c r="S135" i="32" s="1"/>
  <c r="F134" i="32"/>
  <c r="S134" i="32" s="1"/>
  <c r="F133" i="32"/>
  <c r="S133" i="32" s="1"/>
  <c r="F132" i="32"/>
  <c r="S132" i="32" s="1"/>
  <c r="F131" i="32"/>
  <c r="S131" i="32" s="1"/>
  <c r="F130" i="32"/>
  <c r="S130" i="32" s="1"/>
  <c r="F129" i="32"/>
  <c r="S129" i="32" s="1"/>
  <c r="F128" i="32"/>
  <c r="S128" i="32" s="1"/>
  <c r="F127" i="32"/>
  <c r="S127" i="32" s="1"/>
  <c r="F126" i="32"/>
  <c r="S126" i="32" s="1"/>
  <c r="F125" i="32"/>
  <c r="S125" i="32" s="1"/>
  <c r="F124" i="32"/>
  <c r="S124" i="32" s="1"/>
  <c r="F123" i="32"/>
  <c r="S123" i="32" s="1"/>
  <c r="F122" i="32"/>
  <c r="S122" i="32" s="1"/>
  <c r="F121" i="32"/>
  <c r="S121" i="32" s="1"/>
  <c r="F120" i="32"/>
  <c r="S120" i="32" s="1"/>
  <c r="F119" i="32"/>
  <c r="S119" i="32" s="1"/>
  <c r="F118" i="32"/>
  <c r="S118" i="32" s="1"/>
  <c r="F117" i="32"/>
  <c r="S117" i="32" s="1"/>
  <c r="F116" i="32"/>
  <c r="S116" i="32" s="1"/>
  <c r="F115" i="32"/>
  <c r="S115" i="32" s="1"/>
  <c r="F114" i="32"/>
  <c r="S114" i="32" s="1"/>
  <c r="F113" i="32"/>
  <c r="S113" i="32" s="1"/>
  <c r="F112" i="32"/>
  <c r="S112" i="32" s="1"/>
  <c r="F111" i="32"/>
  <c r="S111" i="32" s="1"/>
  <c r="F110" i="32"/>
  <c r="S110" i="32" s="1"/>
  <c r="F109" i="32"/>
  <c r="S109" i="32" s="1"/>
  <c r="F108" i="32"/>
  <c r="S108" i="32" s="1"/>
  <c r="F107" i="32"/>
  <c r="S107" i="32" s="1"/>
  <c r="F106" i="32"/>
  <c r="S106" i="32" s="1"/>
  <c r="F105" i="32"/>
  <c r="S105" i="32" s="1"/>
  <c r="F104" i="32"/>
  <c r="S104" i="32" s="1"/>
  <c r="F103" i="32"/>
  <c r="S103" i="32" s="1"/>
  <c r="F102" i="32"/>
  <c r="S102" i="32" s="1"/>
  <c r="F101" i="32"/>
  <c r="S101" i="32" s="1"/>
  <c r="F100" i="32"/>
  <c r="S100" i="32" s="1"/>
  <c r="F99" i="32"/>
  <c r="S99" i="32" s="1"/>
  <c r="F98" i="32"/>
  <c r="S98" i="32" s="1"/>
  <c r="F97" i="32"/>
  <c r="S97" i="32" s="1"/>
  <c r="F96" i="32"/>
  <c r="S96" i="32" s="1"/>
  <c r="F95" i="32"/>
  <c r="S95" i="32" s="1"/>
  <c r="F94" i="32"/>
  <c r="S94" i="32" s="1"/>
  <c r="F93" i="32"/>
  <c r="S93" i="32" s="1"/>
  <c r="F92" i="32"/>
  <c r="S92" i="32" s="1"/>
  <c r="F91" i="32"/>
  <c r="S91" i="32" s="1"/>
  <c r="F90" i="32"/>
  <c r="S90" i="32" s="1"/>
  <c r="F89" i="32"/>
  <c r="S89" i="32" s="1"/>
  <c r="F88" i="32"/>
  <c r="S88" i="32" s="1"/>
  <c r="F87" i="32"/>
  <c r="S87" i="32" s="1"/>
  <c r="F86" i="32"/>
  <c r="S86" i="32" s="1"/>
  <c r="F85" i="32"/>
  <c r="S85" i="32" s="1"/>
  <c r="F84" i="32"/>
  <c r="S84" i="32" s="1"/>
  <c r="F83" i="32"/>
  <c r="S83" i="32" s="1"/>
  <c r="F82" i="32"/>
  <c r="S82" i="32" s="1"/>
  <c r="F81" i="32"/>
  <c r="S81" i="32" s="1"/>
  <c r="F80" i="32"/>
  <c r="S80" i="32" s="1"/>
  <c r="F79" i="32"/>
  <c r="S79" i="32" s="1"/>
  <c r="F78" i="32"/>
  <c r="S78" i="32" s="1"/>
  <c r="F77" i="32"/>
  <c r="S77" i="32" s="1"/>
  <c r="F76" i="32"/>
  <c r="S76" i="32" s="1"/>
  <c r="F75" i="32"/>
  <c r="S75" i="32" s="1"/>
  <c r="F74" i="32"/>
  <c r="S74" i="32" s="1"/>
  <c r="F73" i="32"/>
  <c r="S73" i="32" s="1"/>
  <c r="F72" i="32"/>
  <c r="S72" i="32" s="1"/>
  <c r="F71" i="32"/>
  <c r="S71" i="32" s="1"/>
  <c r="F70" i="32"/>
  <c r="S70" i="32" s="1"/>
  <c r="F69" i="32"/>
  <c r="S69" i="32" s="1"/>
  <c r="F68" i="32"/>
  <c r="S68" i="32" s="1"/>
  <c r="F67" i="32"/>
  <c r="S67" i="32" s="1"/>
  <c r="F66" i="32"/>
  <c r="S66" i="32" s="1"/>
  <c r="F65" i="32"/>
  <c r="S65" i="32" s="1"/>
  <c r="F64" i="32"/>
  <c r="S64" i="32" s="1"/>
  <c r="F63" i="32"/>
  <c r="S63" i="32" s="1"/>
  <c r="F62" i="32"/>
  <c r="S62" i="32" s="1"/>
  <c r="F61" i="32"/>
  <c r="S61" i="32" s="1"/>
  <c r="F60" i="32"/>
  <c r="S60" i="32" s="1"/>
  <c r="F59" i="32"/>
  <c r="S59" i="32" s="1"/>
  <c r="F58" i="32"/>
  <c r="S58" i="32" s="1"/>
  <c r="F57" i="32"/>
  <c r="S57" i="32" s="1"/>
  <c r="F56" i="32"/>
  <c r="S56" i="32" s="1"/>
  <c r="F55" i="32"/>
  <c r="S55" i="32" s="1"/>
  <c r="F54" i="32"/>
  <c r="S54" i="32" s="1"/>
  <c r="F53" i="32"/>
  <c r="S53" i="32" s="1"/>
  <c r="F52" i="32"/>
  <c r="S52" i="32" s="1"/>
  <c r="F51" i="32"/>
  <c r="S51" i="32" s="1"/>
  <c r="F50" i="32"/>
  <c r="S50" i="32" s="1"/>
  <c r="F49" i="32"/>
  <c r="S49" i="32" s="1"/>
  <c r="F48" i="32"/>
  <c r="S48" i="32" s="1"/>
  <c r="F47" i="32"/>
  <c r="S47" i="32" s="1"/>
  <c r="F46" i="32"/>
  <c r="S46" i="32" s="1"/>
  <c r="F45" i="32"/>
  <c r="S45" i="32" s="1"/>
  <c r="F44" i="32"/>
  <c r="S44" i="32" s="1"/>
  <c r="F43" i="32"/>
  <c r="S43" i="32" s="1"/>
  <c r="F42" i="32"/>
  <c r="S42" i="32" s="1"/>
  <c r="F41" i="32"/>
  <c r="S41" i="32" s="1"/>
  <c r="F40" i="32"/>
  <c r="S40" i="32" s="1"/>
  <c r="F39" i="32"/>
  <c r="S39" i="32" s="1"/>
  <c r="F38" i="32"/>
  <c r="S38" i="32" s="1"/>
  <c r="F37" i="32"/>
  <c r="S37" i="32" s="1"/>
  <c r="F36" i="32"/>
  <c r="S36" i="32" s="1"/>
  <c r="F35" i="32"/>
  <c r="S35" i="32" s="1"/>
  <c r="F34" i="32"/>
  <c r="S34" i="32" s="1"/>
  <c r="F33" i="32"/>
  <c r="S33" i="32" s="1"/>
  <c r="F32" i="32"/>
  <c r="S32" i="32" s="1"/>
  <c r="F31" i="32"/>
  <c r="S31" i="32" s="1"/>
  <c r="F30" i="32"/>
  <c r="S30" i="32" s="1"/>
  <c r="F29" i="32"/>
  <c r="S29" i="32" s="1"/>
  <c r="F28" i="32"/>
  <c r="S28" i="32" s="1"/>
  <c r="F27" i="32"/>
  <c r="S27" i="32" s="1"/>
  <c r="F26" i="32"/>
  <c r="S26" i="32" s="1"/>
  <c r="F25" i="32"/>
  <c r="S25" i="32" s="1"/>
  <c r="F24" i="32"/>
  <c r="S24" i="32" s="1"/>
  <c r="F23" i="32"/>
  <c r="S23" i="32" s="1"/>
  <c r="F22" i="32"/>
  <c r="S22" i="32" s="1"/>
  <c r="F21" i="32"/>
  <c r="S21" i="32" s="1"/>
  <c r="F20" i="32"/>
  <c r="S20" i="32" s="1"/>
  <c r="F19" i="32"/>
  <c r="S19" i="32" s="1"/>
  <c r="F18" i="32"/>
  <c r="S18" i="32" s="1"/>
  <c r="F17" i="32"/>
  <c r="S17" i="32" s="1"/>
  <c r="F16" i="32"/>
  <c r="S16" i="32" s="1"/>
  <c r="F15" i="32"/>
  <c r="S15" i="32" s="1"/>
  <c r="F14" i="32"/>
  <c r="S14" i="32" s="1"/>
  <c r="F13" i="32"/>
  <c r="S13" i="32" s="1"/>
  <c r="F12" i="32"/>
  <c r="S12" i="32" s="1"/>
  <c r="S183" i="32" l="1"/>
</calcChain>
</file>

<file path=xl/comments1.xml><?xml version="1.0" encoding="utf-8"?>
<comments xmlns="http://schemas.openxmlformats.org/spreadsheetml/2006/main">
  <authors>
    <author>Antonio Goncalves Martins</author>
    <author>Raul Laureano</author>
  </authors>
  <commentList>
    <comment ref="T7" authorId="0" shapeId="0">
      <text>
        <r>
          <rPr>
            <b/>
            <sz val="8"/>
            <color indexed="81"/>
            <rFont val="Tahoma"/>
            <family val="2"/>
          </rPr>
          <t>Antonio Goncalves Martins:</t>
        </r>
        <r>
          <rPr>
            <sz val="8"/>
            <color indexed="81"/>
            <rFont val="Tahoma"/>
            <family val="2"/>
          </rPr>
          <t xml:space="preserve">
</t>
        </r>
      </text>
    </comment>
    <comment ref="A16" authorId="1" shapeId="0">
      <text>
        <r>
          <rPr>
            <b/>
            <sz val="9"/>
            <color indexed="81"/>
            <rFont val="Tahoma"/>
            <family val="2"/>
          </rPr>
          <t>Raul Laureano:</t>
        </r>
        <r>
          <rPr>
            <sz val="9"/>
            <color indexed="81"/>
            <rFont val="Tahoma"/>
            <family val="2"/>
          </rPr>
          <t xml:space="preserve">
Experimentar o botão direito do rato!</t>
        </r>
      </text>
    </comment>
  </commentList>
</comments>
</file>

<file path=xl/comments2.xml><?xml version="1.0" encoding="utf-8"?>
<comments xmlns="http://schemas.openxmlformats.org/spreadsheetml/2006/main">
  <authors>
    <author>Raul Laureano</author>
  </authors>
  <commentList>
    <comment ref="F12" authorId="0" shapeId="0">
      <text>
        <r>
          <rPr>
            <b/>
            <sz val="8"/>
            <color indexed="81"/>
            <rFont val="Tahoma"/>
            <family val="2"/>
          </rPr>
          <t>Ficha 3</t>
        </r>
        <r>
          <rPr>
            <sz val="8"/>
            <color indexed="81"/>
            <rFont val="Tahoma"/>
            <family val="2"/>
          </rPr>
          <t xml:space="preserve">
</t>
        </r>
      </text>
    </comment>
    <comment ref="F13" authorId="0" shapeId="0">
      <text>
        <r>
          <rPr>
            <b/>
            <sz val="8"/>
            <color indexed="81"/>
            <rFont val="Tahoma"/>
            <family val="2"/>
          </rPr>
          <t>8</t>
        </r>
      </text>
    </comment>
    <comment ref="F14" authorId="0" shapeId="0">
      <text>
        <r>
          <rPr>
            <b/>
            <sz val="8"/>
            <color indexed="81"/>
            <rFont val="Tahoma"/>
            <family val="2"/>
          </rPr>
          <t>14/15</t>
        </r>
      </text>
    </comment>
    <comment ref="F15" authorId="0" shapeId="0">
      <text>
        <r>
          <rPr>
            <b/>
            <sz val="8"/>
            <color indexed="81"/>
            <rFont val="Tahoma"/>
            <family val="2"/>
          </rPr>
          <t>21</t>
        </r>
      </text>
    </comment>
    <comment ref="F16" authorId="0" shapeId="0">
      <text>
        <r>
          <rPr>
            <b/>
            <sz val="8"/>
            <color indexed="81"/>
            <rFont val="Tahoma"/>
            <family val="2"/>
          </rPr>
          <t>23</t>
        </r>
      </text>
    </comment>
    <comment ref="F17" authorId="0" shapeId="0">
      <text>
        <r>
          <rPr>
            <b/>
            <sz val="8"/>
            <color indexed="81"/>
            <rFont val="Tahoma"/>
            <family val="2"/>
          </rPr>
          <t>25/26</t>
        </r>
      </text>
    </comment>
    <comment ref="F18" authorId="0" shapeId="0">
      <text>
        <r>
          <rPr>
            <b/>
            <sz val="8"/>
            <color indexed="81"/>
            <rFont val="Tahoma"/>
            <family val="2"/>
          </rPr>
          <t>30</t>
        </r>
      </text>
    </comment>
    <comment ref="F19" authorId="0" shapeId="0">
      <text>
        <r>
          <rPr>
            <b/>
            <sz val="8"/>
            <color indexed="81"/>
            <rFont val="Tahoma"/>
            <family val="2"/>
          </rPr>
          <t>2</t>
        </r>
        <r>
          <rPr>
            <sz val="8"/>
            <color indexed="81"/>
            <rFont val="Tahoma"/>
            <family val="2"/>
          </rPr>
          <t xml:space="preserve">
</t>
        </r>
      </text>
    </comment>
    <comment ref="F20" authorId="0" shapeId="0">
      <text>
        <r>
          <rPr>
            <b/>
            <sz val="8"/>
            <color indexed="81"/>
            <rFont val="Tahoma"/>
            <family val="2"/>
          </rPr>
          <t>7</t>
        </r>
      </text>
    </comment>
    <comment ref="F21" authorId="0" shapeId="0">
      <text>
        <r>
          <rPr>
            <b/>
            <sz val="8"/>
            <color indexed="81"/>
            <rFont val="Tahoma"/>
            <family val="2"/>
          </rPr>
          <t>16</t>
        </r>
      </text>
    </comment>
    <comment ref="F22" authorId="0" shapeId="0">
      <text>
        <r>
          <rPr>
            <b/>
            <sz val="8"/>
            <color indexed="81"/>
            <rFont val="Tahoma"/>
            <family val="2"/>
          </rPr>
          <t>5</t>
        </r>
        <r>
          <rPr>
            <sz val="8"/>
            <color indexed="81"/>
            <rFont val="Tahoma"/>
            <family val="2"/>
          </rPr>
          <t xml:space="preserve">
</t>
        </r>
      </text>
    </comment>
    <comment ref="F23" authorId="0" shapeId="0">
      <text>
        <r>
          <rPr>
            <b/>
            <sz val="8"/>
            <color indexed="81"/>
            <rFont val="Tahoma"/>
            <family val="2"/>
          </rPr>
          <t>6</t>
        </r>
      </text>
    </comment>
    <comment ref="F24" authorId="0" shapeId="0">
      <text>
        <r>
          <rPr>
            <b/>
            <sz val="8"/>
            <color indexed="81"/>
            <rFont val="Tahoma"/>
            <family val="2"/>
          </rPr>
          <t>29</t>
        </r>
      </text>
    </comment>
    <comment ref="F27" authorId="0" shapeId="0">
      <text>
        <r>
          <rPr>
            <b/>
            <sz val="8"/>
            <color indexed="81"/>
            <rFont val="Tahoma"/>
            <family val="2"/>
          </rPr>
          <t>12</t>
        </r>
      </text>
    </comment>
    <comment ref="F28" authorId="0" shapeId="0">
      <text>
        <r>
          <rPr>
            <b/>
            <sz val="8"/>
            <color indexed="81"/>
            <rFont val="Tahoma"/>
            <family val="2"/>
          </rPr>
          <t>4</t>
        </r>
      </text>
    </comment>
    <comment ref="F29" authorId="0" shapeId="0">
      <text>
        <r>
          <rPr>
            <b/>
            <sz val="8"/>
            <color indexed="81"/>
            <rFont val="Tahoma"/>
            <family val="2"/>
          </rPr>
          <t>9</t>
        </r>
      </text>
    </comment>
    <comment ref="F30" authorId="0" shapeId="0">
      <text>
        <r>
          <rPr>
            <b/>
            <sz val="8"/>
            <color indexed="81"/>
            <rFont val="Tahoma"/>
            <family val="2"/>
          </rPr>
          <t>17/18</t>
        </r>
      </text>
    </comment>
    <comment ref="F31" authorId="0" shapeId="0">
      <text>
        <r>
          <rPr>
            <b/>
            <sz val="8"/>
            <color indexed="81"/>
            <rFont val="Tahoma"/>
            <family val="2"/>
          </rPr>
          <t>19</t>
        </r>
      </text>
    </comment>
    <comment ref="F32" authorId="0" shapeId="0">
      <text>
        <r>
          <rPr>
            <b/>
            <sz val="8"/>
            <color indexed="81"/>
            <rFont val="Tahoma"/>
            <family val="2"/>
          </rPr>
          <t>20</t>
        </r>
      </text>
    </comment>
    <comment ref="F33" authorId="0" shapeId="0">
      <text>
        <r>
          <rPr>
            <b/>
            <sz val="8"/>
            <color indexed="81"/>
            <rFont val="Tahoma"/>
            <family val="2"/>
          </rPr>
          <t>22</t>
        </r>
      </text>
    </comment>
    <comment ref="F34" authorId="0" shapeId="0">
      <text>
        <r>
          <rPr>
            <b/>
            <sz val="8"/>
            <color indexed="81"/>
            <rFont val="Tahoma"/>
            <family val="2"/>
          </rPr>
          <t>28</t>
        </r>
      </text>
    </comment>
    <comment ref="F35" authorId="0" shapeId="0">
      <text>
        <r>
          <rPr>
            <b/>
            <sz val="8"/>
            <color indexed="81"/>
            <rFont val="Tahoma"/>
            <family val="2"/>
          </rPr>
          <t>24</t>
        </r>
      </text>
    </comment>
    <comment ref="F64" authorId="0" shapeId="0">
      <text>
        <r>
          <rPr>
            <b/>
            <sz val="8"/>
            <color indexed="81"/>
            <rFont val="Tahoma"/>
            <family val="2"/>
          </rPr>
          <t>13</t>
        </r>
      </text>
    </comment>
    <comment ref="F65" authorId="0" shapeId="0">
      <text>
        <r>
          <rPr>
            <b/>
            <sz val="8"/>
            <color indexed="81"/>
            <rFont val="Tahoma"/>
            <family val="2"/>
          </rPr>
          <t>13</t>
        </r>
      </text>
    </comment>
  </commentList>
</comments>
</file>

<file path=xl/connections.xml><?xml version="1.0" encoding="utf-8"?>
<connections xmlns="http://schemas.openxmlformats.org/spreadsheetml/2006/main">
  <connection id="1" name="ExtractoConta71" type="6" refreshedVersion="4" background="1" saveData="1">
    <textPr sourceFile="C:\Users\rml\Documents\Projectos\Formacao\OTOC_Excel_2013\ExtractoConta71.txt" delimited="0" decimal="," thousands=".">
      <textFields count="5">
        <textField type="YMD"/>
        <textField position="6"/>
        <textField position="21"/>
        <textField position="39"/>
        <textField position="77"/>
      </textFields>
    </textPr>
  </connection>
  <connection id="2" name="ExtractoConta711" type="6" refreshedVersion="4" background="1" saveData="1">
    <textPr sourceFile="C:\Users\rml\Documents\Projectos\Formacao\OTOC_Excel_2013\ExtractoConta71.txt" delimited="0" decimal="," thousands=".">
      <textFields count="5">
        <textField type="YMD"/>
        <textField position="6"/>
        <textField position="21"/>
        <textField position="39"/>
        <textField position="77"/>
      </textFields>
    </textPr>
  </connection>
  <connection id="3" name="ExtractoConta712" type="6" refreshedVersion="4" background="1" saveData="1">
    <textPr sourceFile="C:\Users\rml\Documents\Projectos\Formacao\OTOC_Excel_2013\ExtractoConta71.txt" delimited="0" decimal="," thousands=".">
      <textFields count="5">
        <textField type="YMD"/>
        <textField position="6"/>
        <textField position="21"/>
        <textField position="39"/>
        <textField position="77"/>
      </textFields>
    </textPr>
  </connection>
</connections>
</file>

<file path=xl/sharedStrings.xml><?xml version="1.0" encoding="utf-8"?>
<sst xmlns="http://schemas.openxmlformats.org/spreadsheetml/2006/main" count="2342" uniqueCount="1373">
  <si>
    <t>Valores</t>
  </si>
  <si>
    <t>Data</t>
  </si>
  <si>
    <t>Número</t>
  </si>
  <si>
    <t>Valor</t>
  </si>
  <si>
    <t>Facturas emitidas no mês por Cliente e Vendedor</t>
  </si>
  <si>
    <t>Cliente</t>
  </si>
  <si>
    <t>Vendedor</t>
  </si>
  <si>
    <t>Factura nº</t>
  </si>
  <si>
    <t>A</t>
  </si>
  <si>
    <t>Z</t>
  </si>
  <si>
    <t>X</t>
  </si>
  <si>
    <t>B</t>
  </si>
  <si>
    <t>C</t>
  </si>
  <si>
    <t>D</t>
  </si>
  <si>
    <t>V</t>
  </si>
  <si>
    <t>Conta</t>
  </si>
  <si>
    <t>Descrição</t>
  </si>
  <si>
    <t xml:space="preserve"> Fornecedor</t>
  </si>
  <si>
    <t xml:space="preserve"> Empresa</t>
  </si>
  <si>
    <t xml:space="preserve"> Nome</t>
  </si>
  <si>
    <t xml:space="preserve"> Local</t>
  </si>
  <si>
    <t>LISBOA</t>
  </si>
  <si>
    <t>Referência</t>
  </si>
  <si>
    <t>Div</t>
  </si>
  <si>
    <t>Nº doc.</t>
  </si>
  <si>
    <t>Data doc.</t>
  </si>
  <si>
    <t>Tipo</t>
  </si>
  <si>
    <t>CL</t>
  </si>
  <si>
    <t xml:space="preserve">          Mont.em MI</t>
  </si>
  <si>
    <t>Texto</t>
  </si>
  <si>
    <t>DocCompens</t>
  </si>
  <si>
    <t>Compensaç.</t>
  </si>
  <si>
    <t>108036-V100</t>
  </si>
  <si>
    <t>S</t>
  </si>
  <si>
    <t>W000</t>
  </si>
  <si>
    <t>27.12.2011</t>
  </si>
  <si>
    <t>I3</t>
  </si>
  <si>
    <t>EUR</t>
  </si>
  <si>
    <t>*FACTURA SERVIÇO IMPORTAÇÃO</t>
  </si>
  <si>
    <t>15.02.2012</t>
  </si>
  <si>
    <t>108376-V100</t>
  </si>
  <si>
    <t>30.12.2011</t>
  </si>
  <si>
    <t>01.03.2012</t>
  </si>
  <si>
    <t>108399-V100</t>
  </si>
  <si>
    <t>02.01.2012</t>
  </si>
  <si>
    <t>200089-V200</t>
  </si>
  <si>
    <t>11.01.2012</t>
  </si>
  <si>
    <t>200094-V200</t>
  </si>
  <si>
    <t>16.01.2012</t>
  </si>
  <si>
    <t>200227-V2.00</t>
  </si>
  <si>
    <t>17.01.2012</t>
  </si>
  <si>
    <t>09.03.2012</t>
  </si>
  <si>
    <t>200227-V2</t>
  </si>
  <si>
    <t>Valor referente a ocs com especialização</t>
  </si>
  <si>
    <t>*0VFT-V/Factura</t>
  </si>
  <si>
    <t>15.03.2012</t>
  </si>
  <si>
    <t>200245-V200</t>
  </si>
  <si>
    <t>18.01.2012</t>
  </si>
  <si>
    <t>200244-V200</t>
  </si>
  <si>
    <t>25.01.2012</t>
  </si>
  <si>
    <t>200446-V200</t>
  </si>
  <si>
    <t>26.01.2012</t>
  </si>
  <si>
    <t>IT</t>
  </si>
  <si>
    <t>*FACT-FACTURA</t>
  </si>
  <si>
    <t>200482-V200</t>
  </si>
  <si>
    <t>27.01.2012</t>
  </si>
  <si>
    <t>200480-V200</t>
  </si>
  <si>
    <t>200626-V200</t>
  </si>
  <si>
    <t>31.01.2012</t>
  </si>
  <si>
    <t>01.02.2012</t>
  </si>
  <si>
    <t>200639-V200</t>
  </si>
  <si>
    <t>03.02.2012</t>
  </si>
  <si>
    <t>*NCRD-NOTA CRÉDITO FORNECEDOR</t>
  </si>
  <si>
    <t>01.04.2012</t>
  </si>
  <si>
    <t>200009-R200</t>
  </si>
  <si>
    <t>200763-V200</t>
  </si>
  <si>
    <t>09.02.2012</t>
  </si>
  <si>
    <t>02.05.2012</t>
  </si>
  <si>
    <t>200012-R200</t>
  </si>
  <si>
    <t>200764-V200</t>
  </si>
  <si>
    <t>200035-R200</t>
  </si>
  <si>
    <t>201030-V200</t>
  </si>
  <si>
    <t>23.02.2012</t>
  </si>
  <si>
    <t>201644-V200</t>
  </si>
  <si>
    <t>19.03.2012</t>
  </si>
  <si>
    <t>07.05.2012</t>
  </si>
  <si>
    <t>Compensação parcial</t>
  </si>
  <si>
    <t>10.04.2012</t>
  </si>
  <si>
    <t>202617-V200</t>
  </si>
  <si>
    <t>03.04.2012</t>
  </si>
  <si>
    <t>01.06.2012</t>
  </si>
  <si>
    <t>202189-V200</t>
  </si>
  <si>
    <t>202191-V200</t>
  </si>
  <si>
    <t>202193-V200</t>
  </si>
  <si>
    <t>202353-V200</t>
  </si>
  <si>
    <t>17.04.2012</t>
  </si>
  <si>
    <t>15.06.2012</t>
  </si>
  <si>
    <t>202406-V200</t>
  </si>
  <si>
    <t>18.04.2012</t>
  </si>
  <si>
    <t>202514-V200</t>
  </si>
  <si>
    <t>23.04.2012</t>
  </si>
  <si>
    <t>202525-V200</t>
  </si>
  <si>
    <t>202518-V200</t>
  </si>
  <si>
    <t>202530-V200</t>
  </si>
  <si>
    <t>202516-V200</t>
  </si>
  <si>
    <t>202668-V200</t>
  </si>
  <si>
    <t>30.04.2012</t>
  </si>
  <si>
    <t>202854-V200</t>
  </si>
  <si>
    <t>08.05.2012</t>
  </si>
  <si>
    <t>02.07.2012</t>
  </si>
  <si>
    <t>202853-V200</t>
  </si>
  <si>
    <t>203041-V200</t>
  </si>
  <si>
    <t>15.05.2012</t>
  </si>
  <si>
    <t>203209-V200</t>
  </si>
  <si>
    <t>22.05.2012</t>
  </si>
  <si>
    <t>11.07.2012</t>
  </si>
  <si>
    <t>203380-V200</t>
  </si>
  <si>
    <t>25.05.2012</t>
  </si>
  <si>
    <t>203374-V200</t>
  </si>
  <si>
    <t>29.05.2012</t>
  </si>
  <si>
    <t>16.07.2012</t>
  </si>
  <si>
    <t>203431-V200</t>
  </si>
  <si>
    <t>30.05.2012</t>
  </si>
  <si>
    <t>203428V200</t>
  </si>
  <si>
    <t>203499-V200</t>
  </si>
  <si>
    <t>31.05.2012</t>
  </si>
  <si>
    <t>204840-V200</t>
  </si>
  <si>
    <t>07.08.2012</t>
  </si>
  <si>
    <t>26.09.2012</t>
  </si>
  <si>
    <t>ABC</t>
  </si>
  <si>
    <t>Raul Laureano</t>
  </si>
  <si>
    <t>Aplicar ordenação</t>
  </si>
  <si>
    <t>Aplicar filtros</t>
  </si>
  <si>
    <t>Aplicar formatação condicional</t>
  </si>
  <si>
    <t>Aplicar funcão SUBTOTAL</t>
  </si>
  <si>
    <t>Mapas de Vendas</t>
  </si>
  <si>
    <t>Nome</t>
  </si>
  <si>
    <t>Documento</t>
  </si>
  <si>
    <t>PV</t>
  </si>
  <si>
    <t>Ilíquido</t>
  </si>
  <si>
    <t>I.V.A.</t>
  </si>
  <si>
    <t>Desconto</t>
  </si>
  <si>
    <t>Valor Total</t>
  </si>
  <si>
    <t>Ana</t>
  </si>
  <si>
    <t>Iman</t>
  </si>
  <si>
    <t>Isabel</t>
  </si>
  <si>
    <t>Censos</t>
  </si>
  <si>
    <t>Brisa Alo</t>
  </si>
  <si>
    <t>Imalis</t>
  </si>
  <si>
    <t>Região</t>
  </si>
  <si>
    <t>N</t>
  </si>
  <si>
    <t>(em euros)</t>
  </si>
  <si>
    <t>COD</t>
  </si>
  <si>
    <t>DESIGNAÇÃO</t>
  </si>
  <si>
    <t>JAN</t>
  </si>
  <si>
    <t>FEV</t>
  </si>
  <si>
    <t>MAR</t>
  </si>
  <si>
    <t>T1</t>
  </si>
  <si>
    <t>ABR</t>
  </si>
  <si>
    <t>MAI</t>
  </si>
  <si>
    <t>JUN</t>
  </si>
  <si>
    <t>T2</t>
  </si>
  <si>
    <t>JUL</t>
  </si>
  <si>
    <t>AGO</t>
  </si>
  <si>
    <t>SET</t>
  </si>
  <si>
    <t>T3</t>
  </si>
  <si>
    <t>OUT</t>
  </si>
  <si>
    <t>NOV</t>
  </si>
  <si>
    <t>DEZ</t>
  </si>
  <si>
    <t>T4</t>
  </si>
  <si>
    <t>TOTAL</t>
  </si>
  <si>
    <t>31/61</t>
  </si>
  <si>
    <t>COMPRAS</t>
  </si>
  <si>
    <t>6120000002</t>
  </si>
  <si>
    <t>3120000011</t>
  </si>
  <si>
    <t>3120000013</t>
  </si>
  <si>
    <t>3120000021</t>
  </si>
  <si>
    <t>3170000001</t>
  </si>
  <si>
    <t>3180000001</t>
  </si>
  <si>
    <t>FORNEC. SEVIÇOS EXTERNOS</t>
  </si>
  <si>
    <t>FORNECIMENTOS E SERVIÇOS</t>
  </si>
  <si>
    <t>ELECTRICIDADE</t>
  </si>
  <si>
    <t>6221100001</t>
  </si>
  <si>
    <t>6221100002</t>
  </si>
  <si>
    <t>COMBUSTIVEIS</t>
  </si>
  <si>
    <t>6221200001</t>
  </si>
  <si>
    <t>6221200002</t>
  </si>
  <si>
    <t>ÁGUA</t>
  </si>
  <si>
    <t>6221300001</t>
  </si>
  <si>
    <t>6221300002</t>
  </si>
  <si>
    <t>6221400001</t>
  </si>
  <si>
    <t>6221500001</t>
  </si>
  <si>
    <t>6221600001</t>
  </si>
  <si>
    <t>MATERIAL DE ESCRITÓRIO</t>
  </si>
  <si>
    <t>6221700001</t>
  </si>
  <si>
    <t>6221700002</t>
  </si>
  <si>
    <t>ARTIGOS PARA OFERTA</t>
  </si>
  <si>
    <t>6221800001</t>
  </si>
  <si>
    <t>RENDAS E ALUGUERES</t>
  </si>
  <si>
    <t>6221900001</t>
  </si>
  <si>
    <t>6221900003</t>
  </si>
  <si>
    <t>6221900004</t>
  </si>
  <si>
    <t>DESPESAS DE REPRESENTAÇÃO</t>
  </si>
  <si>
    <t>6222100001</t>
  </si>
  <si>
    <t>6222100009</t>
  </si>
  <si>
    <t>COMUNICAÇÃO</t>
  </si>
  <si>
    <t>6222200001</t>
  </si>
  <si>
    <t>6222200002</t>
  </si>
  <si>
    <t>6222200003</t>
  </si>
  <si>
    <t>6222200005</t>
  </si>
  <si>
    <t>6222200004</t>
  </si>
  <si>
    <t>SEGUROS</t>
  </si>
  <si>
    <t>6222300001</t>
  </si>
  <si>
    <t>6222300002</t>
  </si>
  <si>
    <t>6222300009</t>
  </si>
  <si>
    <t>6222500001</t>
  </si>
  <si>
    <t>6222600001</t>
  </si>
  <si>
    <t>DESLOCAÇÕES E ESTADAS</t>
  </si>
  <si>
    <t>6222700002</t>
  </si>
  <si>
    <t>6222700003</t>
  </si>
  <si>
    <t>6222700004</t>
  </si>
  <si>
    <t>6222700005</t>
  </si>
  <si>
    <t>6222700007</t>
  </si>
  <si>
    <t>6222800001</t>
  </si>
  <si>
    <t>HONORÁRIOS</t>
  </si>
  <si>
    <t>6222910001</t>
  </si>
  <si>
    <t>6222910002</t>
  </si>
  <si>
    <t>6222930001</t>
  </si>
  <si>
    <t>6223100001</t>
  </si>
  <si>
    <t>CONSERVAÇÃO E REPARAÇÃO</t>
  </si>
  <si>
    <t>6223210001</t>
  </si>
  <si>
    <t>6223210002</t>
  </si>
  <si>
    <t>6223220001</t>
  </si>
  <si>
    <t>6223220002</t>
  </si>
  <si>
    <t>6223300002</t>
  </si>
  <si>
    <t>6223300001</t>
  </si>
  <si>
    <t>62234</t>
  </si>
  <si>
    <t>LIMPEZA, HIGIENE E CONFORTO</t>
  </si>
  <si>
    <t>6223400001</t>
  </si>
  <si>
    <t>6223400002</t>
  </si>
  <si>
    <t>6223400003</t>
  </si>
  <si>
    <t>6223500001</t>
  </si>
  <si>
    <t>6223500002</t>
  </si>
  <si>
    <t>6223500003</t>
  </si>
  <si>
    <t>OUTROS FORNECIMENTOS</t>
  </si>
  <si>
    <t>6229800001</t>
  </si>
  <si>
    <t>6229800002</t>
  </si>
  <si>
    <t>6229800003</t>
  </si>
  <si>
    <t>6229800004</t>
  </si>
  <si>
    <t>6229800005</t>
  </si>
  <si>
    <t>6229800006</t>
  </si>
  <si>
    <t>6229800007</t>
  </si>
  <si>
    <t>6229800008</t>
  </si>
  <si>
    <t>6229800009</t>
  </si>
  <si>
    <t>IMPOSTOS</t>
  </si>
  <si>
    <t>6312000001</t>
  </si>
  <si>
    <t>6313000001</t>
  </si>
  <si>
    <t>6314000001</t>
  </si>
  <si>
    <t>6317000001</t>
  </si>
  <si>
    <t>6317000002</t>
  </si>
  <si>
    <t>CUSTOS COM O PESSOAL</t>
  </si>
  <si>
    <t>6410000001</t>
  </si>
  <si>
    <t>6410000002</t>
  </si>
  <si>
    <t>6410000003</t>
  </si>
  <si>
    <t>6410000004</t>
  </si>
  <si>
    <t>6410000005</t>
  </si>
  <si>
    <t>6410000006</t>
  </si>
  <si>
    <t>6420000001</t>
  </si>
  <si>
    <t>6420000002</t>
  </si>
  <si>
    <t>6420000003</t>
  </si>
  <si>
    <t>6420000004</t>
  </si>
  <si>
    <t>6420000005</t>
  </si>
  <si>
    <t>6420000006</t>
  </si>
  <si>
    <t>6420000007</t>
  </si>
  <si>
    <t>6450000001</t>
  </si>
  <si>
    <t>6450000002</t>
  </si>
  <si>
    <t>6460000001</t>
  </si>
  <si>
    <t>6480000001</t>
  </si>
  <si>
    <t>6480000002</t>
  </si>
  <si>
    <t>OUTROS CUSTOS E PREDAS OPERACIONAIS</t>
  </si>
  <si>
    <t>6520000001</t>
  </si>
  <si>
    <t>AMORTIZAÇÕES DO EXERCÍCIO</t>
  </si>
  <si>
    <t>6621000001</t>
  </si>
  <si>
    <t>6622000001</t>
  </si>
  <si>
    <t>6623000001</t>
  </si>
  <si>
    <t>6624000001</t>
  </si>
  <si>
    <t>6625000001</t>
  </si>
  <si>
    <t>6626000001</t>
  </si>
  <si>
    <t>6628000001</t>
  </si>
  <si>
    <t>6631000001</t>
  </si>
  <si>
    <t>PROVISÕES DO EXERCÍCIO</t>
  </si>
  <si>
    <t>6711000001</t>
  </si>
  <si>
    <t>6722000001</t>
  </si>
  <si>
    <t>6723000001</t>
  </si>
  <si>
    <t>CUSTOS E PERDAS FINANCEIROS</t>
  </si>
  <si>
    <t>6811100001</t>
  </si>
  <si>
    <t>6815200001</t>
  </si>
  <si>
    <t>6815200002</t>
  </si>
  <si>
    <t>6817200001</t>
  </si>
  <si>
    <t>6818200001</t>
  </si>
  <si>
    <t>6881200001</t>
  </si>
  <si>
    <t>6888000001</t>
  </si>
  <si>
    <t>CUSTOS E PERDAS EXTARORDINÁRIOS</t>
  </si>
  <si>
    <t>6910000001</t>
  </si>
  <si>
    <t>6920000001</t>
  </si>
  <si>
    <t>6951000001</t>
  </si>
  <si>
    <t>6952000001</t>
  </si>
  <si>
    <t>6970000001</t>
  </si>
  <si>
    <t>6981000001</t>
  </si>
  <si>
    <t>6982000001</t>
  </si>
  <si>
    <t>6982000003</t>
  </si>
  <si>
    <t>6988000001</t>
  </si>
  <si>
    <t>CUSTOS</t>
  </si>
  <si>
    <t>VENDAS</t>
  </si>
  <si>
    <t>7110000002</t>
  </si>
  <si>
    <t>7110000003</t>
  </si>
  <si>
    <t>7110000011</t>
  </si>
  <si>
    <t>7171000001</t>
  </si>
  <si>
    <t>7171000002</t>
  </si>
  <si>
    <t>PRESTAÇÕES DE SERVIÇOS</t>
  </si>
  <si>
    <t>7211100001</t>
  </si>
  <si>
    <t>OUTROS PROVEITOS E GANHOS OPERACIONAIS</t>
  </si>
  <si>
    <t>7680000000</t>
  </si>
  <si>
    <t>PROVEITOS E GANHOS FINANCEIROS</t>
  </si>
  <si>
    <t>7811200001</t>
  </si>
  <si>
    <t>7816200001</t>
  </si>
  <si>
    <t>7818200001</t>
  </si>
  <si>
    <t>7852000000</t>
  </si>
  <si>
    <t>7862000000</t>
  </si>
  <si>
    <t>7872000000</t>
  </si>
  <si>
    <t>PROVEITOS E GANHOS EXTRAORDINÁRIOS</t>
  </si>
  <si>
    <t>7910000000</t>
  </si>
  <si>
    <t>7920000000</t>
  </si>
  <si>
    <t>7970000000</t>
  </si>
  <si>
    <t>7981000000</t>
  </si>
  <si>
    <t>7982000000</t>
  </si>
  <si>
    <t>7988000001</t>
  </si>
  <si>
    <t>PROVEITOS</t>
  </si>
  <si>
    <t>RESULTADOS OPERACIONAIS</t>
  </si>
  <si>
    <t>RESULTADOS FINANCEIROS</t>
  </si>
  <si>
    <t>RESULTADOS EXTRAORDINÁRIOS</t>
  </si>
  <si>
    <t>RESULTADOS ANTES DE IMPOSTOS</t>
  </si>
  <si>
    <t>8600000000</t>
  </si>
  <si>
    <t>8800000000</t>
  </si>
  <si>
    <t>Tabelas</t>
  </si>
  <si>
    <t>Ordenar por nome</t>
  </si>
  <si>
    <t>Visualizar documentos de agosto</t>
  </si>
  <si>
    <t>Horas</t>
  </si>
  <si>
    <t>Unid.</t>
  </si>
  <si>
    <t>Ordenar por região (N, C, S)</t>
  </si>
  <si>
    <t>Visualizar documentos da primeira quinzena de agosto</t>
  </si>
  <si>
    <t>Ordenar por nome e data (mais recente primeiro)</t>
  </si>
  <si>
    <t>Crie um subtotal para cada cliente</t>
  </si>
  <si>
    <t>Visualizar documentos dos clientes com dois nomes</t>
  </si>
  <si>
    <t>Visualizar documentos com valor total inferior a 100 ou superior a 1000 euros</t>
  </si>
  <si>
    <t>Insira as funções que permitam calcular para cada um dos filtros aplicados no ponto 2:</t>
  </si>
  <si>
    <t>Número de vendas</t>
  </si>
  <si>
    <t>Valor total das vendas</t>
  </si>
  <si>
    <t>Valor médio das horas por venda</t>
  </si>
  <si>
    <t>Realce as células com o maior e menor número de unidades</t>
  </si>
  <si>
    <t>Aplique barras de dados ao campo Valor Total</t>
  </si>
  <si>
    <t>Total</t>
  </si>
  <si>
    <t>Criar um gráfico dinâmico</t>
  </si>
  <si>
    <t>Custo mercadorias vendidas. Tx normal</t>
  </si>
  <si>
    <t>Mercado nacional com IVA dedutφvel</t>
  </si>
  <si>
    <t>Mercado Nacional Isento IVA</t>
  </si>
  <si>
    <t>M. Intra-Com. - IVA L/D - 17%</t>
  </si>
  <si>
    <t>Devoluτπo compras</t>
  </si>
  <si>
    <t>Descontos e abatimentos em compras</t>
  </si>
  <si>
    <t>C/ IVA dedutivel - Electricidade</t>
  </si>
  <si>
    <t>Isento - Electricidade</t>
  </si>
  <si>
    <t>Gas≤leo</t>
  </si>
  <si>
    <t>Gasolina</t>
  </si>
  <si>
    <t>┴gua Iva 5%</t>
  </si>
  <si>
    <t>┴gua Iva 17%</t>
  </si>
  <si>
    <t>Outros fluφdos</t>
  </si>
  <si>
    <t>Ferramentas e utensφlios de desgaste rßpido</t>
  </si>
  <si>
    <t>Livros e documentaτπo tΘcnica</t>
  </si>
  <si>
    <t>C/ IVA D. - Mat. Escrit.</t>
  </si>
  <si>
    <t>Isento - Mat. Escrit.</t>
  </si>
  <si>
    <t>Artigos para oferta s/IVA Dedut.</t>
  </si>
  <si>
    <t>Rendas</t>
  </si>
  <si>
    <t>Alugueres de viaturas</t>
  </si>
  <si>
    <t>Aluguer de equipamento</t>
  </si>
  <si>
    <t>Refeiτ⌡es c/ fornecedores</t>
  </si>
  <si>
    <t>Outras</t>
  </si>
  <si>
    <t>Correio</t>
  </si>
  <si>
    <t>Telefone</t>
  </si>
  <si>
    <t>Internet</t>
  </si>
  <si>
    <t>Telemensagem</t>
  </si>
  <si>
    <t>Correio IVA - 5%</t>
  </si>
  <si>
    <t>Automovel</t>
  </si>
  <si>
    <t>Multi-riscos estabelecimento</t>
  </si>
  <si>
    <t>Outros seguros</t>
  </si>
  <si>
    <t>Transporte mercadorias</t>
  </si>
  <si>
    <t>Transportes de pessoal</t>
  </si>
  <si>
    <t>Alojamento e alimentaτπo</t>
  </si>
  <si>
    <t>Viagens</t>
  </si>
  <si>
    <t>Deslocaτ⌡es C/IVA nπo Dedut.</t>
  </si>
  <si>
    <t>Portagens e parqueamentos</t>
  </si>
  <si>
    <t>Deslocaτ⌡es - Isento IVA</t>
  </si>
  <si>
    <t>Comiss⌡es</t>
  </si>
  <si>
    <t>Teresa de Jesus I.S. Laureano c/IVA</t>
  </si>
  <si>
    <t>Nuno Rodrigues</t>
  </si>
  <si>
    <t>Ovφdio B. Pereira c/ iva</t>
  </si>
  <si>
    <t>Contencioso e notariado</t>
  </si>
  <si>
    <t>S/ IVA dedutφvel - Eq. Bßsico e Inst.</t>
  </si>
  <si>
    <t>C/ IVA dedutφvel - Eq. Bßsico e Inst.</t>
  </si>
  <si>
    <t>S/ IVA dedutφvel - Eq. Transporte</t>
  </si>
  <si>
    <t>C/ IVA dedutφvel - Eq. Transporte</t>
  </si>
  <si>
    <t>Publicidade IVA Isento</t>
  </si>
  <si>
    <t>C/ IVA M. nacional - Publicidade e Prop.</t>
  </si>
  <si>
    <t>Limpeza, higiene e conforto (S/IVA D.)</t>
  </si>
  <si>
    <t>Limpeza, higiene e conforto (C/IVA D. 17%)</t>
  </si>
  <si>
    <t>Limpeza, higiene e conforto (C/IVA D. 5%)</t>
  </si>
  <si>
    <t>VigilΓncia e seguranτa - Isento IVA</t>
  </si>
  <si>
    <t>VigilΓncia e Seguranτa c/ IVA Ded.</t>
  </si>
  <si>
    <t>VigilΓncia e Seguaranτa IVA 5%</t>
  </si>
  <si>
    <t>Materiais de consumo corrente</t>
  </si>
  <si>
    <t>Jornais e revistas</t>
  </si>
  <si>
    <t>Serv. estafetas</t>
  </si>
  <si>
    <t>Artigos para decoraτπo Iva 17%</t>
  </si>
  <si>
    <t>Mat. fotogrßfico</t>
  </si>
  <si>
    <t>Mat. fotogrßfico-isento IVA</t>
  </si>
  <si>
    <t>Artigos para decoraτπo Iva 12%</t>
  </si>
  <si>
    <t>Outros c/IVA ded.</t>
  </si>
  <si>
    <t>Outros s/IVA dedutφvel</t>
  </si>
  <si>
    <t>Imposto sobre o valor acrescentado</t>
  </si>
  <si>
    <t>Imposto selo</t>
  </si>
  <si>
    <t>Imposto circulaτπo</t>
  </si>
  <si>
    <t>Saneamento (EPAL)</t>
  </si>
  <si>
    <t>Licenτa de Toldo</t>
  </si>
  <si>
    <t>Ordenados - Org. Sociais</t>
  </si>
  <si>
    <t>Subsφdio de fΘrias</t>
  </si>
  <si>
    <t>Subsφdio de natal</t>
  </si>
  <si>
    <t>Subsφdio de refeiτπo</t>
  </si>
  <si>
    <t>Ajudas de custo</t>
  </si>
  <si>
    <t>Gratificaτ⌡es</t>
  </si>
  <si>
    <t>Ordenados Pessoal</t>
  </si>
  <si>
    <t>Subsφdio de Natal</t>
  </si>
  <si>
    <t>PrΘmio de produtividade</t>
  </si>
  <si>
    <t>Encargos patronais. Orgπos sociais</t>
  </si>
  <si>
    <t>Encargos patronais. Pessoal</t>
  </si>
  <si>
    <t>Seguro acidentes trabalho e doenτas prof.</t>
  </si>
  <si>
    <t>Outros custos pessoal s/iva dedut.</t>
  </si>
  <si>
    <t>Outros custos pessoal c/iva dedut.</t>
  </si>
  <si>
    <t>UACDL</t>
  </si>
  <si>
    <t>Amortizaτ⌡es terrenos naturais</t>
  </si>
  <si>
    <t>Amortizaτ⌡es edifφcios e outras construτ⌡es</t>
  </si>
  <si>
    <t>Amortizaτ⌡es equipamento bßsico</t>
  </si>
  <si>
    <t>Amortizaτ⌡es equipamento de transporte</t>
  </si>
  <si>
    <t>Amortizaτ⌡es ferramentas e utensφlios</t>
  </si>
  <si>
    <t>Amortizaτ⌡es equipamento administrativo</t>
  </si>
  <si>
    <t>Amortizaτ⌡es outras imobilizaτ⌡es corp≤reas</t>
  </si>
  <si>
    <t>Amortizaτ⌡es despesas de instalaτπo</t>
  </si>
  <si>
    <t>Dividas de clientes</t>
  </si>
  <si>
    <t>Impostos</t>
  </si>
  <si>
    <t>Processos judiciais em curso</t>
  </si>
  <si>
    <t>Juros suportados emprΘstimos bancßrios</t>
  </si>
  <si>
    <t>Juros de mora</t>
  </si>
  <si>
    <t>Juros compensat≤rios</t>
  </si>
  <si>
    <t>Juros de leasing</t>
  </si>
  <si>
    <t>Outros juros</t>
  </si>
  <si>
    <t>Serviτos bancßrios</t>
  </si>
  <si>
    <t>Comiss⌡es cart⌡es crΘdito</t>
  </si>
  <si>
    <t>Donativos</t>
  </si>
  <si>
    <t>Dφvidas incobrßveis</t>
  </si>
  <si>
    <t>Multas fiscais</t>
  </si>
  <si>
    <t>Multas nπo fiscais</t>
  </si>
  <si>
    <t>Correcτ⌡es rel. exer. ant.</t>
  </si>
  <si>
    <t>InsuficiΩncia da estimativa p/ imposto</t>
  </si>
  <si>
    <t>Diferenτas de cΓmbio extraordinßrias</t>
  </si>
  <si>
    <t>Roubo da caixa</t>
  </si>
  <si>
    <t>Diferenτas negativas por arredond. do Euro</t>
  </si>
  <si>
    <t>Mercado nacional. Tx normal</t>
  </si>
  <si>
    <t>Vendas terceiros isentas</t>
  </si>
  <si>
    <t>Vendas paises intracomunitßrios</t>
  </si>
  <si>
    <t>Devoluτ⌡es mercado nacional. Tx reduzida</t>
  </si>
  <si>
    <t>Devoluτ⌡es mercado nacional. Tx normal</t>
  </si>
  <si>
    <t>Taxback de Portugal SA</t>
  </si>
  <si>
    <t>Nπo espec. alheios ao valor acres.</t>
  </si>
  <si>
    <t>Juros dep≤sitos bancßrios</t>
  </si>
  <si>
    <t>Ocidental Vida Renda Crec. Mais 2002</t>
  </si>
  <si>
    <t>Juros Reembolso de IRC</t>
  </si>
  <si>
    <t>Dif. cΓmbio favorßveis</t>
  </si>
  <si>
    <t>Descontos obtidos</t>
  </si>
  <si>
    <t>Ganhos na alienaτπo de aplic. tes.</t>
  </si>
  <si>
    <t>Restituiτπo de impostos</t>
  </si>
  <si>
    <t>Recuperaτπo de dφvidas</t>
  </si>
  <si>
    <t>Correcτ⌡es  exer. anteriores</t>
  </si>
  <si>
    <t>Excesso de estimativa p/ impostos</t>
  </si>
  <si>
    <t>Dif. cΓmbio extraordinßrias</t>
  </si>
  <si>
    <t>Diferenτas positivas por arredond. do Euro</t>
  </si>
  <si>
    <t>Imposto sobre o rendimento do exercφcio</t>
  </si>
  <si>
    <t>Resultado lφquido do exercφcio</t>
  </si>
  <si>
    <t xml:space="preserve"> RESULTADOS DE EXPLORAÇÃO</t>
  </si>
  <si>
    <t>Português</t>
  </si>
  <si>
    <t>Inglês</t>
  </si>
  <si>
    <t>Direita</t>
  </si>
  <si>
    <t>Right</t>
  </si>
  <si>
    <t>Esquerda</t>
  </si>
  <si>
    <t>Seg.texto</t>
  </si>
  <si>
    <t>Mid</t>
  </si>
  <si>
    <t>Resultados</t>
  </si>
  <si>
    <t>Concatenar</t>
  </si>
  <si>
    <t>Concatenate</t>
  </si>
  <si>
    <t>Núm.caract</t>
  </si>
  <si>
    <t>Len</t>
  </si>
  <si>
    <t>Procurar</t>
  </si>
  <si>
    <t>Search</t>
  </si>
  <si>
    <t>Dias</t>
  </si>
  <si>
    <t>Obs</t>
  </si>
  <si>
    <t>1) Inserção e formatação de datas</t>
  </si>
  <si>
    <t xml:space="preserve"> =AGORA()</t>
  </si>
  <si>
    <t xml:space="preserve"> =HOJE()</t>
  </si>
  <si>
    <t>2) Aritmética de datas</t>
  </si>
  <si>
    <t>Considere as seguintes datas:</t>
  </si>
  <si>
    <t>Data início</t>
  </si>
  <si>
    <t>Data Fim</t>
  </si>
  <si>
    <t>Calcule:</t>
  </si>
  <si>
    <t>a)</t>
  </si>
  <si>
    <t>b)</t>
  </si>
  <si>
    <t>3) Isolar componentes e criar datas</t>
  </si>
  <si>
    <t>Insira a data de hoje</t>
  </si>
  <si>
    <t>Isole as seguintes componentes</t>
  </si>
  <si>
    <t>ano</t>
  </si>
  <si>
    <t>mês</t>
  </si>
  <si>
    <t>dia</t>
  </si>
  <si>
    <t>c)</t>
  </si>
  <si>
    <t>a) Insira as seguintes datas</t>
  </si>
  <si>
    <t>Data de Hoje</t>
  </si>
  <si>
    <t>Data nascimento</t>
  </si>
  <si>
    <t>b) Calcule a sua idade</t>
  </si>
  <si>
    <t>Idade</t>
  </si>
  <si>
    <t>c) Em que dia da semana nasceu</t>
  </si>
  <si>
    <t>Calcule a idade das seguintes viaturas</t>
  </si>
  <si>
    <t>Bem</t>
  </si>
  <si>
    <t>Ano Compra</t>
  </si>
  <si>
    <t>Viatura A</t>
  </si>
  <si>
    <t>Viatura B</t>
  </si>
  <si>
    <t>Data de hoje:</t>
  </si>
  <si>
    <t>QUADRO DE PESSOAL</t>
  </si>
  <si>
    <t>Produto</t>
  </si>
  <si>
    <t>Contacto</t>
  </si>
  <si>
    <t>Empresa</t>
  </si>
  <si>
    <t>Tabela 2</t>
  </si>
  <si>
    <t>Tabela 1</t>
  </si>
  <si>
    <t>Jan</t>
  </si>
  <si>
    <t>Fev</t>
  </si>
  <si>
    <t>Mar</t>
  </si>
  <si>
    <t>Abr</t>
  </si>
  <si>
    <t>Mai</t>
  </si>
  <si>
    <t>Jun</t>
  </si>
  <si>
    <t>Jul</t>
  </si>
  <si>
    <t>seg</t>
  </si>
  <si>
    <t>ter</t>
  </si>
  <si>
    <t>qua</t>
  </si>
  <si>
    <t>qui</t>
  </si>
  <si>
    <t>sex</t>
  </si>
  <si>
    <t>sáb</t>
  </si>
  <si>
    <t>dom</t>
  </si>
  <si>
    <t>Calcule a venda correspondente ao dia de semana e caixa indicada nas células auxiliares</t>
  </si>
  <si>
    <t>utilizando a função PROCV e CORRESP</t>
  </si>
  <si>
    <t>dia:</t>
  </si>
  <si>
    <t>Caixa:</t>
  </si>
  <si>
    <t xml:space="preserve">#### </t>
  </si>
  <si>
    <t xml:space="preserve">#VALOR! </t>
  </si>
  <si>
    <t>Numa fórmula matemática um dos operandos é texto, ou então poderá indicar um intervalo de células quando é esperado um único valor.</t>
  </si>
  <si>
    <t xml:space="preserve">#REF! </t>
  </si>
  <si>
    <t xml:space="preserve">#N/D </t>
  </si>
  <si>
    <t xml:space="preserve">#NUM! </t>
  </si>
  <si>
    <t xml:space="preserve">#NULL! </t>
  </si>
  <si>
    <t>Está a utilizar um operador de intervalo ou uma referência de células incorrectas.</t>
  </si>
  <si>
    <t>Vencimento Base</t>
  </si>
  <si>
    <t>Taxa</t>
  </si>
  <si>
    <t>Left</t>
  </si>
  <si>
    <t>Trim</t>
  </si>
  <si>
    <t>Compactar</t>
  </si>
  <si>
    <t>Find</t>
  </si>
  <si>
    <t>Substitute</t>
  </si>
  <si>
    <t>Replace</t>
  </si>
  <si>
    <t>Value</t>
  </si>
  <si>
    <t>Exact</t>
  </si>
  <si>
    <t>Text</t>
  </si>
  <si>
    <t>OU</t>
  </si>
  <si>
    <t>Ano</t>
  </si>
  <si>
    <t>Início</t>
  </si>
  <si>
    <t>Fim</t>
  </si>
  <si>
    <t>Duração</t>
  </si>
  <si>
    <t>Temas Programa</t>
  </si>
  <si>
    <t>Planeamento do curso</t>
  </si>
  <si>
    <t>(manhã)</t>
  </si>
  <si>
    <t>(tarde)</t>
  </si>
  <si>
    <t>Desp 1</t>
  </si>
  <si>
    <t>Desp 2</t>
  </si>
  <si>
    <t>Desp 3</t>
  </si>
  <si>
    <t xml:space="preserve">Totais: </t>
  </si>
  <si>
    <t>SE</t>
  </si>
  <si>
    <t>SE.ERRO</t>
  </si>
  <si>
    <t>AND</t>
  </si>
  <si>
    <t>OR</t>
  </si>
  <si>
    <t>E</t>
  </si>
  <si>
    <t>NOT</t>
  </si>
  <si>
    <t>IF</t>
  </si>
  <si>
    <t>IFERROR</t>
  </si>
  <si>
    <t>NÃO</t>
  </si>
  <si>
    <t>1) Dado um valor assinale se é positivo</t>
  </si>
  <si>
    <t>2) Dado um valor assinale se é positivo, zero ou negativo</t>
  </si>
  <si>
    <t>Desp 4</t>
  </si>
  <si>
    <t>Obs1</t>
  </si>
  <si>
    <t>Obs2</t>
  </si>
  <si>
    <t>Obs3</t>
  </si>
  <si>
    <t>Notas:</t>
  </si>
  <si>
    <t xml:space="preserve">Obs1: despesas referentes ao projeto A </t>
  </si>
  <si>
    <t>Obs3: despesas relativas ao ano de 2013</t>
  </si>
  <si>
    <t>Desp 5</t>
  </si>
  <si>
    <t>Obs4</t>
  </si>
  <si>
    <t>Obs4: despesas de valor inferior a 1.000 ou superior a 100.000</t>
  </si>
  <si>
    <t>Projetos</t>
  </si>
  <si>
    <t>Projeto</t>
  </si>
  <si>
    <t>Obs2: despesas referentes ao projeto A de valor igual ou superior a 50.000 euros</t>
  </si>
  <si>
    <t>Qual a data correspondente a 60 dias após a data em D12</t>
  </si>
  <si>
    <t>Número de dias entre as duas datas :</t>
  </si>
  <si>
    <t>4) Calcular da idade de pessoas</t>
  </si>
  <si>
    <t>Crie a data correspondente aos valores em E24:E26</t>
  </si>
  <si>
    <t>d)</t>
  </si>
  <si>
    <t>01-01-30</t>
  </si>
  <si>
    <t>31/12/29</t>
  </si>
  <si>
    <t>01-01-2030</t>
  </si>
  <si>
    <t>31/12/1929</t>
  </si>
  <si>
    <t>15/08</t>
  </si>
  <si>
    <t>Agosto 15, 1973</t>
  </si>
  <si>
    <t>Ago 15</t>
  </si>
  <si>
    <t>15 Ago</t>
  </si>
  <si>
    <t>Agosto 15</t>
  </si>
  <si>
    <t>15-8</t>
  </si>
  <si>
    <t>15-Ago-1973</t>
  </si>
  <si>
    <t>1973/08/15</t>
  </si>
  <si>
    <t>Agosto 15 1973</t>
  </si>
  <si>
    <t>15.8.1973</t>
  </si>
  <si>
    <t>Ago-15/1973</t>
  </si>
  <si>
    <t>Inserir datas:</t>
  </si>
  <si>
    <t>Como é que o Excel interpreta as seguintes datas?</t>
  </si>
  <si>
    <t>5) Calcul de idade de bens de equipamentos</t>
  </si>
  <si>
    <t>Crie a data em E28+3 meses</t>
  </si>
  <si>
    <t>Data
Admissão</t>
  </si>
  <si>
    <t>Data
Nascimento</t>
  </si>
  <si>
    <t>Número dias para
aniversário</t>
  </si>
  <si>
    <t>Ana Almeida</t>
  </si>
  <si>
    <t>Carlos Andrade</t>
  </si>
  <si>
    <t>Miguel Seixas</t>
  </si>
  <si>
    <t>Rui Pereira</t>
  </si>
  <si>
    <t>Férias
Data de início</t>
  </si>
  <si>
    <t>Férias
Data de regresso</t>
  </si>
  <si>
    <t>Dia da semana
regresso</t>
  </si>
  <si>
    <t>Número total de dias
ausente</t>
  </si>
  <si>
    <t>Feriados no período normal de férias:</t>
  </si>
  <si>
    <t>HOJE</t>
  </si>
  <si>
    <t>AGORA</t>
  </si>
  <si>
    <t>TODAY</t>
  </si>
  <si>
    <t>NOW</t>
  </si>
  <si>
    <t>ANO</t>
  </si>
  <si>
    <t>MÊS</t>
  </si>
  <si>
    <t>DIA</t>
  </si>
  <si>
    <t>YEAR</t>
  </si>
  <si>
    <t>MONTH</t>
  </si>
  <si>
    <t>DAY</t>
  </si>
  <si>
    <t>DATA</t>
  </si>
  <si>
    <t>DATE</t>
  </si>
  <si>
    <t>DATEVALUE</t>
  </si>
  <si>
    <t>DATA.VALOR</t>
  </si>
  <si>
    <t>DATEDIF</t>
  </si>
  <si>
    <t>WEEKNUM</t>
  </si>
  <si>
    <t>DIA.SEMANA</t>
  </si>
  <si>
    <t>NETWORKDAYS</t>
  </si>
  <si>
    <t>DIATRABALHOTOTAL</t>
  </si>
  <si>
    <t>WORKDAY</t>
  </si>
  <si>
    <t>DIATRABALHO</t>
  </si>
  <si>
    <t>EDATE</t>
  </si>
  <si>
    <t>DATAM</t>
  </si>
  <si>
    <t>Mês de aniversário
(Verdade/Falso)</t>
  </si>
  <si>
    <t>Anos serviço
em 31/dez</t>
  </si>
  <si>
    <t>Dias de férias
a gozar</t>
  </si>
  <si>
    <t>Extrato conta</t>
  </si>
  <si>
    <t>Data Fecho</t>
  </si>
  <si>
    <t>Razão</t>
  </si>
  <si>
    <t>Data
doc.</t>
  </si>
  <si>
    <t>Data
Pagamento</t>
  </si>
  <si>
    <t>Nº Dias Atraso</t>
  </si>
  <si>
    <t>Escalões
antiguidade</t>
  </si>
  <si>
    <t>N DEBITO</t>
  </si>
  <si>
    <t>Por vencer</t>
  </si>
  <si>
    <t>N FATURA</t>
  </si>
  <si>
    <t>&lt;=60</t>
  </si>
  <si>
    <t>61 a 90</t>
  </si>
  <si>
    <t>91 a 120</t>
  </si>
  <si>
    <t>121 a 180</t>
  </si>
  <si>
    <t>181 a 360</t>
  </si>
  <si>
    <t>&gt; 360</t>
  </si>
  <si>
    <t>N CREDITO</t>
  </si>
  <si>
    <t>OFICINA</t>
  </si>
  <si>
    <t>OLHO</t>
  </si>
  <si>
    <t>XPTO</t>
  </si>
  <si>
    <t>Resumo:</t>
  </si>
  <si>
    <t>Acumulado</t>
  </si>
  <si>
    <t>Antiguidade</t>
  </si>
  <si>
    <t>Contagem por natureza e valor</t>
  </si>
  <si>
    <t>Somas simples e condicionadas</t>
  </si>
  <si>
    <t>a) Quantas celulas são numéricas</t>
  </si>
  <si>
    <t>c) Quantas células estão vazias</t>
  </si>
  <si>
    <t>Countblank()</t>
  </si>
  <si>
    <t>Count()</t>
  </si>
  <si>
    <t>Counta()</t>
  </si>
  <si>
    <t>Médias simples e condicionadas</t>
  </si>
  <si>
    <t>1) Contagem por natureza</t>
  </si>
  <si>
    <t>b) Quantas células estão preenchidas</t>
  </si>
  <si>
    <t>d) Quantas células são alfanuméricas (texto)</t>
  </si>
  <si>
    <t>CONTAR</t>
  </si>
  <si>
    <t>CONTAR.VAL</t>
  </si>
  <si>
    <t>CONTAR.VAZIO</t>
  </si>
  <si>
    <t>CONTAR.SE</t>
  </si>
  <si>
    <t>CONTAR.SE.S</t>
  </si>
  <si>
    <t>COUNT</t>
  </si>
  <si>
    <t>COUNTA</t>
  </si>
  <si>
    <t>COUNTBLANK</t>
  </si>
  <si>
    <t>COUNTIF</t>
  </si>
  <si>
    <t>COUNTIFS</t>
  </si>
  <si>
    <t>SUMIF</t>
  </si>
  <si>
    <t>SUMIFS</t>
  </si>
  <si>
    <t>AVERAGEIF</t>
  </si>
  <si>
    <t>AVERAGEIFS</t>
  </si>
  <si>
    <t>SOMA.SE</t>
  </si>
  <si>
    <t>SOMA.SE.S</t>
  </si>
  <si>
    <t>MÉDIA.SE</t>
  </si>
  <si>
    <t>MÉDIA.SE.S</t>
  </si>
  <si>
    <t>Vencimentos a (dias)</t>
  </si>
  <si>
    <t>Ano
Pagamento</t>
  </si>
  <si>
    <t>Mês
Pagamento</t>
  </si>
  <si>
    <t>QUADRO RESUMO</t>
  </si>
  <si>
    <t>N fatura</t>
  </si>
  <si>
    <t>N DÉBITO</t>
  </si>
  <si>
    <t>N CRÉDITO</t>
  </si>
  <si>
    <t>N débito</t>
  </si>
  <si>
    <t>N crédito</t>
  </si>
  <si>
    <t>Valor médio</t>
  </si>
  <si>
    <t>-</t>
  </si>
  <si>
    <t>Consulta</t>
  </si>
  <si>
    <t>Mês</t>
  </si>
  <si>
    <t>Dados</t>
  </si>
  <si>
    <t>*</t>
  </si>
  <si>
    <t>&gt;=6</t>
  </si>
  <si>
    <t>O*</t>
  </si>
  <si>
    <t>Ref.
Doc.</t>
  </si>
  <si>
    <t>Extrato</t>
  </si>
  <si>
    <t>PROCV</t>
  </si>
  <si>
    <t>VLOOKUP</t>
  </si>
  <si>
    <t>PROCH</t>
  </si>
  <si>
    <t>HLOOKUP</t>
  </si>
  <si>
    <t>CORRESP</t>
  </si>
  <si>
    <t>MATCH</t>
  </si>
  <si>
    <t>ÍNDICE</t>
  </si>
  <si>
    <t>INDEX</t>
  </si>
  <si>
    <t>CHOOSE</t>
  </si>
  <si>
    <t>SELECCIONAR</t>
  </si>
  <si>
    <t>DESLOCAMENTO</t>
  </si>
  <si>
    <t>OFFSET</t>
  </si>
  <si>
    <t>Oficina</t>
  </si>
  <si>
    <t>Olho</t>
  </si>
  <si>
    <t>Computador</t>
  </si>
  <si>
    <t>Software</t>
  </si>
  <si>
    <t>Hardware</t>
  </si>
  <si>
    <t>Código</t>
  </si>
  <si>
    <t>Consumíveis</t>
  </si>
  <si>
    <t>Quantidade</t>
  </si>
  <si>
    <t>Margem</t>
  </si>
  <si>
    <t>PMR</t>
  </si>
  <si>
    <t>O PMR é concedido em função da quantidade (Tabela 3)</t>
  </si>
  <si>
    <t>Sr. Rafael</t>
  </si>
  <si>
    <t>Dr. João</t>
  </si>
  <si>
    <t>Dra. Madalena</t>
  </si>
  <si>
    <t>Sr. Carlos</t>
  </si>
  <si>
    <t>Tabela 3</t>
  </si>
  <si>
    <t>Prazo (dias)</t>
  </si>
  <si>
    <t>2 a 5</t>
  </si>
  <si>
    <t>6 a 20</t>
  </si>
  <si>
    <t>mais de 20</t>
  </si>
  <si>
    <t>A margem praticada é concedida de acordo com o produto (Tabela 2)</t>
  </si>
  <si>
    <t>Preço Custo
Unitário</t>
  </si>
  <si>
    <t>Valor
faturado</t>
  </si>
  <si>
    <t>O valor faturado corresponde ao valor de custo adicionado da margem e deduzido do desconto</t>
  </si>
  <si>
    <t>Nota:</t>
  </si>
  <si>
    <t>Km</t>
  </si>
  <si>
    <t>Faturado</t>
  </si>
  <si>
    <t>Não</t>
  </si>
  <si>
    <t>Sim</t>
  </si>
  <si>
    <t>Faturar:</t>
  </si>
  <si>
    <t>Valor a faturar por Km é de</t>
  </si>
  <si>
    <t>Movimentos de caixa</t>
  </si>
  <si>
    <t>Caixa 1</t>
  </si>
  <si>
    <t>Caixa 2</t>
  </si>
  <si>
    <t>Caixa 3</t>
  </si>
  <si>
    <t>Caixa 4</t>
  </si>
  <si>
    <t>utilizando a função PROCH e CORRESP</t>
  </si>
  <si>
    <t>utilizando a função ÍNDICE e CORRESP</t>
  </si>
  <si>
    <t>Dia da semana</t>
  </si>
  <si>
    <t>Trimestre</t>
  </si>
  <si>
    <t>3) Representação gráfica dos resultados mensais</t>
  </si>
  <si>
    <t>Vendas</t>
  </si>
  <si>
    <t>Ago</t>
  </si>
  <si>
    <t>Set</t>
  </si>
  <si>
    <t>Exacto</t>
  </si>
  <si>
    <t xml:space="preserve">Firma: </t>
  </si>
  <si>
    <t>E  AMORTIZAÇÕES</t>
  </si>
  <si>
    <t>Nº de identificação fiscal :</t>
  </si>
  <si>
    <t>Actividade principal:</t>
  </si>
  <si>
    <t xml:space="preserve">Exercicio de </t>
  </si>
  <si>
    <t>Codigo CAE</t>
  </si>
  <si>
    <t xml:space="preserve">          Reintegrações e amortizações</t>
  </si>
  <si>
    <t>Inicio de</t>
  </si>
  <si>
    <t>Activo</t>
  </si>
  <si>
    <t>Nº de</t>
  </si>
  <si>
    <t>Taxas</t>
  </si>
  <si>
    <t>Imobilizado</t>
  </si>
  <si>
    <t>Aquisição</t>
  </si>
  <si>
    <t>Utilização</t>
  </si>
  <si>
    <t>Anos</t>
  </si>
  <si>
    <t xml:space="preserve">Exercicios </t>
  </si>
  <si>
    <t xml:space="preserve">     Do Exercicio</t>
  </si>
  <si>
    <t>Acumuladas</t>
  </si>
  <si>
    <t>perdidas</t>
  </si>
  <si>
    <t>Valores de</t>
  </si>
  <si>
    <t>Anteriores</t>
  </si>
  <si>
    <t>acumuladas</t>
  </si>
  <si>
    <t>taxas</t>
  </si>
  <si>
    <t>Transporte ....</t>
  </si>
  <si>
    <t>Grupo 5 - Elementos diversos</t>
  </si>
  <si>
    <t>Mobiliário</t>
  </si>
  <si>
    <t>Grupo 3 - Máquinas e outros</t>
  </si>
  <si>
    <t>Máquina não especificada</t>
  </si>
  <si>
    <t>Total Geral ou a Transportar</t>
  </si>
  <si>
    <t>IMOBILIZADO CORPÓREO</t>
  </si>
  <si>
    <t>Ferramentas e utensílios</t>
  </si>
  <si>
    <t>MAPA DE REINTEGRAÇÕES E AMORTIZAÇÕES</t>
  </si>
  <si>
    <t>Elementos do activo não reavaliados</t>
  </si>
  <si>
    <t>Nº. Fiscal:</t>
  </si>
  <si>
    <t>(incluindo os adquiridos em estado de uso)</t>
  </si>
  <si>
    <t>Actividade Principal: Elaboração e</t>
  </si>
  <si>
    <t>32.1</t>
  </si>
  <si>
    <t>Exercício:</t>
  </si>
  <si>
    <t>coordenação de projectos de engenharia</t>
  </si>
  <si>
    <t>Código CAE:</t>
  </si>
  <si>
    <t>074202</t>
  </si>
  <si>
    <t>Página 1</t>
  </si>
  <si>
    <t>In. Util.</t>
  </si>
  <si>
    <t>Reintegrações e Amortizações</t>
  </si>
  <si>
    <t>Mais-valias N/Trib.</t>
  </si>
  <si>
    <t>Reintegrações</t>
  </si>
  <si>
    <t>da</t>
  </si>
  <si>
    <t>do Activo</t>
  </si>
  <si>
    <t>de</t>
  </si>
  <si>
    <t>Util.</t>
  </si>
  <si>
    <t>Perd.</t>
  </si>
  <si>
    <t>/Amortizações</t>
  </si>
  <si>
    <t>Tabela</t>
  </si>
  <si>
    <t>Aqui.</t>
  </si>
  <si>
    <t>Esp.</t>
  </si>
  <si>
    <t>Exercíc. Ant.</t>
  </si>
  <si>
    <t>Val. Exercíc.</t>
  </si>
  <si>
    <t>Acum.</t>
  </si>
  <si>
    <t>Montante</t>
  </si>
  <si>
    <t>Não Aceites</t>
  </si>
  <si>
    <t>Tabela II - Div. I</t>
  </si>
  <si>
    <t>Grupo 3 - Máq. Ap. Ferram.</t>
  </si>
  <si>
    <t>Aparelhagem e máquinas electrónicas</t>
  </si>
  <si>
    <t>Computadores</t>
  </si>
  <si>
    <t>Máquinas não especificadas</t>
  </si>
  <si>
    <t>Artigos de conforto e decoração - outros</t>
  </si>
  <si>
    <t>Programas de computadores</t>
  </si>
  <si>
    <t>Total geral ou a transportar:</t>
  </si>
  <si>
    <t>Autorizado pela circular 13/90 de 9/03 da D.G.C.I.</t>
  </si>
  <si>
    <t>074842</t>
  </si>
  <si>
    <t>Página 2</t>
  </si>
  <si>
    <t>Transporte</t>
  </si>
  <si>
    <t>BENS ADQUIRIDOS EM ESTADO DE USO</t>
  </si>
  <si>
    <t>Grupo 4 - Mat. Rolante ou transporte</t>
  </si>
  <si>
    <t>Firma: Abril 15 - Engenheiros Consultores Lda.</t>
  </si>
  <si>
    <t>V. autom. misto - Rover</t>
  </si>
  <si>
    <t>V. autom. misto - Land Rover Freelander</t>
  </si>
  <si>
    <t>MAPA DE DEPRECIAÇÕES</t>
  </si>
  <si>
    <t>Código de acordo com a tabela anexa ao DR n.º 25/2009</t>
  </si>
  <si>
    <t>Descrição dos elementos
do activo</t>
  </si>
  <si>
    <t>ACTIVOS FIXOS TANGÍVEIS
(quotas constantes)</t>
  </si>
  <si>
    <t>Fixo</t>
  </si>
  <si>
    <t>Está a dividir um número por zero. Pode não ser erro!</t>
  </si>
  <si>
    <t>Está a inserir um nome que não está definido. Normalmente acontece quando um nome de função ou de célula está errado ou não enquadrou um texto com aspas numa fórmula.</t>
  </si>
  <si>
    <t>O valor que procura não existe. Esta mensagem está normalmente associada a funções de procura e referência (VLOOKUP).</t>
  </si>
  <si>
    <t>Apagou células que fazem parte de uma fórmula, ou está a indicar numa função uma referência que não existe (por exemplo, na função VLOOKUP).</t>
  </si>
  <si>
    <t>Está a utilizar um argumento que não é válido para a função, ou a função que está a usar não encontrou nenhum resultado. Exemplo raiz de um número negativo.</t>
  </si>
  <si>
    <t xml:space="preserve">#VALUE! </t>
  </si>
  <si>
    <t>1) Identificação de erros</t>
  </si>
  <si>
    <t>#NOME?</t>
  </si>
  <si>
    <t>O valor numérico (número ou data) introduzido na célula é demasiado extenso para poder ser visualizado. Pode ainda acontecer quando subtrai uma data menor de uma maior. Deverá aumentar a largura da coluna.</t>
  </si>
  <si>
    <t>Out</t>
  </si>
  <si>
    <t>Nov</t>
  </si>
  <si>
    <t>Dez</t>
  </si>
  <si>
    <t>O desconto é concedido de acordo com o cliente (Tabela 1)</t>
  </si>
  <si>
    <t>Exemplos</t>
  </si>
  <si>
    <t>Exemplos 5 / 6 / 7 / 8 / 9 Tabelas</t>
  </si>
  <si>
    <t>6. Tabelas dinâmicas</t>
  </si>
  <si>
    <t>Exemplos 10 / 11 /12 Tabelas</t>
  </si>
  <si>
    <r>
      <t xml:space="preserve">Exemplo - </t>
    </r>
    <r>
      <rPr>
        <sz val="10"/>
        <rFont val="Arial"/>
        <family val="2"/>
      </rPr>
      <t>Quadro de pessoal</t>
    </r>
  </si>
  <si>
    <r>
      <t xml:space="preserve">Exemplo - </t>
    </r>
    <r>
      <rPr>
        <sz val="10"/>
        <color indexed="8"/>
        <rFont val="Arial"/>
        <family val="2"/>
      </rPr>
      <t>Operações condicionadas</t>
    </r>
  </si>
  <si>
    <t>Ref.
doc.</t>
  </si>
  <si>
    <t>Nº
doc.</t>
  </si>
  <si>
    <t>Trim 1</t>
  </si>
  <si>
    <t>Vencimentos por trimestre</t>
  </si>
  <si>
    <t>Trim 2</t>
  </si>
  <si>
    <t>Trim 3</t>
  </si>
  <si>
    <t>Trim 4</t>
  </si>
  <si>
    <t>Nº total de faturas e notas de débito emitidas</t>
  </si>
  <si>
    <t>Valor médio das faturas por vencer</t>
  </si>
  <si>
    <t>Localizar</t>
  </si>
  <si>
    <t>Subst</t>
  </si>
  <si>
    <t>Substituir</t>
  </si>
  <si>
    <t>Categoria</t>
  </si>
  <si>
    <t>Máximo</t>
  </si>
  <si>
    <t>Ruim</t>
  </si>
  <si>
    <t>Regular</t>
  </si>
  <si>
    <t>Bom</t>
  </si>
  <si>
    <t>Ótimo</t>
  </si>
  <si>
    <r>
      <t>Observado (V</t>
    </r>
    <r>
      <rPr>
        <i/>
        <vertAlign val="subscript"/>
        <sz val="8"/>
        <color indexed="8"/>
        <rFont val="Trebuchet MS"/>
        <family val="2"/>
      </rPr>
      <t>OBS</t>
    </r>
    <r>
      <rPr>
        <i/>
        <sz val="8"/>
        <color indexed="8"/>
        <rFont val="Trebuchet MS"/>
        <family val="2"/>
      </rPr>
      <t>)</t>
    </r>
  </si>
  <si>
    <t>Mostrador</t>
  </si>
  <si>
    <t>Amplitude</t>
  </si>
  <si>
    <r>
      <t>Oculto (Σ</t>
    </r>
    <r>
      <rPr>
        <vertAlign val="subscript"/>
        <sz val="8"/>
        <color indexed="8"/>
        <rFont val="Trebuchet MS"/>
        <family val="2"/>
      </rPr>
      <t>AMP</t>
    </r>
    <r>
      <rPr>
        <sz val="8"/>
        <color indexed="8"/>
        <rFont val="Trebuchet MS"/>
        <family val="2"/>
      </rPr>
      <t>)</t>
    </r>
  </si>
  <si>
    <t>Agulha</t>
  </si>
  <si>
    <r>
      <t xml:space="preserve">O gráfico acima é um objeto composto de dois gráficos baseados nas informações das tabelas em laranja. O externo, que contém o mostrador, é um gráfico de rosca onde cada categoria está delimitada pela tabela em </t>
    </r>
    <r>
      <rPr>
        <b/>
        <sz val="10"/>
        <color indexed="8"/>
        <rFont val="Trebuchet MS"/>
        <family val="2"/>
      </rPr>
      <t>B10:B15</t>
    </r>
    <r>
      <rPr>
        <sz val="10"/>
        <color indexed="8"/>
        <rFont val="Trebuchet MS"/>
        <family val="2"/>
      </rPr>
      <t xml:space="preserve">. Este gráfico está atrás de um gráfico de dispersão com dois pontos, listados em </t>
    </r>
    <r>
      <rPr>
        <b/>
        <sz val="10"/>
        <color indexed="8"/>
        <rFont val="Trebuchet MS"/>
        <family val="2"/>
      </rPr>
      <t>B17:C20</t>
    </r>
    <r>
      <rPr>
        <sz val="10"/>
        <color indexed="8"/>
        <rFont val="Trebuchet MS"/>
        <family val="2"/>
      </rPr>
      <t>.</t>
    </r>
  </si>
  <si>
    <t>Base</t>
  </si>
  <si>
    <t>Extremidade</t>
  </si>
  <si>
    <r>
      <t>No gráfico de rosca, a série de dados "</t>
    </r>
    <r>
      <rPr>
        <i/>
        <sz val="10"/>
        <color indexed="8"/>
        <rFont val="Trebuchet MS"/>
        <family val="2"/>
      </rPr>
      <t>Oculto (Σ</t>
    </r>
    <r>
      <rPr>
        <i/>
        <vertAlign val="subscript"/>
        <sz val="10"/>
        <color indexed="8"/>
        <rFont val="Trebuchet MS"/>
        <family val="2"/>
      </rPr>
      <t>AMP</t>
    </r>
    <r>
      <rPr>
        <i/>
        <sz val="10"/>
        <color indexed="8"/>
        <rFont val="Trebuchet MS"/>
        <family val="2"/>
      </rPr>
      <t>)</t>
    </r>
    <r>
      <rPr>
        <sz val="10"/>
        <color indexed="8"/>
        <rFont val="Trebuchet MS"/>
        <family val="2"/>
      </rPr>
      <t>", que sempre representa 50% do total, está formatada para não ser exibida. Dessa forma, os dados restantes sempre serão exibidos no semicírculo superior, como em um mostrador analógico tradicional.</t>
    </r>
  </si>
  <si>
    <r>
      <t xml:space="preserve">A montagem da agulha requer conhecimentos básicos de trigonometria. Se a agulha tem largura </t>
    </r>
    <r>
      <rPr>
        <b/>
        <sz val="10"/>
        <color indexed="12"/>
        <rFont val="Trebuchet MS"/>
        <family val="2"/>
      </rPr>
      <t>R</t>
    </r>
    <r>
      <rPr>
        <sz val="10"/>
        <color indexed="8"/>
        <rFont val="Trebuchet MS"/>
        <family val="2"/>
      </rPr>
      <t xml:space="preserve">, sua extremidade é um ponto da forma </t>
    </r>
    <r>
      <rPr>
        <b/>
        <sz val="10"/>
        <color indexed="12"/>
        <rFont val="Trebuchet MS"/>
        <family val="2"/>
      </rPr>
      <t>(-R × COS(Θ); R × SIN(Θ))</t>
    </r>
    <r>
      <rPr>
        <sz val="10"/>
        <color indexed="8"/>
        <rFont val="Trebuchet MS"/>
        <family val="2"/>
      </rPr>
      <t xml:space="preserve">, onde </t>
    </r>
    <r>
      <rPr>
        <b/>
        <sz val="10"/>
        <color indexed="12"/>
        <rFont val="Trebuchet MS"/>
        <family val="2"/>
      </rPr>
      <t>Θ</t>
    </r>
    <r>
      <rPr>
        <sz val="10"/>
        <color indexed="8"/>
        <rFont val="Trebuchet MS"/>
        <family val="2"/>
      </rPr>
      <t xml:space="preserve"> é um ângulo no intervalo </t>
    </r>
    <r>
      <rPr>
        <b/>
        <sz val="10"/>
        <color indexed="12"/>
        <rFont val="Trebuchet MS"/>
        <family val="2"/>
      </rPr>
      <t>(0; π)</t>
    </r>
    <r>
      <rPr>
        <sz val="10"/>
        <color indexed="8"/>
        <rFont val="Trebuchet MS"/>
        <family val="2"/>
      </rPr>
      <t xml:space="preserve">. Assim, definimos </t>
    </r>
    <r>
      <rPr>
        <b/>
        <sz val="10"/>
        <color indexed="12"/>
        <rFont val="Trebuchet MS"/>
        <family val="2"/>
      </rPr>
      <t>Θ</t>
    </r>
    <r>
      <rPr>
        <sz val="10"/>
        <color indexed="8"/>
        <rFont val="Trebuchet MS"/>
        <family val="2"/>
      </rPr>
      <t xml:space="preserve"> como </t>
    </r>
    <r>
      <rPr>
        <b/>
        <sz val="10"/>
        <color indexed="12"/>
        <rFont val="Trebuchet MS"/>
        <family val="2"/>
      </rPr>
      <t>π × V</t>
    </r>
    <r>
      <rPr>
        <b/>
        <vertAlign val="subscript"/>
        <sz val="10"/>
        <color indexed="12"/>
        <rFont val="Trebuchet MS"/>
        <family val="2"/>
      </rPr>
      <t>OBS</t>
    </r>
    <r>
      <rPr>
        <b/>
        <sz val="10"/>
        <color indexed="12"/>
        <rFont val="Trebuchet MS"/>
        <family val="2"/>
      </rPr>
      <t> / Σ</t>
    </r>
    <r>
      <rPr>
        <b/>
        <vertAlign val="subscript"/>
        <sz val="10"/>
        <color indexed="12"/>
        <rFont val="Trebuchet MS"/>
        <family val="2"/>
      </rPr>
      <t>AMP</t>
    </r>
    <r>
      <rPr>
        <sz val="10"/>
        <color indexed="8"/>
        <rFont val="Trebuchet MS"/>
        <family val="2"/>
      </rPr>
      <t>, ou seja, a porcentagem observada em relação à amplitude total dos valores.</t>
    </r>
  </si>
  <si>
    <r>
      <t xml:space="preserve">Note que o gráfico funcionará adequadamente desde que os limites superiores das categorias estejam classificados em ordem crescente e os valores observados sejam sempre positivos. A célula </t>
    </r>
    <r>
      <rPr>
        <b/>
        <sz val="10"/>
        <color indexed="8"/>
        <rFont val="Trebuchet MS"/>
        <family val="2"/>
      </rPr>
      <t>C8</t>
    </r>
    <r>
      <rPr>
        <sz val="10"/>
        <color indexed="8"/>
        <rFont val="Trebuchet MS"/>
        <family val="2"/>
      </rPr>
      <t xml:space="preserve"> está validada para só permitir valores entre zero e o máximo da última categoria.</t>
    </r>
  </si>
  <si>
    <t>http://blog.planilhasexcel.com/2009/11/dashboard-velocimetro-no-excel.html</t>
  </si>
  <si>
    <t>http://treinamax.wordpress.com/2011/12/10/grafico-de-velocimentro/</t>
  </si>
  <si>
    <t>http://www.officetooltips.com/excel/tips/creating_a_glossy_thermometer_chart.html</t>
  </si>
  <si>
    <t>http://www.oficinadanet.com.br/artigo/excel/como_criar_um_grafico_de_ponteiro_excel</t>
  </si>
  <si>
    <t>Gráfico de velocímetro</t>
  </si>
  <si>
    <t>Indicações</t>
  </si>
  <si>
    <t>1. Ordenação (exemplo 5)</t>
  </si>
  <si>
    <t>2. Filtros (exemplos 6)</t>
  </si>
  <si>
    <t>3. Subtotais (exemplos 7)</t>
  </si>
  <si>
    <t>4. Função SUBTOTAL (exemplo 8)</t>
  </si>
  <si>
    <t>5. Formatação condicional (exemplo 9)</t>
  </si>
  <si>
    <t>Resumo de dados por região (exemplo 10)</t>
  </si>
  <si>
    <t>Resumo de dados por região e mês (exemplo 11)</t>
  </si>
  <si>
    <t>Dados por região apresentando o número e o valor toral das vendas e, também, o contributo percentual de cada região para as vendas totais.</t>
  </si>
  <si>
    <t>Soma das unidades por região e mês (dentro de cada região pode visualizar-se os nomes e dentro de cada mês o dia)</t>
  </si>
  <si>
    <t>Apresentar o valor por hora para cada nome e com possibilidade de filtrar por região</t>
  </si>
  <si>
    <t>Valor por hora para cada nome e com possibilidade de filtrar por região (exemplo 12)</t>
  </si>
  <si>
    <t>Tabelas Dinâmicas</t>
  </si>
  <si>
    <t>Um outline (grupos) para cada trimestre</t>
  </si>
  <si>
    <t>Criar grupos para os vários níveis das contas de exploração</t>
  </si>
  <si>
    <t>Aplicar filtros para visualizar apenas as contas com valores acima de 100 EUR num dado mês</t>
  </si>
  <si>
    <t>Aplicar formatações condicionais para identificar mais facilmente alguns valores</t>
  </si>
  <si>
    <t>Funções de Lógica</t>
  </si>
  <si>
    <r>
      <t xml:space="preserve">Exemplo - </t>
    </r>
    <r>
      <rPr>
        <sz val="10"/>
        <color theme="3"/>
        <rFont val="Arial"/>
        <family val="2"/>
      </rPr>
      <t>Regras de validação</t>
    </r>
  </si>
  <si>
    <t>Mapa de Vendas</t>
  </si>
  <si>
    <t>1) Distância (km) entre o escritório do CC e o escritório do cliente.</t>
  </si>
  <si>
    <t>Moeda</t>
  </si>
  <si>
    <t>Teste Autoavaliação</t>
  </si>
  <si>
    <t>Fontes</t>
  </si>
  <si>
    <t>Exemplo de um dashboard para um grupo de empresas</t>
  </si>
  <si>
    <t>Resolução do teste de autoavaliação</t>
  </si>
  <si>
    <r>
      <rPr>
        <b/>
        <sz val="10"/>
        <color theme="3"/>
        <rFont val="Arial"/>
        <family val="2"/>
      </rPr>
      <t>Caso 2</t>
    </r>
    <r>
      <rPr>
        <sz val="10"/>
        <color theme="3"/>
        <rFont val="Arial"/>
        <family val="2"/>
      </rPr>
      <t>: operações em tabelas</t>
    </r>
  </si>
  <si>
    <r>
      <t xml:space="preserve">Preparar a tabela </t>
    </r>
    <r>
      <rPr>
        <sz val="10"/>
        <color theme="1"/>
        <rFont val="Arial"/>
        <family val="2"/>
      </rPr>
      <t>(datas como texto, formatação valores, linha antes dos nomes dos campos, apagar linha do total,...)</t>
    </r>
  </si>
  <si>
    <r>
      <rPr>
        <b/>
        <sz val="10"/>
        <color theme="3"/>
        <rFont val="Arial"/>
        <family val="2"/>
      </rPr>
      <t>Condicionadas 17</t>
    </r>
    <r>
      <rPr>
        <sz val="10"/>
        <color theme="3"/>
        <rFont val="Arial"/>
        <family val="2"/>
      </rPr>
      <t>: funções</t>
    </r>
  </si>
  <si>
    <t>Exercícios</t>
  </si>
  <si>
    <r>
      <t xml:space="preserve">Exemplo - </t>
    </r>
    <r>
      <rPr>
        <sz val="10"/>
        <color theme="1"/>
        <rFont val="Arial"/>
        <family val="2"/>
      </rPr>
      <t>Atribua as despesas aos respetivos projetos e preencha as observações com um "X" de acordo com as notas ao quadro</t>
    </r>
  </si>
  <si>
    <r>
      <rPr>
        <b/>
        <sz val="10"/>
        <color theme="1"/>
        <rFont val="Arial"/>
        <family val="2"/>
      </rPr>
      <t>c)</t>
    </r>
    <r>
      <rPr>
        <sz val="10"/>
        <color theme="1"/>
        <rFont val="Arial"/>
        <family val="2"/>
      </rPr>
      <t xml:space="preserve"> Represente graficamente a evolução das vendas e a linha da tendência</t>
    </r>
  </si>
  <si>
    <t>Escalões antiguidade</t>
  </si>
  <si>
    <t>Data Pagamento</t>
  </si>
  <si>
    <r>
      <t xml:space="preserve">Exemplo </t>
    </r>
    <r>
      <rPr>
        <sz val="10"/>
        <color theme="1"/>
        <rFont val="Arial"/>
        <family val="2"/>
      </rPr>
      <t>- preencha os campos em falta na tabela (vendas) de acordo com as notas e com a informação das tabelas auxiliares</t>
    </r>
  </si>
  <si>
    <r>
      <t xml:space="preserve">Exemplo - </t>
    </r>
    <r>
      <rPr>
        <sz val="10"/>
        <color theme="1"/>
        <rFont val="Arial"/>
        <family val="2"/>
      </rPr>
      <t>entradas de dinheiro por dias da semana e caixas</t>
    </r>
  </si>
  <si>
    <r>
      <t xml:space="preserve">2) Dia de semana correspondente a uma data </t>
    </r>
    <r>
      <rPr>
        <sz val="10"/>
        <color theme="1"/>
        <rFont val="Arial"/>
        <family val="2"/>
      </rPr>
      <t>(SELECCIONAR/CHOOSE)</t>
    </r>
  </si>
  <si>
    <r>
      <rPr>
        <b/>
        <sz val="10"/>
        <rFont val="Arial"/>
        <family val="2"/>
      </rPr>
      <t>Coordenador</t>
    </r>
    <r>
      <rPr>
        <sz val="10"/>
        <rFont val="Arial"/>
        <family val="2"/>
      </rPr>
      <t>: Raul Laureano (ISCTE-IUL), tel: 917932656, raul.laureano@iscte.pt</t>
    </r>
  </si>
  <si>
    <t>WEEKDAY</t>
  </si>
  <si>
    <t>NÚMSEMANA</t>
  </si>
  <si>
    <t>FIMMÊS</t>
  </si>
  <si>
    <t>EOMONTH</t>
  </si>
  <si>
    <t>DATADIF</t>
  </si>
  <si>
    <t>(secreta!)</t>
  </si>
  <si>
    <r>
      <rPr>
        <b/>
        <sz val="10"/>
        <color theme="1"/>
        <rFont val="Arial"/>
        <family val="2"/>
      </rPr>
      <t>a)</t>
    </r>
    <r>
      <rPr>
        <sz val="10"/>
        <color theme="1"/>
        <rFont val="Arial"/>
        <family val="2"/>
      </rPr>
      <t xml:space="preserve"> Estime o valor das vendas para 2016</t>
    </r>
  </si>
  <si>
    <r>
      <rPr>
        <b/>
        <sz val="10"/>
        <color theme="1"/>
        <rFont val="Arial"/>
        <family val="2"/>
      </rPr>
      <t>b)</t>
    </r>
    <r>
      <rPr>
        <sz val="10"/>
        <color theme="1"/>
        <rFont val="Arial"/>
        <family val="2"/>
      </rPr>
      <t xml:space="preserve"> Estime o valor das vendas para 2016 e 2017, considerando que se mantém a mesma tendência</t>
    </r>
  </si>
  <si>
    <t>2017 ©</t>
  </si>
  <si>
    <t>Novembro de 2017</t>
  </si>
  <si>
    <t>Introdução à utilização do excel</t>
  </si>
  <si>
    <t>Editar, copiar e mover dados</t>
  </si>
  <si>
    <t>Templates (modelos)</t>
  </si>
  <si>
    <t>Inserir / Eliminar folhas</t>
  </si>
  <si>
    <t>Mover / Copiar folhas</t>
  </si>
  <si>
    <t>Mudar nome</t>
  </si>
  <si>
    <t>Proteger / Desproteger folha</t>
  </si>
  <si>
    <t>Listas personalizadas</t>
  </si>
  <si>
    <t>P1</t>
  </si>
  <si>
    <t>Proj 2</t>
  </si>
  <si>
    <t>1 v</t>
  </si>
  <si>
    <t>1v</t>
  </si>
  <si>
    <t>Seg</t>
  </si>
  <si>
    <t>Propriedades (nome do Utilizador)</t>
  </si>
  <si>
    <t>Ambiente Excel</t>
  </si>
  <si>
    <t>1. Elementos do ambiente de trabalho</t>
  </si>
  <si>
    <t>Utilidade dos diversos elementos</t>
  </si>
  <si>
    <t>Movimentos do cursor</t>
  </si>
  <si>
    <t>Célula e intervalo</t>
  </si>
  <si>
    <t>Operações com células (união, interceção)</t>
  </si>
  <si>
    <t>FORMAÇÃO INTRODUÇÃO AO EXCEL</t>
  </si>
  <si>
    <t>Mon</t>
  </si>
  <si>
    <t>Norte</t>
  </si>
  <si>
    <t>Nomes:</t>
  </si>
  <si>
    <t>Valor sem IVA</t>
  </si>
  <si>
    <t>Fórmula:</t>
  </si>
  <si>
    <t>Valor com IVA (23%)</t>
  </si>
  <si>
    <t>Valor com IVA (tx máx)</t>
  </si>
  <si>
    <t>Contantes:</t>
  </si>
  <si>
    <t>Células e intervalos:</t>
  </si>
  <si>
    <t>Preço
Unitário</t>
  </si>
  <si>
    <t>Valor Total
sem IVA</t>
  </si>
  <si>
    <t>Valor Total
com IVA</t>
  </si>
  <si>
    <t>Nota: taxa de IVA</t>
  </si>
  <si>
    <t>Operações com células:</t>
  </si>
  <si>
    <t>Qual o resultado de:</t>
  </si>
  <si>
    <t>=SUM(C68:C70)</t>
  </si>
  <si>
    <t>=SUM(C68:C68)</t>
  </si>
  <si>
    <t>=SUM(C68:C70;E68:E70)</t>
  </si>
  <si>
    <t>=SUM(C68;E68)</t>
  </si>
  <si>
    <t>=SUM(C68:D70 C68:E68)</t>
  </si>
  <si>
    <t>=SUM(C68:C70 E68:E70)</t>
  </si>
  <si>
    <r>
      <rPr>
        <b/>
        <sz val="10"/>
        <color theme="1"/>
        <rFont val="Arial"/>
        <family val="2"/>
      </rPr>
      <t>Exemplo</t>
    </r>
    <r>
      <rPr>
        <sz val="10"/>
        <color theme="1"/>
        <rFont val="Arial"/>
        <family val="2"/>
      </rPr>
      <t>: Considere que tem o seguinte mapa e que pretende criar regras de validação para:
i) Documento em que só pode ser N DÉBITO, N CRÉDITO ou N FATURA; 
ii) Data doc. em que tem que ser uma data do ano corrente; 
iii) Data pagamento em que tem que ser uma data posterior ou igual à Data doc.; 
iv) Ref. Doc. deve ser 10 caracteres; e
[Excel avançado]
v) Valor que tem que ser negativo no caso de nota de crédito e positivo nos outros dois casos.</t>
    </r>
  </si>
  <si>
    <r>
      <t>Nomes (</t>
    </r>
    <r>
      <rPr>
        <b/>
        <sz val="11"/>
        <color theme="4"/>
        <rFont val="Calibri"/>
        <family val="2"/>
        <scheme val="minor"/>
      </rPr>
      <t>exemplos</t>
    </r>
    <r>
      <rPr>
        <b/>
        <sz val="11"/>
        <color theme="1"/>
        <rFont val="Calibri"/>
        <family val="2"/>
        <scheme val="minor"/>
      </rPr>
      <t>):</t>
    </r>
  </si>
  <si>
    <t>Mapa de Remunerações</t>
  </si>
  <si>
    <t>IRS</t>
  </si>
  <si>
    <r>
      <t xml:space="preserve">Exemplo - </t>
    </r>
    <r>
      <rPr>
        <sz val="10"/>
        <color theme="3"/>
        <rFont val="Arial"/>
        <family val="2"/>
      </rPr>
      <t>Nomes e formatações</t>
    </r>
  </si>
  <si>
    <t>Indicações:</t>
  </si>
  <si>
    <t xml:space="preserve">i) limites; </t>
  </si>
  <si>
    <t>ii) valores monetários em €;</t>
  </si>
  <si>
    <t>iv) nomes dos campos e totais a negrito;</t>
  </si>
  <si>
    <t>v) usar o "Wrap Text", o "Merge" e alinhamentos;</t>
  </si>
  <si>
    <t>iii) afastar os "valores" dos limites das células;</t>
  </si>
  <si>
    <t>Vencimento Líquido</t>
  </si>
  <si>
    <t>Segurança Social
(11%)</t>
  </si>
  <si>
    <t>Subsídio Refeição</t>
  </si>
  <si>
    <t xml:space="preserve">Formatar o mapa com: </t>
  </si>
  <si>
    <t>ii) atribuir um nome à taxa fixa da Segurança Social (11%)</t>
  </si>
  <si>
    <t>i) atribuir nomes a cada campo: Vencimento Base, Subsídio de Refeição,…</t>
  </si>
  <si>
    <t>iii) atribuir um nome à fórmula que permite calcular o valor da Segurança Social;</t>
  </si>
  <si>
    <t>vi) data no formato "dd de mmm de aaaa".</t>
  </si>
  <si>
    <t>iv) escrever as fórmulas, se possível, com os nomes atribúidos.</t>
  </si>
  <si>
    <t>ARRED</t>
  </si>
  <si>
    <t>ARRED.DEFEITO</t>
  </si>
  <si>
    <t>ARRED.EXCESSO</t>
  </si>
  <si>
    <t>Arred</t>
  </si>
  <si>
    <r>
      <t xml:space="preserve">Arred </t>
    </r>
    <r>
      <rPr>
        <sz val="11"/>
        <color theme="1"/>
        <rFont val="Calibri"/>
        <family val="2"/>
      </rPr>
      <t>↑</t>
    </r>
  </si>
  <si>
    <r>
      <t xml:space="preserve">Arred </t>
    </r>
    <r>
      <rPr>
        <sz val="11"/>
        <color theme="1"/>
        <rFont val="Calibri"/>
        <family val="2"/>
      </rPr>
      <t>↓</t>
    </r>
  </si>
  <si>
    <t>INT</t>
  </si>
  <si>
    <t>TRUNCAR</t>
  </si>
  <si>
    <t>PAR</t>
  </si>
  <si>
    <t>ÍMPAR</t>
  </si>
  <si>
    <t>Exemplos:</t>
  </si>
  <si>
    <t xml:space="preserve"> =ARRED(K10;2)  →</t>
  </si>
  <si>
    <t xml:space="preserve"> =ARRED(K10;-2)  →</t>
  </si>
  <si>
    <t>a</t>
  </si>
  <si>
    <t>b</t>
  </si>
  <si>
    <t>Pedidos</t>
  </si>
  <si>
    <t>Necessidades</t>
  </si>
  <si>
    <t>Por excesso</t>
  </si>
  <si>
    <t>Por defeito</t>
  </si>
  <si>
    <t>Formatação de células e tabelas</t>
  </si>
  <si>
    <t>1. Formatação de células</t>
  </si>
  <si>
    <t>Tipo de letra</t>
  </si>
  <si>
    <t>Alinhamento</t>
  </si>
  <si>
    <t>Limites</t>
  </si>
  <si>
    <t>Preenchimento</t>
  </si>
  <si>
    <t>Protecção</t>
  </si>
  <si>
    <t>A1</t>
  </si>
  <si>
    <t>A2</t>
  </si>
  <si>
    <t>A3</t>
  </si>
  <si>
    <t>A4</t>
  </si>
  <si>
    <t>Inserir e eliminar linhas e colunas</t>
  </si>
  <si>
    <t>Introdução, edição e validação de dados</t>
  </si>
  <si>
    <t>Folhas</t>
  </si>
  <si>
    <t>Ambiente</t>
  </si>
  <si>
    <t>Formatação simples e condicionada</t>
  </si>
  <si>
    <t>Fórmulas com funções (tipos de referências)</t>
  </si>
  <si>
    <t>Fórmulas com funções: arredondamento</t>
  </si>
  <si>
    <t>Fórmulas com funções: sumarização</t>
  </si>
  <si>
    <t>Análise de tabelas de dados</t>
  </si>
  <si>
    <t>Visualização gráfica de dados</t>
  </si>
  <si>
    <t>Apresentação / Diagnóstico / Ambiente Excel</t>
  </si>
  <si>
    <t>Vendas 1º trimestre</t>
  </si>
  <si>
    <t>Unidades</t>
  </si>
  <si>
    <t>Centro</t>
  </si>
  <si>
    <t>Sul</t>
  </si>
  <si>
    <t>Madeira</t>
  </si>
  <si>
    <t>Açores</t>
  </si>
  <si>
    <t>Vendas de janeiro</t>
  </si>
  <si>
    <t>Vendas de fevereiro</t>
  </si>
  <si>
    <t>Vendas de março</t>
  </si>
  <si>
    <t>Dados (texto, números e datas)</t>
  </si>
  <si>
    <t>Abrir, guardar e fechar ficheiros</t>
  </si>
  <si>
    <r>
      <t xml:space="preserve">2. </t>
    </r>
    <r>
      <rPr>
        <sz val="11"/>
        <color theme="1"/>
        <rFont val="Calibri"/>
        <family val="2"/>
        <scheme val="minor"/>
      </rPr>
      <t>Gerir folhas</t>
    </r>
    <r>
      <rPr>
        <b/>
        <sz val="11"/>
        <color theme="1"/>
        <rFont val="Calibri"/>
        <family val="2"/>
        <scheme val="minor"/>
      </rPr>
      <t xml:space="preserve"> </t>
    </r>
    <r>
      <rPr>
        <sz val="9"/>
        <color theme="1"/>
        <rFont val="Arial"/>
        <family val="2"/>
      </rPr>
      <t>(com o botão direito do rato)</t>
    </r>
  </si>
  <si>
    <t>1. Inserir dados</t>
  </si>
  <si>
    <t>Tipos de dados: texto, número, data, valor lógico</t>
  </si>
  <si>
    <t>Operadores aritméticos: + - * / % ^  (importância dos parêntesis)</t>
  </si>
  <si>
    <t>Operadores lógicos: =  &lt;&gt;  &gt;  &lt;  &gt;=  &lt;=</t>
  </si>
  <si>
    <t>Operador de texto: &amp;</t>
  </si>
  <si>
    <t xml:space="preserve">Operadores de referência:  :   ;   (espaço)  </t>
  </si>
  <si>
    <t>Preenchimento automático (auto-fill)</t>
  </si>
  <si>
    <t>Tipos de erro (ver folha Tipos_Erro)</t>
  </si>
  <si>
    <t>2. Fórmulas  e funções (SOMA)</t>
  </si>
  <si>
    <t>Tipos de Erro: Como prever e contornar as mensagens de erro e validação</t>
  </si>
  <si>
    <t>#NAME?</t>
  </si>
  <si>
    <t>#N/A</t>
  </si>
  <si>
    <t>3. Listas (personalizadas) (Opções | Avançadas)</t>
  </si>
  <si>
    <t>4. Inserir comentário numa célula</t>
  </si>
  <si>
    <t>5. Atribuir nome a células (Fórmulas | Nomes Definidos)</t>
  </si>
  <si>
    <t>Preenchimento de espaços em tabelas</t>
  </si>
  <si>
    <t>Localizar e Selecionar | Ir Para Especial | Região atual</t>
  </si>
  <si>
    <t>Localizar e Selecionar | Ir Para Especial | Células em branco</t>
  </si>
  <si>
    <t>Escrever a fórmula:  = e seta para cima (= ao anterior)</t>
  </si>
  <si>
    <t>Inderir a fórmula com CTRL + ENTER</t>
  </si>
  <si>
    <t>Selecionar uma célula da tabela (C85)</t>
  </si>
  <si>
    <t>6. Preenchimento de espaços em tabelas</t>
  </si>
  <si>
    <t>Aspetos essenciais do Excel (cópia e referências relativas)</t>
  </si>
  <si>
    <t>Exemplo 1</t>
  </si>
  <si>
    <t>Calcule o salário para o ano 2017.</t>
  </si>
  <si>
    <t>Salário 2016</t>
  </si>
  <si>
    <t>Aumento</t>
  </si>
  <si>
    <t>Salário 2017</t>
  </si>
  <si>
    <t>Exemplo 2</t>
  </si>
  <si>
    <t>Calcule os salários para o ano 2017</t>
  </si>
  <si>
    <t>Ze</t>
  </si>
  <si>
    <t>Luis</t>
  </si>
  <si>
    <t>Sonia</t>
  </si>
  <si>
    <t>Exemplo 3</t>
  </si>
  <si>
    <t>Aumento geral</t>
  </si>
  <si>
    <t>Experimente dando um nome à célula</t>
  </si>
  <si>
    <t xml:space="preserve"> =C21+C21*D19</t>
  </si>
  <si>
    <t>Experimente usando uma fórmula array -&gt;</t>
  </si>
  <si>
    <t xml:space="preserve">  =C22+C22*D20</t>
  </si>
  <si>
    <t xml:space="preserve">  =C23+C23*D21</t>
  </si>
  <si>
    <t xml:space="preserve">  =C24+C24*D22</t>
  </si>
  <si>
    <t>Exemplo 4</t>
  </si>
  <si>
    <t xml:space="preserve">Considerando o quadro de vendas seguinte e que o preço unitário do produto X é de 10,15€, </t>
  </si>
  <si>
    <t>calcule os valores em falta</t>
  </si>
  <si>
    <t>Meses</t>
  </si>
  <si>
    <t>Valor Acumulado</t>
  </si>
  <si>
    <t>Totais</t>
  </si>
  <si>
    <t>Exemplo 5</t>
  </si>
  <si>
    <t xml:space="preserve">Considere que existe um consórcio de 3 empresas para a execução de um projecto. </t>
  </si>
  <si>
    <t>As empresas E1,E2 e E3 suportam respectivamente 50%, 30% e 20% das despesas.</t>
  </si>
  <si>
    <r>
      <t>1.</t>
    </r>
    <r>
      <rPr>
        <sz val="7"/>
        <color indexed="8"/>
        <rFont val="Times New Roman"/>
        <family val="1"/>
      </rPr>
      <t> </t>
    </r>
    <r>
      <rPr>
        <sz val="10"/>
        <color indexed="8"/>
        <rFont val="Arial"/>
        <family val="2"/>
      </rPr>
      <t>Preencha o resto da tabela por forma a distribuir cada despesa pelas empresas</t>
    </r>
  </si>
  <si>
    <r>
      <t>2.</t>
    </r>
    <r>
      <rPr>
        <sz val="7"/>
        <color indexed="8"/>
        <rFont val="Times New Roman"/>
        <family val="1"/>
      </rPr>
      <t> </t>
    </r>
    <r>
      <rPr>
        <sz val="10"/>
        <color indexed="8"/>
        <rFont val="Arial"/>
        <family val="2"/>
      </rPr>
      <t>Calcule os totais em linha e em coluna</t>
    </r>
  </si>
  <si>
    <t>Projectos</t>
  </si>
  <si>
    <t>E1</t>
  </si>
  <si>
    <t>E2</t>
  </si>
  <si>
    <t>E3</t>
  </si>
  <si>
    <t>Designação</t>
  </si>
  <si>
    <t>Deslocações</t>
  </si>
  <si>
    <t>Maquinaria</t>
  </si>
  <si>
    <t>Despesa 2</t>
  </si>
  <si>
    <t>Utilizar funções de arredondamento</t>
  </si>
  <si>
    <t>ROUND</t>
  </si>
  <si>
    <t>ARRED.PARA.BAIXO</t>
  </si>
  <si>
    <t>ROUNDDOWN</t>
  </si>
  <si>
    <t>ARRED.PARA.CIMA</t>
  </si>
  <si>
    <t>ROUNDUP</t>
  </si>
  <si>
    <t>FLOOR</t>
  </si>
  <si>
    <t>CEILING</t>
  </si>
  <si>
    <t>TRUNC</t>
  </si>
  <si>
    <t>EVEN</t>
  </si>
  <si>
    <t>ODD</t>
  </si>
  <si>
    <t>Utilizar funções de arredondamento por execesso e defeito</t>
  </si>
  <si>
    <t>RH1</t>
  </si>
  <si>
    <t>G1</t>
  </si>
  <si>
    <t>G2</t>
  </si>
  <si>
    <t>Utilizar função SOMARPRODUTO: objetivos para vendas</t>
  </si>
  <si>
    <t>Mercado
Externo</t>
  </si>
  <si>
    <t>Prémio
(média)</t>
  </si>
  <si>
    <t>Valor unitário do prémio:</t>
  </si>
  <si>
    <t>Pesos para os prémios:</t>
  </si>
  <si>
    <t>Truncar</t>
  </si>
  <si>
    <t>Int</t>
  </si>
  <si>
    <t>Par</t>
  </si>
  <si>
    <t>MÍNIMO.SE.S</t>
  </si>
  <si>
    <t>MÁXIMO.SE.S</t>
  </si>
  <si>
    <t>MINIFS</t>
  </si>
  <si>
    <t>MAXIFS</t>
  </si>
  <si>
    <t>Validação com regras</t>
  </si>
  <si>
    <t>Formatações personalizadas</t>
  </si>
  <si>
    <t>https://support.office.com/en-us/article/Create-or-delete-a-custom-number-format-78f2a361-936b-4c03-8772-09fab54be7f4#bm2</t>
  </si>
  <si>
    <t>4. Formatação condicional (simples)</t>
  </si>
  <si>
    <t>mmm</t>
  </si>
  <si>
    <t>mmmm</t>
  </si>
  <si>
    <t>d</t>
  </si>
  <si>
    <t>dd</t>
  </si>
  <si>
    <t>ddd</t>
  </si>
  <si>
    <t>dddd</t>
  </si>
  <si>
    <t>yy</t>
  </si>
  <si>
    <t>yyyy</t>
  </si>
  <si>
    <t xml:space="preserve">m </t>
  </si>
  <si>
    <t xml:space="preserve">mm </t>
  </si>
  <si>
    <t xml:space="preserve">mmmmm </t>
  </si>
  <si>
    <t>Mês sempre com dois dígitos</t>
  </si>
  <si>
    <t>Mês abreviado (Jan, Fev,…)</t>
  </si>
  <si>
    <t>Mês completo (Janeiro, Fevereiro,…)</t>
  </si>
  <si>
    <t>Mês apenas com a 1ª letra (J,F,…, D)</t>
  </si>
  <si>
    <t>Dia do mês sem o zero à esquerda</t>
  </si>
  <si>
    <t>Mês sem o zero à esquerda</t>
  </si>
  <si>
    <t>Dia do mês sempre com dois dígitos</t>
  </si>
  <si>
    <t>Dia da semana abreviado (Seg, Ter,…)</t>
  </si>
  <si>
    <t>Dia da semana completo (segunda-feira, …, domingo)</t>
  </si>
  <si>
    <t>Ano com dois dígitos</t>
  </si>
  <si>
    <t>Ano com quatro dígitos</t>
  </si>
  <si>
    <t>4. Formatações personalizadas</t>
  </si>
  <si>
    <t xml:space="preserve">0 (zero) </t>
  </si>
  <si>
    <t>#</t>
  </si>
  <si>
    <t>?</t>
  </si>
  <si>
    <t>[Black]</t>
  </si>
  <si>
    <t>[Green]</t>
  </si>
  <si>
    <t>[White]</t>
  </si>
  <si>
    <t>[Blue]</t>
  </si>
  <si>
    <t>[Magenta]</t>
  </si>
  <si>
    <t>[Yellow]</t>
  </si>
  <si>
    <t>[Cyan]</t>
  </si>
  <si>
    <t>[Red]</t>
  </si>
  <si>
    <t>[Green][&gt;1000] # ##0,00€" Ótimo";[Red][&lt;=1000] # ##0,00€ " Razoável"</t>
  </si>
  <si>
    <t>Obriga à introdução de um dígito, seja ou não significativo</t>
  </si>
  <si>
    <t>Insere apenas os dígitos que são significativos</t>
  </si>
  <si>
    <t>Insere um espaço quando ps zeros não são significativos para que os números fiquem alinhados pelo separador decimal</t>
  </si>
  <si>
    <t>Insere o separador de milhares</t>
  </si>
  <si>
    <t xml:space="preserve">, </t>
  </si>
  <si>
    <t>[condição]</t>
  </si>
  <si>
    <t>Para formatar atendendo a uma codição inseri-la entre [ ]</t>
  </si>
  <si>
    <t>Formata a preto</t>
  </si>
  <si>
    <t>Proteja todas as células com exceção dos valores monetários</t>
  </si>
  <si>
    <t>2. Aplicação - Reproduzir a tabela</t>
  </si>
  <si>
    <t>B1</t>
  </si>
  <si>
    <t>B2</t>
  </si>
  <si>
    <t>B3</t>
  </si>
  <si>
    <t>B4</t>
  </si>
  <si>
    <t>Formate os números positivos a verde e os negativos a vermelho</t>
  </si>
  <si>
    <t>Clientes</t>
  </si>
  <si>
    <t>Preencha as células dos clientes começados por B a laranja</t>
  </si>
  <si>
    <t>Utilize semáforos para identificar os valores &gt; 5; entre -5 e 5; e &lt; -5</t>
  </si>
  <si>
    <t>Inserção / Erros / 
Validação</t>
  </si>
  <si>
    <t>Formatação</t>
  </si>
  <si>
    <t>MARRED</t>
  </si>
  <si>
    <t>MROUND</t>
  </si>
  <si>
    <t>? Versão 2016</t>
  </si>
  <si>
    <r>
      <t xml:space="preserve">Exemplo - </t>
    </r>
    <r>
      <rPr>
        <sz val="10"/>
        <color theme="3"/>
        <rFont val="Arial"/>
        <family val="2"/>
      </rPr>
      <t>Qual a quantidade a encomendar do produto?</t>
    </r>
  </si>
  <si>
    <t>Encomenda do produto</t>
  </si>
  <si>
    <t>Caixa</t>
  </si>
  <si>
    <t>Pedidos de caixas</t>
  </si>
  <si>
    <r>
      <t xml:space="preserve">Exemplo - </t>
    </r>
    <r>
      <rPr>
        <sz val="10"/>
        <color theme="3"/>
        <rFont val="Arial"/>
        <family val="2"/>
      </rPr>
      <t>Prémio vendas</t>
    </r>
  </si>
  <si>
    <t>F_Condicionadas</t>
  </si>
  <si>
    <t>F_Arredondamento</t>
  </si>
  <si>
    <t>Referências / 1Trim / F_Datas</t>
  </si>
  <si>
    <r>
      <rPr>
        <b/>
        <sz val="10"/>
        <color theme="1"/>
        <rFont val="Arial"/>
        <family val="2"/>
      </rPr>
      <t>a)</t>
    </r>
    <r>
      <rPr>
        <sz val="10"/>
        <color theme="1"/>
        <rFont val="Arial"/>
        <family val="2"/>
      </rPr>
      <t xml:space="preserve"> Estime o valor das vendas para 2017.</t>
    </r>
  </si>
  <si>
    <r>
      <rPr>
        <b/>
        <sz val="10"/>
        <color theme="1"/>
        <rFont val="Arial"/>
        <family val="2"/>
      </rPr>
      <t>b)</t>
    </r>
    <r>
      <rPr>
        <sz val="10"/>
        <color theme="1"/>
        <rFont val="Arial"/>
        <family val="2"/>
      </rPr>
      <t xml:space="preserve"> Estime o valor das vendas para 2017 e 2018, considerando que se mantém a mesma tendência</t>
    </r>
  </si>
  <si>
    <r>
      <rPr>
        <b/>
        <sz val="10"/>
        <color theme="1"/>
        <rFont val="Arial"/>
        <family val="2"/>
      </rPr>
      <t>Exemplo</t>
    </r>
    <r>
      <rPr>
        <sz val="10"/>
        <color theme="1"/>
        <rFont val="Arial"/>
        <family val="2"/>
      </rPr>
      <t xml:space="preserve">
O gerente de uma loja pede ao seu CC que lhe apresente uma estimativa das vendas de 2017 e 2018, tendo apresentado as vendas dos últimos 4 anos</t>
    </r>
  </si>
  <si>
    <t>Gráfico de dispersão (scatter com trendline)</t>
  </si>
  <si>
    <t>Gráfico circular</t>
  </si>
  <si>
    <r>
      <rPr>
        <b/>
        <sz val="10"/>
        <color theme="1"/>
        <rFont val="Arial"/>
        <family val="2"/>
      </rPr>
      <t>a)</t>
    </r>
    <r>
      <rPr>
        <sz val="10"/>
        <color theme="1"/>
        <rFont val="Arial"/>
        <family val="2"/>
      </rPr>
      <t xml:space="preserve"> Crie um gráfico pie para os totais das quatro caixas</t>
    </r>
  </si>
  <si>
    <r>
      <rPr>
        <b/>
        <sz val="10"/>
        <color theme="1"/>
        <rFont val="Arial"/>
        <family val="2"/>
      </rPr>
      <t>b)</t>
    </r>
    <r>
      <rPr>
        <sz val="10"/>
        <color theme="1"/>
        <rFont val="Arial"/>
        <family val="2"/>
      </rPr>
      <t xml:space="preserve"> Crie um gráfico pie para os totais dos sete dias da semana (agrupando os dois dias do fim-de-semana)</t>
    </r>
  </si>
  <si>
    <r>
      <rPr>
        <b/>
        <sz val="10"/>
        <color theme="1"/>
        <rFont val="Arial"/>
        <family val="2"/>
      </rPr>
      <t>Exemplo</t>
    </r>
    <r>
      <rPr>
        <sz val="10"/>
        <color theme="1"/>
        <rFont val="Arial"/>
        <family val="2"/>
      </rPr>
      <t xml:space="preserve">
O gerente de uma loja pretende conhecer a distribuição percentual das vendas pelas quatro caixas da loja
O gerente de uma loja pretende conhecer a distribuição percentual das vendas pelos sete dias da semana</t>
    </r>
  </si>
  <si>
    <t>Gráfico de colunas</t>
  </si>
  <si>
    <r>
      <rPr>
        <b/>
        <sz val="10"/>
        <color theme="1"/>
        <rFont val="Arial"/>
        <family val="2"/>
      </rPr>
      <t>a)</t>
    </r>
    <r>
      <rPr>
        <sz val="10"/>
        <color theme="1"/>
        <rFont val="Arial"/>
        <family val="2"/>
      </rPr>
      <t xml:space="preserve"> Crie um gráfico de colunas para os totais dos dias da semana</t>
    </r>
  </si>
  <si>
    <r>
      <rPr>
        <b/>
        <sz val="10"/>
        <color theme="1"/>
        <rFont val="Arial"/>
        <family val="2"/>
      </rPr>
      <t>b)</t>
    </r>
    <r>
      <rPr>
        <sz val="10"/>
        <color theme="1"/>
        <rFont val="Arial"/>
        <family val="2"/>
      </rPr>
      <t xml:space="preserve"> Crie um gráfico de colunas empilhadas a 100% para as vendas de caixa para cada dia da semana</t>
    </r>
  </si>
  <si>
    <r>
      <rPr>
        <b/>
        <sz val="10"/>
        <color theme="1"/>
        <rFont val="Arial"/>
        <family val="2"/>
      </rPr>
      <t>Exemplo</t>
    </r>
    <r>
      <rPr>
        <sz val="10"/>
        <color theme="1"/>
        <rFont val="Arial"/>
        <family val="2"/>
      </rPr>
      <t xml:space="preserve">
O gerente de uma loja pretende conhecer a distribuição percentual das vendas pelos setes dias da semana
O gerente de uma loja pretende conhecer a distribuição percentual dos movimentos de caixa segundo o dia da semana</t>
    </r>
  </si>
  <si>
    <t>Gráfico de linhas (line)</t>
  </si>
  <si>
    <r>
      <rPr>
        <b/>
        <sz val="10"/>
        <color theme="1"/>
        <rFont val="Arial"/>
        <family val="2"/>
      </rPr>
      <t>a)</t>
    </r>
    <r>
      <rPr>
        <sz val="10"/>
        <color theme="1"/>
        <rFont val="Arial"/>
        <family val="2"/>
      </rPr>
      <t xml:space="preserve"> Represente graficamente a evolução das vendas no período 2013 a 2018</t>
    </r>
  </si>
  <si>
    <r>
      <rPr>
        <b/>
        <sz val="10"/>
        <color theme="1"/>
        <rFont val="Arial"/>
        <family val="2"/>
      </rPr>
      <t>Exemplo</t>
    </r>
    <r>
      <rPr>
        <sz val="10"/>
        <color theme="1"/>
        <rFont val="Arial"/>
        <family val="2"/>
      </rPr>
      <t xml:space="preserve">
O gerente de uma loja pretende visualizar a evolução das vendas nos últimos anos e as estimativas das vendas para os próximos anos</t>
    </r>
  </si>
  <si>
    <t>Como obter este?</t>
  </si>
  <si>
    <t>Gráficos_ql / Gráficos_qt</t>
  </si>
  <si>
    <t>Loja A</t>
  </si>
  <si>
    <t>Loja B</t>
  </si>
  <si>
    <t>Loja C</t>
  </si>
  <si>
    <r>
      <rPr>
        <b/>
        <sz val="10"/>
        <color theme="1"/>
        <rFont val="Arial"/>
        <family val="2"/>
      </rPr>
      <t>a)</t>
    </r>
    <r>
      <rPr>
        <sz val="10"/>
        <color theme="1"/>
        <rFont val="Arial"/>
        <family val="2"/>
      </rPr>
      <t xml:space="preserve"> Represente graficamente a evolução das vendas no período das três lojas</t>
    </r>
  </si>
  <si>
    <t>1) Escreva "Período de Tributação de 1/1/17 a 31/12/17" tendo o ano numa célula</t>
  </si>
  <si>
    <t>2) Incluir a data de hoje num texto</t>
  </si>
  <si>
    <t>Escrever: ©Raul Laureano, segunda-feira, 20/nov/2017</t>
  </si>
  <si>
    <t>Fórmulas com funções: lógicas, procura e texto</t>
  </si>
  <si>
    <t>F_Logicas / F_Procura / F_Texto</t>
  </si>
  <si>
    <t>Mínimo</t>
  </si>
  <si>
    <t>Mediana</t>
  </si>
  <si>
    <t>Média</t>
  </si>
  <si>
    <t>Desvio-padrão</t>
  </si>
  <si>
    <t>2º maior</t>
  </si>
  <si>
    <t>2º menor</t>
  </si>
  <si>
    <t>Mais antiga</t>
  </si>
  <si>
    <t>Mais recente</t>
  </si>
  <si>
    <t>Funções de data</t>
  </si>
  <si>
    <t>Funções de arredondamento</t>
  </si>
  <si>
    <r>
      <t xml:space="preserve">Exemplo - </t>
    </r>
    <r>
      <rPr>
        <sz val="10"/>
        <rFont val="Arial"/>
        <family val="2"/>
      </rPr>
      <t>Férias (</t>
    </r>
    <r>
      <rPr>
        <b/>
        <sz val="10"/>
        <rFont val="Arial"/>
        <family val="2"/>
      </rPr>
      <t>Excel avançado</t>
    </r>
    <r>
      <rPr>
        <sz val="10"/>
        <rFont val="Arial"/>
        <family val="2"/>
      </rPr>
      <t>)</t>
    </r>
  </si>
  <si>
    <r>
      <t xml:space="preserve">Exemplo - </t>
    </r>
    <r>
      <rPr>
        <sz val="10"/>
        <color indexed="8"/>
        <rFont val="Arial"/>
        <family val="2"/>
      </rPr>
      <t>descrever o comportamento do valor dos documentos</t>
    </r>
  </si>
  <si>
    <r>
      <t>Exemplo - identi</t>
    </r>
    <r>
      <rPr>
        <sz val="10"/>
        <color indexed="8"/>
        <rFont val="Arial"/>
        <family val="2"/>
      </rPr>
      <t>ficar a data do documento mais antiga e, também, a mais recente</t>
    </r>
  </si>
  <si>
    <t>Funções de contagem, soma,… condicionadas</t>
  </si>
  <si>
    <t>Funções lógicas</t>
  </si>
  <si>
    <t>Funções de procura</t>
  </si>
  <si>
    <r>
      <t xml:space="preserve">Exemplo - </t>
    </r>
    <r>
      <rPr>
        <sz val="10"/>
        <color theme="1"/>
        <rFont val="Arial"/>
        <family val="2"/>
      </rPr>
      <t>entradas de dinheiro por dias da semana e caixas (</t>
    </r>
    <r>
      <rPr>
        <b/>
        <sz val="10"/>
        <color theme="1"/>
        <rFont val="Arial"/>
        <family val="2"/>
      </rPr>
      <t>Excel avançado</t>
    </r>
    <r>
      <rPr>
        <sz val="10"/>
        <color theme="1"/>
        <rFont val="Arial"/>
        <family val="2"/>
      </rPr>
      <t>)</t>
    </r>
  </si>
  <si>
    <t>Funções de texto</t>
  </si>
  <si>
    <t>Tabelas_1 / Tabelas_2 / Tabela_Din</t>
  </si>
  <si>
    <t>Tabelas_1</t>
  </si>
  <si>
    <t>Exemplo: Tendência</t>
  </si>
  <si>
    <t>Caso de análise dos clientes de cobrança duvidosa</t>
  </si>
  <si>
    <t>O Código do IVA prevê a possibilidade de recuperação do IVA contido em créditos considerados de cobrança duvidosa ou incobráveis.</t>
  </si>
  <si>
    <t>O novo regime de recuperação de IVA implica, por vezes, a apresentação de um Pedido de Autorização Prévia à Autoridade Tributária, num determinado prazo.</t>
  </si>
  <si>
    <t>O contabilista certificado de uma empresa pretende analisar os créditos em mora para compreender a natureza dos clientes e o valor de IVA de créditos em mora.</t>
  </si>
  <si>
    <t>Perguntas</t>
  </si>
  <si>
    <t>Respostas</t>
  </si>
  <si>
    <t>Utilize funções/funcionalidades para responder às questões de 1 a 5.</t>
  </si>
  <si>
    <t>Quantas são as faturas de créditos em mora?</t>
  </si>
  <si>
    <t>Apure o tempo em mora (em dias) de cada crédito (coluna E).</t>
  </si>
  <si>
    <t>Qual é o período de mora médio dos clientes com créditos em dívida?</t>
  </si>
  <si>
    <t>Data atual</t>
  </si>
  <si>
    <t>Qual é o período mais longo de uma fatura em mora? Indique em dias e meses.</t>
  </si>
  <si>
    <t>Evidencie a vermelho os 10 valores de IVA mais elevados.</t>
  </si>
  <si>
    <t>Crie uma tabela dinâmica para responder às questões de 6 a 9.</t>
  </si>
  <si>
    <t>Quantos clientes têm créditos em mora?</t>
  </si>
  <si>
    <t>Quantos clientes têm mais do que três faturas em mora?</t>
  </si>
  <si>
    <t>Qual o cliente com maior montante de crédito em mora?</t>
  </si>
  <si>
    <t>Quanto soma o IVA dos dois maiores devedores?</t>
  </si>
  <si>
    <t>Reporte em tabela, o valor de IVA a recuperar por ano.</t>
  </si>
  <si>
    <t>Nº Fatura</t>
  </si>
  <si>
    <t>Tempo em mora (em dias)</t>
  </si>
  <si>
    <t>Data da fatura</t>
  </si>
  <si>
    <t>Data de vencimento</t>
  </si>
  <si>
    <t>Valor do crédito</t>
  </si>
  <si>
    <t>Valor base</t>
  </si>
  <si>
    <t>Valor do IVA</t>
  </si>
  <si>
    <t>Pagamentos depois e companhia , S.A</t>
  </si>
  <si>
    <t>FS 2017/0007870</t>
  </si>
  <si>
    <t>Desespero sem limites, S.A.</t>
  </si>
  <si>
    <t>FS 2017/0100899</t>
  </si>
  <si>
    <t>Esperar com virtude, S.A</t>
  </si>
  <si>
    <t>FS 2015/0200279</t>
  </si>
  <si>
    <t>FS 2015/0330111</t>
  </si>
  <si>
    <t>FS 2015/0004444</t>
  </si>
  <si>
    <t>FS 2015/0004455</t>
  </si>
  <si>
    <t>FS 2015/0114423</t>
  </si>
  <si>
    <t>FS 2015/1100999</t>
  </si>
  <si>
    <t>Atrasados mas sempre em dia Lda</t>
  </si>
  <si>
    <t>FS 2016/0000860</t>
  </si>
  <si>
    <t>FS 2016/0000879</t>
  </si>
  <si>
    <t>FS 2016/0011999</t>
  </si>
  <si>
    <t>FS 2016/0055678</t>
  </si>
  <si>
    <t>FS 2016/0300979</t>
  </si>
  <si>
    <t>FS 2016/1000876</t>
  </si>
  <si>
    <t>FS 2016/0110466</t>
  </si>
  <si>
    <t>FS 2016/0200880</t>
  </si>
  <si>
    <t>FS 2016/1100833</t>
  </si>
  <si>
    <t>FS 2016/4400877</t>
  </si>
  <si>
    <t>FS 2017/0007777</t>
  </si>
  <si>
    <t>FS 2017/0207772</t>
  </si>
  <si>
    <t>Formate o alinhamento dos diferentes campos (conforme coluna A, E e F)</t>
  </si>
  <si>
    <t>Proceda a outras formatações</t>
  </si>
  <si>
    <t>Prepare a tabela pa ra impressão</t>
  </si>
  <si>
    <t>Verifique com a aplicação de regras de validação se o IVA está bem calculado</t>
  </si>
  <si>
    <t>Define nomes para células, constantes e aplique-os nas fórmulas</t>
  </si>
  <si>
    <r>
      <rPr>
        <b/>
        <sz val="10"/>
        <color theme="1"/>
        <rFont val="Arial"/>
        <family val="2"/>
      </rPr>
      <t>Exemplo</t>
    </r>
    <r>
      <rPr>
        <sz val="10"/>
        <color theme="1"/>
        <rFont val="Arial"/>
        <family val="2"/>
      </rPr>
      <t xml:space="preserve">
O gerente de uma loja pede ao seu CC que lhe apresente uma estimativa das vendas de 2016, tendo apresentado as vendas dos últimos 4 anos</t>
    </r>
  </si>
  <si>
    <t>Formadores:</t>
  </si>
  <si>
    <t>Márcia Santos (ISCTE-IUL Phd | email: mrcss@iscte-iul.pt | tlf: 937313667)</t>
  </si>
  <si>
    <t>Raul Laureano (ISCTE-IUL | email: raul.laureano@iscte.pt | tlf: 917932656)</t>
  </si>
  <si>
    <t>Impressão de tabelas de dados
Aplicações finais e conclusão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</si>
</sst>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8" formatCode="#,##0.00\ &quot;€&quot;;[Red]\-#,##0.00\ &quot;€&quot;"/>
    <numFmt numFmtId="41" formatCode="_-* #,##0\ _€_-;\-* #,##0\ _€_-;_-* &quot;-&quot;\ _€_-;_-@_-"/>
    <numFmt numFmtId="44" formatCode="_-* #,##0.00\ &quot;€&quot;_-;\-* #,##0.00\ &quot;€&quot;_-;_-* &quot;-&quot;??\ &quot;€&quot;_-;_-@_-"/>
    <numFmt numFmtId="43" formatCode="_-* #,##0.00\ _€_-;\-* #,##0.00\ _€_-;_-* &quot;-&quot;??\ _€_-;_-@_-"/>
    <numFmt numFmtId="164" formatCode="#,##0.00\ &quot;€&quot;"/>
    <numFmt numFmtId="166" formatCode="#,##0.00\%"/>
    <numFmt numFmtId="167" formatCode="[$-F800]dddd\,\ mmmm\ dd\,\ yyyy"/>
    <numFmt numFmtId="168" formatCode="_-* #,##0.00\ [$€-1]_-;\-* #,##0.00\ [$€-1]_-;_-* &quot;-&quot;??\ [$€-1]_-"/>
    <numFmt numFmtId="177" formatCode="dddd"/>
    <numFmt numFmtId="178" formatCode="_(* #,##0.00_);_(* \(#,##0.00\);_(* &quot;-&quot;??_);_(@_)"/>
    <numFmt numFmtId="179" formatCode="##,##0.00"/>
    <numFmt numFmtId="180" formatCode="0.0%"/>
    <numFmt numFmtId="181" formatCode="##,###"/>
    <numFmt numFmtId="182" formatCode="00"/>
    <numFmt numFmtId="183" formatCode="#,##0&quot;$&quot;"/>
    <numFmt numFmtId="185" formatCode="#,##0.0"/>
    <numFmt numFmtId="186" formatCode="#,##0.000"/>
    <numFmt numFmtId="187" formatCode="General_)"/>
    <numFmt numFmtId="188" formatCode="_(* #,##0.0_);_(* \(#,##0.0\);_(* &quot;-&quot;?_);_(@_)"/>
    <numFmt numFmtId="190" formatCode="&quot;€&quot;#,##0.00_);[Red]\(&quot;€&quot;#,##0.00\)"/>
    <numFmt numFmtId="191" formatCode="0.000"/>
    <numFmt numFmtId="192" formatCode="#,##0\ [$€-1];[Red]\-#,##0\ [$€-1]"/>
    <numFmt numFmtId="193" formatCode="_-* #,##0.00\ [$€-1]_-;\-* #,##0.00\ [$€-1]_-;_-* &quot;-&quot;??\ [$€-1]_-;_-@_-"/>
    <numFmt numFmtId="195" formatCode="0&quot;.&quot;"/>
  </numFmts>
  <fonts count="115">
    <font>
      <sz val="9"/>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i/>
      <sz val="10"/>
      <name val="Arial"/>
      <family val="2"/>
    </font>
    <font>
      <b/>
      <sz val="7"/>
      <name val="Arial"/>
      <family val="2"/>
    </font>
    <font>
      <sz val="7"/>
      <name val="Arial"/>
      <family val="2"/>
    </font>
    <font>
      <sz val="6"/>
      <name val="Arial"/>
      <family val="2"/>
    </font>
    <font>
      <b/>
      <sz val="6"/>
      <name val="Arial"/>
      <family val="2"/>
    </font>
    <font>
      <sz val="8"/>
      <name val="Arial"/>
      <family val="2"/>
    </font>
    <font>
      <sz val="9"/>
      <name val="Arial"/>
      <family val="2"/>
    </font>
    <font>
      <u/>
      <sz val="10"/>
      <color indexed="12"/>
      <name val="Arial"/>
      <family val="2"/>
    </font>
    <font>
      <sz val="10"/>
      <color indexed="8"/>
      <name val="Arial"/>
      <family val="2"/>
    </font>
    <font>
      <i/>
      <sz val="10"/>
      <name val="Arial"/>
      <family val="2"/>
    </font>
    <font>
      <b/>
      <sz val="9"/>
      <name val="Arial"/>
      <family val="2"/>
    </font>
    <font>
      <sz val="9"/>
      <color theme="1"/>
      <name val="Arial"/>
      <family val="2"/>
    </font>
    <font>
      <sz val="10"/>
      <name val="Palatino Linotype"/>
      <family val="1"/>
    </font>
    <font>
      <b/>
      <sz val="10"/>
      <color indexed="12"/>
      <name val="Arial"/>
      <family val="2"/>
    </font>
    <font>
      <b/>
      <sz val="8"/>
      <name val="Arial"/>
      <family val="2"/>
    </font>
    <font>
      <sz val="10"/>
      <color theme="1"/>
      <name val="Arial"/>
      <family val="2"/>
    </font>
    <font>
      <b/>
      <sz val="10"/>
      <color theme="1"/>
      <name val="Arial"/>
      <family val="2"/>
    </font>
    <font>
      <b/>
      <sz val="8"/>
      <color indexed="9"/>
      <name val="Arial"/>
      <family val="2"/>
    </font>
    <font>
      <sz val="11"/>
      <color indexed="8"/>
      <name val="Calibri"/>
      <family val="2"/>
    </font>
    <font>
      <sz val="11"/>
      <color indexed="9"/>
      <name val="Calibri"/>
      <family val="2"/>
    </font>
    <font>
      <sz val="11"/>
      <color indexed="37"/>
      <name val="Calibri"/>
      <family val="2"/>
    </font>
    <font>
      <b/>
      <sz val="11"/>
      <color indexed="17"/>
      <name val="Calibri"/>
      <family val="2"/>
    </font>
    <font>
      <b/>
      <sz val="11"/>
      <color indexed="9"/>
      <name val="Calibri"/>
      <family val="2"/>
    </font>
    <font>
      <sz val="10"/>
      <name val="Geneva"/>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sz val="11"/>
      <color theme="1"/>
      <name val="Gill Sans MT"/>
      <family val="2"/>
    </font>
    <font>
      <sz val="10"/>
      <name val="Geneva"/>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
      <color indexed="62"/>
      <name val="Arial"/>
      <family val="2"/>
    </font>
    <font>
      <b/>
      <sz val="8"/>
      <color indexed="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b/>
      <sz val="10"/>
      <color indexed="8"/>
      <name val="Arial"/>
      <family val="2"/>
    </font>
    <font>
      <b/>
      <sz val="10"/>
      <name val="MS Sans Serif"/>
      <family val="2"/>
    </font>
    <font>
      <sz val="10"/>
      <name val="MS Sans Serif"/>
      <family val="2"/>
    </font>
    <font>
      <sz val="8"/>
      <name val="MS Sans Serif"/>
      <family val="2"/>
    </font>
    <font>
      <b/>
      <sz val="8"/>
      <color indexed="81"/>
      <name val="Tahoma"/>
      <family val="2"/>
    </font>
    <font>
      <sz val="8"/>
      <color indexed="10"/>
      <name val="Arial"/>
      <family val="2"/>
    </font>
    <font>
      <sz val="8"/>
      <color indexed="81"/>
      <name val="Tahoma"/>
      <family val="2"/>
    </font>
    <font>
      <sz val="8"/>
      <color rgb="FFFF0000"/>
      <name val="Arial"/>
      <family val="2"/>
    </font>
    <font>
      <b/>
      <sz val="8.5"/>
      <name val="MS Sans Serif"/>
      <family val="2"/>
    </font>
    <font>
      <sz val="10"/>
      <name val="Times New Roman"/>
      <family val="1"/>
    </font>
    <font>
      <sz val="10"/>
      <color indexed="11"/>
      <name val="Arial"/>
      <family val="2"/>
    </font>
    <font>
      <sz val="10"/>
      <name val="Arial"/>
      <family val="2"/>
    </font>
    <font>
      <sz val="10"/>
      <color theme="0"/>
      <name val="Arial"/>
      <family val="2"/>
    </font>
    <font>
      <sz val="9"/>
      <name val="Times"/>
      <family val="1"/>
    </font>
    <font>
      <sz val="1"/>
      <color indexed="8"/>
      <name val="Courier"/>
      <family val="3"/>
    </font>
    <font>
      <u/>
      <sz val="7"/>
      <color theme="10"/>
      <name val="Arial"/>
      <family val="2"/>
    </font>
    <font>
      <sz val="10"/>
      <color indexed="8"/>
      <name val="Trebuchet MS"/>
      <family val="2"/>
    </font>
    <font>
      <i/>
      <sz val="8"/>
      <color indexed="8"/>
      <name val="Trebuchet MS"/>
      <family val="2"/>
    </font>
    <font>
      <sz val="8"/>
      <color indexed="8"/>
      <name val="Trebuchet MS"/>
      <family val="2"/>
    </font>
    <font>
      <sz val="8"/>
      <color indexed="12"/>
      <name val="Trebuchet MS"/>
      <family val="2"/>
    </font>
    <font>
      <i/>
      <vertAlign val="subscript"/>
      <sz val="8"/>
      <color indexed="8"/>
      <name val="Trebuchet MS"/>
      <family val="2"/>
    </font>
    <font>
      <vertAlign val="subscript"/>
      <sz val="8"/>
      <color indexed="8"/>
      <name val="Trebuchet MS"/>
      <family val="2"/>
    </font>
    <font>
      <b/>
      <sz val="10"/>
      <color indexed="8"/>
      <name val="Trebuchet MS"/>
      <family val="2"/>
    </font>
    <font>
      <i/>
      <sz val="10"/>
      <color indexed="8"/>
      <name val="Trebuchet MS"/>
      <family val="2"/>
    </font>
    <font>
      <i/>
      <vertAlign val="subscript"/>
      <sz val="10"/>
      <color indexed="8"/>
      <name val="Trebuchet MS"/>
      <family val="2"/>
    </font>
    <font>
      <b/>
      <sz val="10"/>
      <color indexed="12"/>
      <name val="Trebuchet MS"/>
      <family val="2"/>
    </font>
    <font>
      <b/>
      <vertAlign val="subscript"/>
      <sz val="10"/>
      <color indexed="12"/>
      <name val="Trebuchet MS"/>
      <family val="2"/>
    </font>
    <font>
      <sz val="50"/>
      <color theme="3"/>
      <name val="Arial"/>
      <family val="2"/>
    </font>
    <font>
      <sz val="20"/>
      <color theme="3"/>
      <name val="Arial"/>
      <family val="2"/>
    </font>
    <font>
      <b/>
      <sz val="10"/>
      <color theme="3"/>
      <name val="Arial"/>
      <family val="2"/>
    </font>
    <font>
      <sz val="10"/>
      <color theme="3"/>
      <name val="Arial"/>
      <family val="2"/>
    </font>
    <font>
      <b/>
      <sz val="10"/>
      <color theme="0"/>
      <name val="Arial"/>
      <family val="2"/>
    </font>
    <font>
      <i/>
      <sz val="10"/>
      <color theme="1"/>
      <name val="Arial"/>
      <family val="2"/>
    </font>
    <font>
      <b/>
      <i/>
      <sz val="10"/>
      <color theme="1"/>
      <name val="Arial"/>
      <family val="2"/>
    </font>
    <font>
      <sz val="30"/>
      <color theme="3"/>
      <name val="Arial"/>
      <family val="2"/>
    </font>
    <font>
      <b/>
      <sz val="11"/>
      <color theme="1"/>
      <name val="Calibri"/>
      <family val="2"/>
      <scheme val="minor"/>
    </font>
    <font>
      <b/>
      <sz val="16"/>
      <color indexed="9"/>
      <name val="Arial"/>
      <family val="2"/>
    </font>
    <font>
      <sz val="9"/>
      <color theme="1"/>
      <name val="Calibri"/>
      <family val="2"/>
      <scheme val="minor"/>
    </font>
    <font>
      <b/>
      <sz val="12"/>
      <color theme="1"/>
      <name val="Calibri"/>
      <family val="2"/>
      <scheme val="minor"/>
    </font>
    <font>
      <b/>
      <sz val="11"/>
      <color theme="4"/>
      <name val="Calibri"/>
      <family val="2"/>
      <scheme val="minor"/>
    </font>
    <font>
      <sz val="10"/>
      <name val="Arial"/>
      <family val="2"/>
    </font>
    <font>
      <b/>
      <sz val="12"/>
      <color indexed="9"/>
      <name val="Arial"/>
      <family val="2"/>
    </font>
    <font>
      <sz val="11"/>
      <color theme="1"/>
      <name val="Calibri"/>
      <family val="2"/>
    </font>
    <font>
      <i/>
      <sz val="11"/>
      <color theme="1"/>
      <name val="Calibri"/>
      <family val="2"/>
      <scheme val="minor"/>
    </font>
    <font>
      <sz val="8"/>
      <color theme="1"/>
      <name val="Calibri"/>
      <family val="2"/>
      <scheme val="minor"/>
    </font>
    <font>
      <sz val="10"/>
      <color theme="1"/>
      <name val="Calibri"/>
      <family val="2"/>
      <scheme val="minor"/>
    </font>
    <font>
      <b/>
      <u/>
      <sz val="10"/>
      <name val="Arial"/>
      <family val="2"/>
    </font>
    <font>
      <sz val="11"/>
      <color theme="6" tint="0.59999389629810485"/>
      <name val="Calibri"/>
      <family val="2"/>
      <scheme val="minor"/>
    </font>
    <font>
      <b/>
      <sz val="18"/>
      <color indexed="9"/>
      <name val="Arial"/>
      <family val="2"/>
    </font>
    <font>
      <b/>
      <sz val="9"/>
      <color indexed="81"/>
      <name val="Tahoma"/>
      <family val="2"/>
    </font>
    <font>
      <sz val="9"/>
      <color indexed="81"/>
      <name val="Tahoma"/>
      <family val="2"/>
    </font>
    <font>
      <sz val="12"/>
      <color indexed="8"/>
      <name val="Arial"/>
      <family val="2"/>
    </font>
    <font>
      <sz val="12"/>
      <name val="Times New Roman"/>
      <family val="1"/>
    </font>
    <font>
      <b/>
      <sz val="12"/>
      <name val="Arial"/>
      <family val="2"/>
    </font>
    <font>
      <b/>
      <i/>
      <sz val="10"/>
      <color indexed="8"/>
      <name val="Arial"/>
      <family val="2"/>
    </font>
    <font>
      <sz val="7"/>
      <color indexed="8"/>
      <name val="Times New Roman"/>
      <family val="1"/>
    </font>
    <font>
      <b/>
      <sz val="16"/>
      <color theme="3"/>
      <name val="Segoe UI Light"/>
      <family val="2"/>
    </font>
    <font>
      <sz val="11"/>
      <color theme="1"/>
      <name val="Segoe UI Light"/>
      <family val="2"/>
    </font>
    <font>
      <b/>
      <sz val="11"/>
      <color theme="1"/>
      <name val="Segoe UI Light"/>
      <family val="2"/>
    </font>
    <font>
      <sz val="11"/>
      <color rgb="FF008641"/>
      <name val="Segoe UI Light"/>
      <family val="2"/>
    </font>
    <font>
      <b/>
      <sz val="11"/>
      <color theme="0"/>
      <name val="Segoe UI Light"/>
      <family val="2"/>
    </font>
  </fonts>
  <fills count="70">
    <fill>
      <patternFill patternType="none"/>
    </fill>
    <fill>
      <patternFill patternType="gray125"/>
    </fill>
    <fill>
      <patternFill patternType="solid">
        <fgColor theme="4"/>
        <bgColor indexed="64"/>
      </patternFill>
    </fill>
    <fill>
      <patternFill patternType="solid">
        <fgColor theme="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56"/>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bgColor indexed="64"/>
      </patternFill>
    </fill>
    <fill>
      <patternFill patternType="solid">
        <fgColor theme="3" tint="0.79998168889431442"/>
        <bgColor indexed="64"/>
      </patternFill>
    </fill>
    <fill>
      <patternFill patternType="mediumGray">
        <fgColor indexed="9"/>
        <bgColor theme="3" tint="0.79998168889431442"/>
      </patternFill>
    </fill>
    <fill>
      <patternFill patternType="solid">
        <fgColor theme="9" tint="0.79998168889431442"/>
        <bgColor indexed="64"/>
      </patternFill>
    </fill>
    <fill>
      <patternFill patternType="mediumGray">
        <fgColor indexed="9"/>
        <bgColor theme="9" tint="0.79998168889431442"/>
      </patternFill>
    </fill>
    <fill>
      <patternFill patternType="solid">
        <fgColor theme="3"/>
        <bgColor indexed="64"/>
      </patternFill>
    </fill>
    <fill>
      <patternFill patternType="solid">
        <fgColor indexed="14"/>
        <bgColor indexed="64"/>
      </patternFill>
    </fill>
    <fill>
      <patternFill patternType="solid">
        <fgColor indexed="46"/>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1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double">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style="dotted">
        <color indexed="64"/>
      </right>
      <top style="thin">
        <color indexed="64"/>
      </top>
      <bottom style="double">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style="dotted">
        <color indexed="64"/>
      </bottom>
      <diagonal/>
    </border>
    <border>
      <left/>
      <right style="dotted">
        <color indexed="64"/>
      </right>
      <top/>
      <bottom style="dotted">
        <color indexed="64"/>
      </bottom>
      <diagonal/>
    </border>
    <border>
      <left/>
      <right style="dotted">
        <color indexed="64"/>
      </right>
      <top/>
      <bottom/>
      <diagonal/>
    </border>
    <border>
      <left style="medium">
        <color indexed="64"/>
      </left>
      <right style="dotted">
        <color indexed="64"/>
      </right>
      <top style="thin">
        <color indexed="64"/>
      </top>
      <bottom style="double">
        <color indexed="64"/>
      </bottom>
      <diagonal/>
    </border>
    <border>
      <left style="medium">
        <color indexed="64"/>
      </left>
      <right style="dotted">
        <color indexed="64"/>
      </right>
      <top/>
      <bottom style="dotted">
        <color indexed="64"/>
      </bottom>
      <diagonal/>
    </border>
    <border>
      <left style="medium">
        <color indexed="64"/>
      </left>
      <right style="dotted">
        <color indexed="64"/>
      </right>
      <top/>
      <bottom/>
      <diagonal/>
    </border>
    <border>
      <left style="dashed">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tted">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style="dotted">
        <color indexed="64"/>
      </right>
      <top style="double">
        <color indexed="64"/>
      </top>
      <bottom style="medium">
        <color indexed="64"/>
      </bottom>
      <diagonal/>
    </border>
    <border>
      <left/>
      <right/>
      <top/>
      <bottom style="double">
        <color indexed="64"/>
      </bottom>
      <diagonal/>
    </border>
    <border>
      <left style="thin">
        <color indexed="9"/>
      </left>
      <right style="thin">
        <color indexed="9"/>
      </right>
      <top style="thin">
        <color indexed="9"/>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double">
        <color indexed="64"/>
      </top>
      <bottom style="double">
        <color indexed="64"/>
      </bottom>
      <diagonal/>
    </border>
    <border>
      <left/>
      <right/>
      <top style="double">
        <color indexed="64"/>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right style="double">
        <color indexed="64"/>
      </right>
      <top/>
      <bottom style="thin">
        <color indexed="64"/>
      </bottom>
      <diagonal/>
    </border>
    <border>
      <left style="double">
        <color indexed="64"/>
      </left>
      <right style="double">
        <color indexed="64"/>
      </right>
      <top/>
      <bottom style="medium">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medium">
        <color indexed="62"/>
      </left>
      <right/>
      <top style="medium">
        <color indexed="62"/>
      </top>
      <bottom style="thin">
        <color indexed="62"/>
      </bottom>
      <diagonal/>
    </border>
    <border>
      <left/>
      <right style="medium">
        <color indexed="62"/>
      </right>
      <top style="medium">
        <color indexed="62"/>
      </top>
      <bottom style="thin">
        <color indexed="62"/>
      </bottom>
      <diagonal/>
    </border>
    <border>
      <left style="medium">
        <color indexed="62"/>
      </left>
      <right style="thin">
        <color indexed="62"/>
      </right>
      <top style="thin">
        <color indexed="62"/>
      </top>
      <bottom/>
      <diagonal/>
    </border>
    <border>
      <left/>
      <right style="medium">
        <color indexed="62"/>
      </right>
      <top/>
      <bottom style="hair">
        <color indexed="62"/>
      </bottom>
      <diagonal/>
    </border>
    <border>
      <left style="medium">
        <color indexed="62"/>
      </left>
      <right style="thin">
        <color indexed="62"/>
      </right>
      <top/>
      <bottom/>
      <diagonal/>
    </border>
    <border>
      <left/>
      <right style="medium">
        <color indexed="62"/>
      </right>
      <top style="hair">
        <color indexed="62"/>
      </top>
      <bottom style="hair">
        <color indexed="62"/>
      </bottom>
      <diagonal/>
    </border>
    <border>
      <left/>
      <right style="medium">
        <color indexed="62"/>
      </right>
      <top style="hair">
        <color indexed="62"/>
      </top>
      <bottom/>
      <diagonal/>
    </border>
    <border>
      <left style="medium">
        <color indexed="62"/>
      </left>
      <right style="thin">
        <color indexed="62"/>
      </right>
      <top/>
      <bottom style="thin">
        <color indexed="62"/>
      </bottom>
      <diagonal/>
    </border>
    <border>
      <left style="medium">
        <color indexed="62"/>
      </left>
      <right style="thin">
        <color indexed="62"/>
      </right>
      <top style="thin">
        <color indexed="62"/>
      </top>
      <bottom style="medium">
        <color indexed="62"/>
      </bottom>
      <diagonal/>
    </border>
    <border>
      <left/>
      <right style="medium">
        <color indexed="62"/>
      </right>
      <top style="thin">
        <color indexed="62"/>
      </top>
      <bottom style="medium">
        <color indexed="62"/>
      </bottom>
      <diagonal/>
    </border>
    <border>
      <left style="medium">
        <color indexed="61"/>
      </left>
      <right/>
      <top style="medium">
        <color indexed="61"/>
      </top>
      <bottom style="thin">
        <color indexed="61"/>
      </bottom>
      <diagonal/>
    </border>
    <border>
      <left/>
      <right style="medium">
        <color indexed="61"/>
      </right>
      <top style="medium">
        <color indexed="61"/>
      </top>
      <bottom style="thin">
        <color indexed="61"/>
      </bottom>
      <diagonal/>
    </border>
    <border>
      <left style="medium">
        <color indexed="61"/>
      </left>
      <right style="hair">
        <color indexed="61"/>
      </right>
      <top/>
      <bottom style="hair">
        <color indexed="61"/>
      </bottom>
      <diagonal/>
    </border>
    <border>
      <left style="hair">
        <color indexed="61"/>
      </left>
      <right style="medium">
        <color indexed="61"/>
      </right>
      <top/>
      <bottom style="hair">
        <color indexed="61"/>
      </bottom>
      <diagonal/>
    </border>
    <border>
      <left style="medium">
        <color indexed="61"/>
      </left>
      <right style="hair">
        <color indexed="61"/>
      </right>
      <top style="hair">
        <color indexed="61"/>
      </top>
      <bottom style="hair">
        <color indexed="61"/>
      </bottom>
      <diagonal/>
    </border>
    <border>
      <left style="hair">
        <color indexed="61"/>
      </left>
      <right style="medium">
        <color indexed="61"/>
      </right>
      <top style="hair">
        <color indexed="61"/>
      </top>
      <bottom style="hair">
        <color indexed="61"/>
      </bottom>
      <diagonal/>
    </border>
    <border>
      <left style="medium">
        <color indexed="61"/>
      </left>
      <right style="hair">
        <color indexed="61"/>
      </right>
      <top style="hair">
        <color indexed="61"/>
      </top>
      <bottom style="medium">
        <color indexed="61"/>
      </bottom>
      <diagonal/>
    </border>
    <border>
      <left style="hair">
        <color indexed="61"/>
      </left>
      <right style="medium">
        <color indexed="61"/>
      </right>
      <top style="hair">
        <color indexed="61"/>
      </top>
      <bottom style="medium">
        <color indexed="61"/>
      </bottom>
      <diagonal/>
    </border>
    <border>
      <left style="medium">
        <color indexed="61"/>
      </left>
      <right/>
      <top style="thin">
        <color indexed="61"/>
      </top>
      <bottom style="thin">
        <color indexed="61"/>
      </bottom>
      <diagonal/>
    </border>
    <border>
      <left/>
      <right style="medium">
        <color indexed="61"/>
      </right>
      <top style="thin">
        <color indexed="61"/>
      </top>
      <bottom style="thin">
        <color indexed="61"/>
      </bottom>
      <diagonal/>
    </border>
    <border>
      <left/>
      <right/>
      <top style="thin">
        <color theme="4"/>
      </top>
      <bottom style="thin">
        <color theme="4"/>
      </bottom>
      <diagonal/>
    </border>
    <border>
      <left style="thin">
        <color theme="4" tint="0.39997558519241921"/>
      </left>
      <right style="thin">
        <color theme="4" tint="0.39997558519241921"/>
      </right>
      <top/>
      <bottom style="thin">
        <color theme="4" tint="0.3999755851924192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theme="3"/>
      </bottom>
      <diagonal/>
    </border>
    <border>
      <left/>
      <right/>
      <top style="thin">
        <color indexed="64"/>
      </top>
      <bottom style="thin">
        <color theme="3"/>
      </bottom>
      <diagonal/>
    </border>
    <border>
      <left/>
      <right style="thin">
        <color indexed="64"/>
      </right>
      <top style="thin">
        <color indexed="64"/>
      </top>
      <bottom style="thin">
        <color theme="3"/>
      </bottom>
      <diagonal/>
    </border>
    <border>
      <left style="thin">
        <color indexed="64"/>
      </left>
      <right style="thin">
        <color theme="4" tint="0.39997558519241921"/>
      </right>
      <top/>
      <bottom style="thin">
        <color theme="4" tint="0.39997558519241921"/>
      </bottom>
      <diagonal/>
    </border>
    <border>
      <left style="thin">
        <color theme="4" tint="0.39997558519241921"/>
      </left>
      <right style="thin">
        <color indexed="64"/>
      </right>
      <top/>
      <bottom style="thin">
        <color theme="4" tint="0.39997558519241921"/>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rgb="FF008641"/>
      </left>
      <right style="thin">
        <color rgb="FF008641"/>
      </right>
      <top style="thin">
        <color rgb="FF008641"/>
      </top>
      <bottom style="thin">
        <color rgb="FF008641"/>
      </bottom>
      <diagonal/>
    </border>
    <border>
      <left style="thin">
        <color indexed="64"/>
      </left>
      <right/>
      <top style="thin">
        <color rgb="FF008641"/>
      </top>
      <bottom/>
      <diagonal/>
    </border>
    <border>
      <left/>
      <right/>
      <top style="thin">
        <color rgb="FF008641"/>
      </top>
      <bottom/>
      <diagonal/>
    </border>
    <border>
      <left/>
      <right style="thin">
        <color indexed="64"/>
      </right>
      <top style="thin">
        <color rgb="FF008641"/>
      </top>
      <bottom/>
      <diagonal/>
    </border>
    <border>
      <left style="thin">
        <color indexed="64"/>
      </left>
      <right/>
      <top style="thin">
        <color rgb="FF008641"/>
      </top>
      <bottom style="thin">
        <color indexed="64"/>
      </bottom>
      <diagonal/>
    </border>
    <border>
      <left/>
      <right/>
      <top style="thin">
        <color rgb="FF008641"/>
      </top>
      <bottom style="thin">
        <color indexed="64"/>
      </bottom>
      <diagonal/>
    </border>
    <border>
      <left/>
      <right style="thin">
        <color indexed="64"/>
      </right>
      <top style="thin">
        <color rgb="FF008641"/>
      </top>
      <bottom style="thin">
        <color indexed="64"/>
      </bottom>
      <diagonal/>
    </border>
  </borders>
  <cellStyleXfs count="26816">
    <xf numFmtId="0" fontId="0" fillId="0" borderId="0"/>
    <xf numFmtId="0" fontId="7" fillId="0" borderId="0"/>
    <xf numFmtId="0" fontId="8" fillId="0" borderId="0"/>
    <xf numFmtId="0" fontId="17" fillId="0" borderId="0" applyNumberFormat="0" applyFill="0" applyBorder="0" applyAlignment="0" applyProtection="0">
      <alignment vertical="top"/>
      <protection locked="0"/>
    </xf>
    <xf numFmtId="0" fontId="8" fillId="0" borderId="0"/>
    <xf numFmtId="168" fontId="8" fillId="0" borderId="0" applyFont="0" applyFill="0" applyBorder="0" applyAlignment="0" applyProtection="0"/>
    <xf numFmtId="44" fontId="21" fillId="0" borderId="0" applyFont="0" applyFill="0" applyBorder="0" applyAlignment="0" applyProtection="0"/>
    <xf numFmtId="9" fontId="8" fillId="0" borderId="0" applyFont="0" applyFill="0" applyBorder="0" applyAlignment="0" applyProtection="0"/>
    <xf numFmtId="0" fontId="22" fillId="0" borderId="0"/>
    <xf numFmtId="44" fontId="7" fillId="0" borderId="0" applyFont="0" applyFill="0" applyBorder="0" applyAlignment="0" applyProtection="0"/>
    <xf numFmtId="44" fontId="8" fillId="0" borderId="0" applyFont="0" applyFill="0" applyBorder="0" applyAlignment="0" applyProtection="0"/>
    <xf numFmtId="168" fontId="8" fillId="0" borderId="0" applyFont="0" applyFill="0" applyBorder="0" applyAlignment="0" applyProtection="0"/>
    <xf numFmtId="0" fontId="7" fillId="0" borderId="0"/>
    <xf numFmtId="9" fontId="8" fillId="0" borderId="0" applyFont="0" applyFill="0" applyBorder="0" applyAlignment="0" applyProtection="0"/>
    <xf numFmtId="9" fontId="8" fillId="0" borderId="0" applyFont="0" applyFill="0" applyBorder="0" applyAlignment="0" applyProtection="0"/>
    <xf numFmtId="0" fontId="25" fillId="0" borderId="0"/>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7" fillId="8" borderId="60" applyBorder="0">
      <alignment horizontal="center" vertical="center" textRotation="90"/>
    </xf>
    <xf numFmtId="0" fontId="28" fillId="9" borderId="0" applyNumberFormat="0" applyBorder="0" applyAlignment="0" applyProtection="0"/>
    <xf numFmtId="0" fontId="28"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8" fillId="13" borderId="0" applyNumberFormat="0" applyBorder="0" applyAlignment="0" applyProtection="0"/>
    <xf numFmtId="0" fontId="28" fillId="21" borderId="0" applyNumberFormat="0" applyBorder="0" applyAlignment="0" applyProtection="0"/>
    <xf numFmtId="0" fontId="29" fillId="14"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1" fillId="29" borderId="61" applyNumberFormat="0" applyAlignment="0" applyProtection="0"/>
    <xf numFmtId="0" fontId="32" fillId="22" borderId="62" applyNumberFormat="0" applyAlignment="0" applyProtection="0"/>
    <xf numFmtId="0" fontId="32" fillId="22" borderId="62" applyNumberFormat="0" applyAlignment="0" applyProtection="0"/>
    <xf numFmtId="0" fontId="32" fillId="22" borderId="62" applyNumberFormat="0" applyAlignment="0" applyProtection="0"/>
    <xf numFmtId="178"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178"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1" fontId="25" fillId="0" borderId="0" applyFont="0" applyFill="0" applyBorder="0" applyAlignment="0" applyProtection="0"/>
    <xf numFmtId="14" fontId="15" fillId="5" borderId="1"/>
    <xf numFmtId="14" fontId="15" fillId="5" borderId="1"/>
    <xf numFmtId="179" fontId="15" fillId="5" borderId="1"/>
    <xf numFmtId="179" fontId="15" fillId="5" borderId="1"/>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8" fontId="8" fillId="0" borderId="0" applyFont="0" applyFill="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35" fillId="0" borderId="63" applyNumberFormat="0" applyFill="0" applyAlignment="0" applyProtection="0"/>
    <xf numFmtId="0" fontId="35" fillId="0" borderId="63" applyNumberFormat="0" applyFill="0" applyAlignment="0" applyProtection="0"/>
    <xf numFmtId="0" fontId="35" fillId="0" borderId="63"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6" fillId="0" borderId="64"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65"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8" fillId="26" borderId="61" applyNumberFormat="0" applyAlignment="0" applyProtection="0"/>
    <xf numFmtId="0" fontId="39" fillId="0" borderId="66" applyNumberFormat="0" applyFill="0" applyAlignment="0" applyProtection="0"/>
    <xf numFmtId="0" fontId="39" fillId="0" borderId="66" applyNumberFormat="0" applyFill="0" applyAlignment="0" applyProtection="0"/>
    <xf numFmtId="0" fontId="39" fillId="0" borderId="66" applyNumberFormat="0" applyFill="0" applyAlignment="0" applyProtection="0"/>
    <xf numFmtId="0" fontId="39" fillId="26"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xf numFmtId="0" fontId="8"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40"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40"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7" fillId="0" borderId="0"/>
    <xf numFmtId="0" fontId="8" fillId="0" borderId="0" applyNumberFormat="0" applyFont="0" applyFill="0" applyBorder="0" applyAlignment="0" applyProtection="0"/>
    <xf numFmtId="0" fontId="8"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25" fillId="0" borderId="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41" fillId="0" borderId="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15" fillId="25" borderId="61" applyNumberFormat="0" applyFon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0" fontId="42" fillId="29" borderId="67" applyNumberFormat="0" applyAlignment="0" applyProtection="0"/>
    <xf numFmtId="40" fontId="43" fillId="5" borderId="0">
      <alignment horizontal="right"/>
    </xf>
    <xf numFmtId="0" fontId="44" fillId="5" borderId="0">
      <alignment horizontal="right"/>
    </xf>
    <xf numFmtId="0" fontId="45" fillId="5" borderId="34"/>
    <xf numFmtId="0" fontId="45" fillId="0" borderId="0" applyBorder="0">
      <alignment horizontal="centerContinuous"/>
    </xf>
    <xf numFmtId="0" fontId="46" fillId="0" borderId="0" applyBorder="0">
      <alignment horizontal="centerContinuous"/>
    </xf>
    <xf numFmtId="9" fontId="8" fillId="0" borderId="0" applyFont="0" applyFill="0" applyBorder="0" applyAlignment="0" applyProtection="0"/>
    <xf numFmtId="9" fontId="33" fillId="0" borderId="0" applyFont="0" applyFill="0" applyBorder="0" applyAlignment="0" applyProtection="0"/>
    <xf numFmtId="180" fontId="25" fillId="0" borderId="0" applyFont="0" applyFill="0" applyBorder="0" applyAlignment="0" applyProtection="0"/>
    <xf numFmtId="9" fontId="8" fillId="0" borderId="0" applyFont="0" applyFill="0" applyBorder="0" applyAlignment="0" applyProtection="0"/>
    <xf numFmtId="179" fontId="18" fillId="5" borderId="0">
      <alignment wrapText="1"/>
    </xf>
    <xf numFmtId="181" fontId="18" fillId="5" borderId="0"/>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15" fillId="33"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47" fillId="7" borderId="61" applyNumberFormat="0" applyProtection="0">
      <alignment vertical="center"/>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4" fontId="15" fillId="7" borderId="61" applyNumberFormat="0" applyProtection="0">
      <alignment horizontal="left" vertical="center"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0" fontId="48" fillId="33" borderId="68" applyNumberFormat="0" applyProtection="0">
      <alignment horizontal="left" vertical="top"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5"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6" borderId="61"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7" borderId="69"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8"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39"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0"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1"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2"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3" borderId="61" applyNumberFormat="0" applyProtection="0">
      <alignment horizontal="right" vertical="center"/>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15" fillId="44"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8" fillId="45" borderId="69" applyNumberFormat="0" applyProtection="0">
      <alignment horizontal="left" vertical="center" indent="1"/>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6" borderId="61" applyNumberFormat="0" applyProtection="0">
      <alignment horizontal="right" vertical="center"/>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7"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4" fontId="15" fillId="46" borderId="69"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8" borderId="61" applyNumberFormat="0" applyProtection="0">
      <alignment horizontal="left" vertical="center"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5" borderId="68" applyNumberFormat="0" applyProtection="0">
      <alignment horizontal="left" vertical="top"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9" borderId="61" applyNumberFormat="0" applyProtection="0">
      <alignment horizontal="left" vertical="center"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46" borderId="68" applyNumberFormat="0" applyProtection="0">
      <alignment horizontal="left" vertical="top"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1" applyNumberFormat="0" applyProtection="0">
      <alignment horizontal="left" vertical="center"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50" borderId="68" applyNumberFormat="0" applyProtection="0">
      <alignment horizontal="left" vertical="top"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1" applyNumberFormat="0" applyProtection="0">
      <alignment horizontal="left" vertical="center"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47" borderId="68" applyNumberFormat="0" applyProtection="0">
      <alignment horizontal="left" vertical="top" indent="1"/>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15" fillId="51" borderId="70" applyNumberFormat="0">
      <protection locked="0"/>
    </xf>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0" fontId="24" fillId="45" borderId="71" applyBorder="0"/>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9" fillId="52" borderId="68"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7" fillId="53" borderId="1" applyNumberFormat="0" applyProtection="0">
      <alignment vertical="center"/>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4" fontId="49" fillId="48" borderId="68" applyNumberFormat="0" applyProtection="0">
      <alignment horizontal="left" vertical="center"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0" fontId="49" fillId="52" borderId="68" applyNumberFormat="0" applyProtection="0">
      <alignment horizontal="left" vertical="top" indent="1"/>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15" fillId="0"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47" fillId="5" borderId="61" applyNumberFormat="0" applyProtection="0">
      <alignment horizontal="right" vertical="center"/>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4" fontId="15" fillId="34" borderId="61" applyNumberFormat="0" applyProtection="0">
      <alignment horizontal="left" vertical="center"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0" fontId="49" fillId="46" borderId="68" applyNumberFormat="0" applyProtection="0">
      <alignment horizontal="left" vertical="top"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4" fontId="50" fillId="54" borderId="69" applyNumberFormat="0" applyProtection="0">
      <alignment horizontal="left" vertical="center" indent="1"/>
    </xf>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0" fontId="15" fillId="55" borderId="1"/>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4" fontId="51" fillId="51" borderId="61" applyNumberFormat="0" applyProtection="0">
      <alignment horizontal="right" vertical="center"/>
    </xf>
    <xf numFmtId="0" fontId="52" fillId="0" borderId="0" applyNumberFormat="0" applyFill="0" applyBorder="0" applyAlignment="0" applyProtection="0"/>
    <xf numFmtId="3" fontId="18" fillId="5" borderId="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0" fontId="34" fillId="0" borderId="72"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22" fillId="0" borderId="0"/>
    <xf numFmtId="9" fontId="22" fillId="0" borderId="0" applyFont="0" applyFill="0" applyBorder="0" applyAlignment="0" applyProtection="0"/>
    <xf numFmtId="0" fontId="8" fillId="0" borderId="0"/>
    <xf numFmtId="9" fontId="41" fillId="0" borderId="0" applyFont="0" applyFill="0" applyBorder="0" applyAlignment="0" applyProtection="0"/>
    <xf numFmtId="0" fontId="64" fillId="0" borderId="0">
      <alignment vertical="top"/>
    </xf>
    <xf numFmtId="0" fontId="65" fillId="0" borderId="0"/>
    <xf numFmtId="3" fontId="67" fillId="0" borderId="0">
      <alignment horizontal="right"/>
    </xf>
    <xf numFmtId="185" fontId="67" fillId="0" borderId="0">
      <alignment horizontal="right" vertical="top"/>
    </xf>
    <xf numFmtId="186" fontId="67" fillId="0" borderId="0">
      <alignment horizontal="right" vertical="top"/>
    </xf>
    <xf numFmtId="3" fontId="67" fillId="0" borderId="0">
      <alignment horizontal="right"/>
    </xf>
    <xf numFmtId="185" fontId="67" fillId="0" borderId="0">
      <alignment horizontal="right" vertical="top"/>
    </xf>
    <xf numFmtId="0" fontId="68" fillId="0" borderId="0">
      <protection locked="0"/>
    </xf>
    <xf numFmtId="0" fontId="68" fillId="0" borderId="0">
      <protection locked="0"/>
    </xf>
    <xf numFmtId="0" fontId="68" fillId="0" borderId="0">
      <protection locked="0"/>
    </xf>
    <xf numFmtId="0" fontId="68" fillId="0" borderId="0">
      <protection locked="0"/>
    </xf>
    <xf numFmtId="0" fontId="69" fillId="0" borderId="0" applyNumberFormat="0" applyFill="0" applyBorder="0" applyAlignment="0" applyProtection="0">
      <alignment vertical="top"/>
      <protection locked="0"/>
    </xf>
    <xf numFmtId="1" fontId="67" fillId="0" borderId="0">
      <alignment horizontal="right" vertical="top"/>
    </xf>
    <xf numFmtId="187" fontId="67" fillId="0" borderId="0">
      <alignment horizontal="right" vertical="top"/>
    </xf>
    <xf numFmtId="187" fontId="63" fillId="0" borderId="0" applyNumberFormat="0" applyBorder="0" applyAlignment="0"/>
    <xf numFmtId="187" fontId="63" fillId="0" borderId="0" applyNumberFormat="0" applyBorder="0" applyAlignment="0"/>
    <xf numFmtId="1" fontId="67" fillId="0" borderId="0">
      <alignment vertical="top" wrapText="1"/>
    </xf>
    <xf numFmtId="0" fontId="8" fillId="0" borderId="0"/>
    <xf numFmtId="0" fontId="8" fillId="0" borderId="0"/>
    <xf numFmtId="0" fontId="6" fillId="0" borderId="0"/>
    <xf numFmtId="0" fontId="94" fillId="0" borderId="0"/>
    <xf numFmtId="0" fontId="98" fillId="0" borderId="0"/>
    <xf numFmtId="0" fontId="2" fillId="0" borderId="0"/>
    <xf numFmtId="44" fontId="2" fillId="0" borderId="0" applyFont="0" applyFill="0" applyBorder="0" applyAlignment="0" applyProtection="0"/>
    <xf numFmtId="0" fontId="21" fillId="0" borderId="0"/>
    <xf numFmtId="0" fontId="2" fillId="0" borderId="0"/>
    <xf numFmtId="0" fontId="8" fillId="0" borderId="0"/>
  </cellStyleXfs>
  <cellXfs count="872">
    <xf numFmtId="0" fontId="0" fillId="0" borderId="0" xfId="0"/>
    <xf numFmtId="0" fontId="8" fillId="0" borderId="0" xfId="2"/>
    <xf numFmtId="166" fontId="10" fillId="0" borderId="0" xfId="2" applyNumberFormat="1" applyFont="1"/>
    <xf numFmtId="0" fontId="9" fillId="0" borderId="0" xfId="2" applyFont="1" applyAlignment="1">
      <alignment horizontal="center"/>
    </xf>
    <xf numFmtId="0" fontId="8" fillId="0" borderId="0" xfId="2" applyFont="1"/>
    <xf numFmtId="1" fontId="8" fillId="4" borderId="6" xfId="2" applyNumberFormat="1" applyFont="1" applyFill="1" applyBorder="1" applyAlignment="1">
      <alignment horizontal="center"/>
    </xf>
    <xf numFmtId="1" fontId="8" fillId="4" borderId="9" xfId="2" applyNumberFormat="1" applyFont="1" applyFill="1" applyBorder="1" applyAlignment="1">
      <alignment horizontal="center"/>
    </xf>
    <xf numFmtId="0" fontId="12" fillId="0" borderId="0" xfId="2" applyFont="1"/>
    <xf numFmtId="0" fontId="13" fillId="0" borderId="0" xfId="2" applyFont="1"/>
    <xf numFmtId="0" fontId="14" fillId="5" borderId="11" xfId="2" applyFont="1" applyFill="1" applyBorder="1" applyAlignment="1">
      <alignment horizontal="left"/>
    </xf>
    <xf numFmtId="0" fontId="14" fillId="5" borderId="12" xfId="2" applyFont="1" applyFill="1" applyBorder="1" applyAlignment="1">
      <alignment horizontal="center"/>
    </xf>
    <xf numFmtId="0" fontId="14" fillId="5" borderId="14" xfId="2" applyFont="1" applyFill="1" applyBorder="1" applyAlignment="1">
      <alignment horizontal="center"/>
    </xf>
    <xf numFmtId="0" fontId="12" fillId="5" borderId="16" xfId="2" applyFont="1" applyFill="1" applyBorder="1" applyAlignment="1">
      <alignment horizontal="left"/>
    </xf>
    <xf numFmtId="0" fontId="12" fillId="5" borderId="17" xfId="2" applyFont="1" applyFill="1" applyBorder="1"/>
    <xf numFmtId="4" fontId="12" fillId="5" borderId="17" xfId="2" applyNumberFormat="1" applyFont="1" applyFill="1" applyBorder="1"/>
    <xf numFmtId="4" fontId="12" fillId="5" borderId="18" xfId="2" applyNumberFormat="1" applyFont="1" applyFill="1" applyBorder="1"/>
    <xf numFmtId="1" fontId="12" fillId="0" borderId="0" xfId="2" quotePrefix="1" applyNumberFormat="1" applyFont="1"/>
    <xf numFmtId="3" fontId="12" fillId="0" borderId="0" xfId="2" applyNumberFormat="1" applyFont="1"/>
    <xf numFmtId="4" fontId="12" fillId="0" borderId="0" xfId="2" applyNumberFormat="1" applyFont="1"/>
    <xf numFmtId="4" fontId="12" fillId="0" borderId="19" xfId="2" applyNumberFormat="1" applyFont="1" applyBorder="1"/>
    <xf numFmtId="0" fontId="12" fillId="5" borderId="11" xfId="2" applyFont="1" applyFill="1" applyBorder="1" applyAlignment="1">
      <alignment horizontal="left"/>
    </xf>
    <xf numFmtId="0" fontId="12" fillId="5" borderId="12" xfId="2" applyFont="1" applyFill="1" applyBorder="1"/>
    <xf numFmtId="4" fontId="12" fillId="5" borderId="12" xfId="2" applyNumberFormat="1" applyFont="1" applyFill="1" applyBorder="1"/>
    <xf numFmtId="4" fontId="12" fillId="0" borderId="14" xfId="2" applyNumberFormat="1" applyFont="1" applyBorder="1"/>
    <xf numFmtId="0" fontId="12" fillId="5" borderId="20" xfId="2" applyFont="1" applyFill="1" applyBorder="1" applyAlignment="1">
      <alignment horizontal="left"/>
    </xf>
    <xf numFmtId="0" fontId="12" fillId="5" borderId="21" xfId="2" applyFont="1" applyFill="1" applyBorder="1"/>
    <xf numFmtId="4" fontId="12" fillId="5" borderId="21" xfId="2" applyNumberFormat="1" applyFont="1" applyFill="1" applyBorder="1"/>
    <xf numFmtId="1" fontId="12" fillId="5" borderId="21" xfId="2" applyNumberFormat="1" applyFont="1" applyFill="1" applyBorder="1" applyAlignment="1">
      <alignment horizontal="left"/>
    </xf>
    <xf numFmtId="1" fontId="12" fillId="5" borderId="21" xfId="2" applyNumberFormat="1" applyFont="1" applyFill="1" applyBorder="1"/>
    <xf numFmtId="4" fontId="12" fillId="5" borderId="22" xfId="2" applyNumberFormat="1" applyFont="1" applyFill="1" applyBorder="1"/>
    <xf numFmtId="1" fontId="12" fillId="0" borderId="0" xfId="2" applyNumberFormat="1" applyFont="1"/>
    <xf numFmtId="1" fontId="12" fillId="5" borderId="0" xfId="2" applyNumberFormat="1" applyFont="1" applyFill="1"/>
    <xf numFmtId="3" fontId="12" fillId="5" borderId="0" xfId="2" applyNumberFormat="1" applyFont="1" applyFill="1"/>
    <xf numFmtId="4" fontId="12" fillId="5" borderId="0" xfId="2" applyNumberFormat="1" applyFont="1" applyFill="1"/>
    <xf numFmtId="4" fontId="12" fillId="5" borderId="19" xfId="2" applyNumberFormat="1" applyFont="1" applyFill="1" applyBorder="1"/>
    <xf numFmtId="1" fontId="12" fillId="5" borderId="0" xfId="2" quotePrefix="1" applyNumberFormat="1" applyFont="1" applyFill="1"/>
    <xf numFmtId="0" fontId="12" fillId="5" borderId="0" xfId="2" applyFont="1" applyFill="1"/>
    <xf numFmtId="1" fontId="12" fillId="5" borderId="21" xfId="2" quotePrefix="1" applyNumberFormat="1" applyFont="1" applyFill="1" applyBorder="1"/>
    <xf numFmtId="3" fontId="12" fillId="5" borderId="21" xfId="2" applyNumberFormat="1" applyFont="1" applyFill="1" applyBorder="1"/>
    <xf numFmtId="1" fontId="12" fillId="5" borderId="11" xfId="2" applyNumberFormat="1" applyFont="1" applyFill="1" applyBorder="1" applyAlignment="1">
      <alignment horizontal="left"/>
    </xf>
    <xf numFmtId="1" fontId="12" fillId="5" borderId="12" xfId="2" applyNumberFormat="1" applyFont="1" applyFill="1" applyBorder="1"/>
    <xf numFmtId="4" fontId="12" fillId="5" borderId="14" xfId="2" applyNumberFormat="1" applyFont="1" applyFill="1" applyBorder="1"/>
    <xf numFmtId="1" fontId="11" fillId="5" borderId="11" xfId="2" applyNumberFormat="1" applyFont="1" applyFill="1" applyBorder="1"/>
    <xf numFmtId="1" fontId="11" fillId="5" borderId="12" xfId="2" applyNumberFormat="1" applyFont="1" applyFill="1" applyBorder="1" applyAlignment="1">
      <alignment horizontal="center"/>
    </xf>
    <xf numFmtId="4" fontId="11" fillId="5" borderId="12" xfId="2" applyNumberFormat="1" applyFont="1" applyFill="1" applyBorder="1"/>
    <xf numFmtId="4" fontId="11" fillId="5" borderId="14" xfId="2" applyNumberFormat="1" applyFont="1" applyFill="1" applyBorder="1"/>
    <xf numFmtId="1" fontId="12" fillId="5" borderId="12" xfId="2" applyNumberFormat="1" applyFont="1" applyFill="1" applyBorder="1" applyAlignment="1"/>
    <xf numFmtId="0" fontId="12" fillId="5" borderId="11" xfId="2" applyFont="1" applyFill="1" applyBorder="1"/>
    <xf numFmtId="0" fontId="11" fillId="5" borderId="12" xfId="2" applyFont="1" applyFill="1" applyBorder="1" applyAlignment="1">
      <alignment horizontal="center"/>
    </xf>
    <xf numFmtId="0" fontId="12" fillId="5" borderId="0" xfId="2" applyFont="1" applyFill="1" applyAlignment="1">
      <alignment horizontal="left"/>
    </xf>
    <xf numFmtId="0" fontId="11" fillId="5" borderId="11" xfId="2" applyFont="1" applyFill="1" applyBorder="1" applyAlignment="1">
      <alignment horizontal="left"/>
    </xf>
    <xf numFmtId="0" fontId="11" fillId="5" borderId="12" xfId="2" applyFont="1" applyFill="1" applyBorder="1"/>
    <xf numFmtId="1" fontId="12" fillId="5" borderId="11" xfId="2" quotePrefix="1" applyNumberFormat="1" applyFont="1" applyFill="1" applyBorder="1"/>
    <xf numFmtId="3" fontId="11" fillId="5" borderId="12" xfId="2" applyNumberFormat="1" applyFont="1" applyFill="1" applyBorder="1"/>
    <xf numFmtId="4" fontId="8" fillId="4" borderId="6" xfId="2" applyNumberFormat="1" applyFont="1" applyFill="1" applyBorder="1" applyAlignment="1">
      <alignment horizontal="right" indent="1"/>
    </xf>
    <xf numFmtId="4" fontId="8" fillId="4" borderId="9" xfId="2" applyNumberFormat="1" applyFont="1" applyFill="1" applyBorder="1" applyAlignment="1">
      <alignment horizontal="right" indent="1"/>
    </xf>
    <xf numFmtId="49" fontId="8" fillId="4" borderId="6" xfId="2" applyNumberFormat="1" applyFont="1" applyFill="1" applyBorder="1" applyAlignment="1">
      <alignment horizontal="left" indent="1"/>
    </xf>
    <xf numFmtId="49" fontId="8" fillId="4" borderId="9" xfId="2" applyNumberFormat="1" applyFont="1" applyFill="1" applyBorder="1" applyAlignment="1">
      <alignment horizontal="left" indent="1"/>
    </xf>
    <xf numFmtId="0" fontId="8" fillId="4" borderId="5" xfId="2" applyFont="1" applyFill="1" applyBorder="1" applyAlignment="1">
      <alignment horizontal="right" indent="1"/>
    </xf>
    <xf numFmtId="0" fontId="8" fillId="4" borderId="8" xfId="2" applyFont="1" applyFill="1" applyBorder="1" applyAlignment="1">
      <alignment horizontal="right" indent="1"/>
    </xf>
    <xf numFmtId="0" fontId="8" fillId="4" borderId="6" xfId="2" applyNumberFormat="1" applyFont="1" applyFill="1" applyBorder="1" applyAlignment="1">
      <alignment horizontal="center"/>
    </xf>
    <xf numFmtId="0" fontId="8" fillId="4" borderId="9" xfId="2" applyNumberFormat="1" applyFont="1" applyFill="1" applyBorder="1" applyAlignment="1">
      <alignment horizontal="center"/>
    </xf>
    <xf numFmtId="0" fontId="8" fillId="4" borderId="7" xfId="2" applyNumberFormat="1" applyFont="1" applyFill="1" applyBorder="1" applyAlignment="1">
      <alignment horizontal="right" indent="1"/>
    </xf>
    <xf numFmtId="0" fontId="8" fillId="4" borderId="10" xfId="2" applyNumberFormat="1" applyFont="1" applyFill="1" applyBorder="1" applyAlignment="1">
      <alignment horizontal="right" indent="1"/>
    </xf>
    <xf numFmtId="0" fontId="9" fillId="0" borderId="0" xfId="2" applyFont="1"/>
    <xf numFmtId="4" fontId="11" fillId="5" borderId="18" xfId="2" applyNumberFormat="1" applyFont="1" applyFill="1" applyBorder="1"/>
    <xf numFmtId="4" fontId="11" fillId="0" borderId="19" xfId="2" applyNumberFormat="1" applyFont="1" applyBorder="1"/>
    <xf numFmtId="4" fontId="11" fillId="0" borderId="14" xfId="2" applyNumberFormat="1" applyFont="1" applyBorder="1"/>
    <xf numFmtId="4" fontId="11" fillId="5" borderId="22" xfId="2" applyNumberFormat="1" applyFont="1" applyFill="1" applyBorder="1"/>
    <xf numFmtId="4" fontId="11" fillId="5" borderId="19" xfId="2" applyNumberFormat="1" applyFont="1" applyFill="1" applyBorder="1"/>
    <xf numFmtId="0" fontId="15" fillId="0" borderId="0" xfId="2" applyFont="1" applyAlignment="1">
      <alignment horizontal="right"/>
    </xf>
    <xf numFmtId="0" fontId="9" fillId="0" borderId="0" xfId="4" applyFont="1"/>
    <xf numFmtId="14" fontId="9" fillId="0" borderId="0" xfId="4" applyNumberFormat="1" applyFont="1"/>
    <xf numFmtId="18" fontId="9" fillId="0" borderId="0" xfId="4" applyNumberFormat="1" applyFont="1"/>
    <xf numFmtId="0" fontId="8" fillId="0" borderId="0" xfId="4" applyFont="1"/>
    <xf numFmtId="0" fontId="18" fillId="0" borderId="0" xfId="4" applyFont="1"/>
    <xf numFmtId="0" fontId="9" fillId="0" borderId="0" xfId="4" applyFont="1" applyAlignment="1">
      <alignment horizontal="right"/>
    </xf>
    <xf numFmtId="14" fontId="9" fillId="0" borderId="0" xfId="4" applyNumberFormat="1" applyFont="1" applyAlignment="1">
      <alignment horizontal="right"/>
    </xf>
    <xf numFmtId="0" fontId="23" fillId="0" borderId="0" xfId="8" applyFont="1" applyAlignment="1">
      <alignment horizontal="center"/>
    </xf>
    <xf numFmtId="16" fontId="9" fillId="0" borderId="0" xfId="8" applyNumberFormat="1" applyFont="1" applyAlignment="1">
      <alignment horizontal="center"/>
    </xf>
    <xf numFmtId="0" fontId="9" fillId="0" borderId="1" xfId="2" applyFont="1" applyBorder="1" applyAlignment="1">
      <alignment horizontal="center"/>
    </xf>
    <xf numFmtId="0" fontId="25" fillId="0" borderId="45" xfId="1" applyFont="1" applyBorder="1"/>
    <xf numFmtId="14" fontId="25" fillId="0" borderId="46" xfId="1" applyNumberFormat="1" applyFont="1" applyBorder="1"/>
    <xf numFmtId="3" fontId="25" fillId="0" borderId="46" xfId="1" applyNumberFormat="1" applyFont="1" applyBorder="1"/>
    <xf numFmtId="0" fontId="25" fillId="0" borderId="47" xfId="1" applyFont="1" applyBorder="1"/>
    <xf numFmtId="3" fontId="25" fillId="0" borderId="48" xfId="1" applyNumberFormat="1" applyFont="1" applyBorder="1"/>
    <xf numFmtId="3" fontId="25" fillId="0" borderId="45" xfId="1" applyNumberFormat="1" applyFont="1" applyBorder="1"/>
    <xf numFmtId="3" fontId="8" fillId="0" borderId="48" xfId="1" applyNumberFormat="1" applyFont="1" applyBorder="1" applyAlignment="1"/>
    <xf numFmtId="3" fontId="25" fillId="0" borderId="48" xfId="1" applyNumberFormat="1" applyFont="1" applyBorder="1" applyAlignment="1"/>
    <xf numFmtId="3" fontId="25" fillId="0" borderId="51" xfId="1" applyNumberFormat="1" applyFont="1" applyBorder="1"/>
    <xf numFmtId="0" fontId="25" fillId="0" borderId="0" xfId="1" applyFont="1"/>
    <xf numFmtId="0" fontId="25" fillId="0" borderId="34" xfId="1" applyFont="1" applyBorder="1"/>
    <xf numFmtId="0" fontId="25" fillId="0" borderId="42" xfId="1" applyFont="1" applyBorder="1"/>
    <xf numFmtId="3" fontId="25" fillId="0" borderId="49" xfId="1" applyNumberFormat="1" applyFont="1" applyBorder="1"/>
    <xf numFmtId="3" fontId="25" fillId="0" borderId="0" xfId="1" applyNumberFormat="1" applyFont="1" applyBorder="1"/>
    <xf numFmtId="3" fontId="25" fillId="0" borderId="52" xfId="1" applyNumberFormat="1" applyFont="1" applyBorder="1"/>
    <xf numFmtId="0" fontId="9" fillId="0" borderId="0" xfId="4" applyFont="1" applyFill="1"/>
    <xf numFmtId="0" fontId="26" fillId="0" borderId="0" xfId="15" applyFont="1"/>
    <xf numFmtId="0" fontId="26" fillId="0" borderId="38" xfId="15" applyFont="1" applyBorder="1" applyAlignment="1">
      <alignment horizontal="center" vertical="center"/>
    </xf>
    <xf numFmtId="0" fontId="26" fillId="0" borderId="38" xfId="15" applyFont="1" applyBorder="1" applyAlignment="1">
      <alignment horizontal="center" vertical="center" wrapText="1"/>
    </xf>
    <xf numFmtId="0" fontId="26" fillId="0" borderId="59" xfId="15" applyFont="1" applyBorder="1"/>
    <xf numFmtId="3" fontId="26" fillId="0" borderId="0" xfId="15" applyNumberFormat="1" applyFont="1" applyAlignment="1">
      <alignment horizontal="right" indent="1"/>
    </xf>
    <xf numFmtId="3" fontId="26" fillId="0" borderId="59" xfId="15" applyNumberFormat="1" applyFont="1" applyBorder="1" applyAlignment="1">
      <alignment horizontal="right" indent="1"/>
    </xf>
    <xf numFmtId="0" fontId="8" fillId="0" borderId="0" xfId="957"/>
    <xf numFmtId="0" fontId="9" fillId="0" borderId="0" xfId="957" applyFont="1"/>
    <xf numFmtId="0" fontId="8" fillId="0" borderId="0" xfId="957" applyBorder="1"/>
    <xf numFmtId="0" fontId="54" fillId="0" borderId="0" xfId="957" applyFont="1" applyFill="1"/>
    <xf numFmtId="0" fontId="15" fillId="0" borderId="0" xfId="957" applyFont="1" applyBorder="1"/>
    <xf numFmtId="0" fontId="9" fillId="0" borderId="38" xfId="957" applyFont="1" applyBorder="1"/>
    <xf numFmtId="0" fontId="9" fillId="0" borderId="74" xfId="957" applyFont="1" applyBorder="1"/>
    <xf numFmtId="3" fontId="26" fillId="0" borderId="38" xfId="15" applyNumberFormat="1" applyFont="1" applyBorder="1" applyAlignment="1">
      <alignment horizontal="right" indent="1"/>
    </xf>
    <xf numFmtId="0" fontId="9" fillId="0" borderId="74" xfId="957" applyFont="1" applyBorder="1" applyAlignment="1">
      <alignment horizontal="center"/>
    </xf>
    <xf numFmtId="0" fontId="9" fillId="0" borderId="43" xfId="957" applyFont="1" applyBorder="1"/>
    <xf numFmtId="0" fontId="9" fillId="0" borderId="76" xfId="957" applyFont="1" applyBorder="1" applyAlignment="1">
      <alignment horizontal="center"/>
    </xf>
    <xf numFmtId="0" fontId="9" fillId="0" borderId="43" xfId="957" applyFont="1" applyBorder="1" applyAlignment="1">
      <alignment horizontal="center"/>
    </xf>
    <xf numFmtId="44" fontId="8" fillId="0" borderId="0" xfId="6" applyFont="1"/>
    <xf numFmtId="0" fontId="8" fillId="0" borderId="0" xfId="26787"/>
    <xf numFmtId="0" fontId="8" fillId="0" borderId="25" xfId="26787" applyBorder="1"/>
    <xf numFmtId="0" fontId="8" fillId="0" borderId="29" xfId="26787" applyBorder="1"/>
    <xf numFmtId="0" fontId="55" fillId="0" borderId="29" xfId="26787" applyFont="1" applyBorder="1" applyAlignment="1">
      <alignment horizontal="centerContinuous"/>
    </xf>
    <xf numFmtId="0" fontId="8" fillId="0" borderId="30" xfId="26787" applyBorder="1" applyAlignment="1">
      <alignment horizontal="centerContinuous"/>
    </xf>
    <xf numFmtId="0" fontId="8" fillId="0" borderId="6" xfId="26787" applyBorder="1"/>
    <xf numFmtId="0" fontId="55" fillId="0" borderId="0" xfId="26787" applyFont="1"/>
    <xf numFmtId="0" fontId="8" fillId="0" borderId="33" xfId="26787" applyBorder="1"/>
    <xf numFmtId="0" fontId="8" fillId="0" borderId="0" xfId="26787" applyBorder="1"/>
    <xf numFmtId="0" fontId="55" fillId="0" borderId="0" xfId="26787" applyFont="1" applyBorder="1"/>
    <xf numFmtId="0" fontId="8" fillId="0" borderId="34" xfId="26787" applyBorder="1"/>
    <xf numFmtId="0" fontId="57" fillId="0" borderId="33" xfId="26787" applyFont="1" applyBorder="1"/>
    <xf numFmtId="0" fontId="8" fillId="0" borderId="16" xfId="26787" applyBorder="1"/>
    <xf numFmtId="0" fontId="8" fillId="0" borderId="17" xfId="26787" applyBorder="1"/>
    <xf numFmtId="0" fontId="8" fillId="0" borderId="23" xfId="26787" applyBorder="1"/>
    <xf numFmtId="0" fontId="8" fillId="0" borderId="97" xfId="26787" applyBorder="1"/>
    <xf numFmtId="0" fontId="8" fillId="0" borderId="78" xfId="26787" applyBorder="1"/>
    <xf numFmtId="0" fontId="8" fillId="0" borderId="99" xfId="26787" applyBorder="1"/>
    <xf numFmtId="0" fontId="8" fillId="0" borderId="98" xfId="26787" applyBorder="1"/>
    <xf numFmtId="0" fontId="8" fillId="0" borderId="6" xfId="26787" applyBorder="1" applyAlignment="1">
      <alignment horizontal="center"/>
    </xf>
    <xf numFmtId="0" fontId="8" fillId="0" borderId="24" xfId="26787" applyBorder="1" applyAlignment="1">
      <alignment horizontal="center"/>
    </xf>
    <xf numFmtId="0" fontId="8" fillId="0" borderId="24" xfId="26787" applyBorder="1"/>
    <xf numFmtId="0" fontId="8" fillId="0" borderId="30" xfId="26787" applyBorder="1"/>
    <xf numFmtId="0" fontId="8" fillId="0" borderId="7" xfId="26787" applyBorder="1" applyAlignment="1">
      <alignment horizontal="center"/>
    </xf>
    <xf numFmtId="8" fontId="8" fillId="0" borderId="0" xfId="26787" applyNumberFormat="1"/>
    <xf numFmtId="0" fontId="8" fillId="0" borderId="26" xfId="26787" applyBorder="1" applyAlignment="1">
      <alignment horizontal="center"/>
    </xf>
    <xf numFmtId="0" fontId="8" fillId="0" borderId="9" xfId="26787" applyBorder="1"/>
    <xf numFmtId="0" fontId="8" fillId="0" borderId="95" xfId="26787" applyBorder="1" applyAlignment="1">
      <alignment horizontal="center"/>
    </xf>
    <xf numFmtId="0" fontId="8" fillId="0" borderId="9" xfId="26787" applyBorder="1" applyAlignment="1">
      <alignment horizontal="center"/>
    </xf>
    <xf numFmtId="0" fontId="8" fillId="0" borderId="10" xfId="26787" applyBorder="1"/>
    <xf numFmtId="3" fontId="8" fillId="0" borderId="0" xfId="26787" applyNumberFormat="1" applyBorder="1" applyProtection="1">
      <protection hidden="1"/>
    </xf>
    <xf numFmtId="0" fontId="8" fillId="0" borderId="0" xfId="26787" applyBorder="1" applyProtection="1">
      <protection hidden="1"/>
    </xf>
    <xf numFmtId="0" fontId="8" fillId="0" borderId="0" xfId="26787" applyBorder="1" applyAlignment="1">
      <alignment horizontal="right"/>
    </xf>
    <xf numFmtId="0" fontId="57" fillId="0" borderId="0" xfId="26787" applyFont="1" applyBorder="1" applyProtection="1">
      <protection hidden="1"/>
    </xf>
    <xf numFmtId="0" fontId="8" fillId="0" borderId="23" xfId="26787" applyBorder="1" applyAlignment="1">
      <alignment horizontal="left"/>
    </xf>
    <xf numFmtId="0" fontId="56" fillId="0" borderId="29" xfId="26787" applyFont="1" applyBorder="1"/>
    <xf numFmtId="0" fontId="57" fillId="0" borderId="17" xfId="26787" applyFont="1" applyBorder="1"/>
    <xf numFmtId="0" fontId="15" fillId="0" borderId="0" xfId="957" applyFont="1"/>
    <xf numFmtId="0" fontId="24" fillId="0" borderId="0" xfId="957" applyFont="1" applyAlignment="1">
      <alignment horizontal="centerContinuous"/>
    </xf>
    <xf numFmtId="0" fontId="15" fillId="0" borderId="0" xfId="957" applyFont="1" applyAlignment="1">
      <alignment horizontal="centerContinuous"/>
    </xf>
    <xf numFmtId="0" fontId="15" fillId="0" borderId="25" xfId="957" applyFont="1" applyBorder="1"/>
    <xf numFmtId="0" fontId="15" fillId="0" borderId="29" xfId="957" applyFont="1" applyBorder="1"/>
    <xf numFmtId="0" fontId="15" fillId="0" borderId="30" xfId="957" applyFont="1" applyBorder="1"/>
    <xf numFmtId="0" fontId="15" fillId="0" borderId="33" xfId="957" applyFont="1" applyBorder="1"/>
    <xf numFmtId="0" fontId="15" fillId="0" borderId="34" xfId="957" applyFont="1" applyBorder="1"/>
    <xf numFmtId="0" fontId="15" fillId="0" borderId="0" xfId="957" applyFont="1" applyAlignment="1">
      <alignment horizontal="right"/>
    </xf>
    <xf numFmtId="0" fontId="8" fillId="0" borderId="33" xfId="957" applyBorder="1"/>
    <xf numFmtId="0" fontId="15" fillId="0" borderId="0" xfId="957" applyFont="1" applyBorder="1" applyAlignment="1">
      <alignment horizontal="right"/>
    </xf>
    <xf numFmtId="0" fontId="15" fillId="0" borderId="0" xfId="957" quotePrefix="1" applyFont="1" applyBorder="1"/>
    <xf numFmtId="0" fontId="15" fillId="0" borderId="16" xfId="957" applyFont="1" applyBorder="1"/>
    <xf numFmtId="0" fontId="15" fillId="0" borderId="17" xfId="957" applyFont="1" applyBorder="1"/>
    <xf numFmtId="0" fontId="15" fillId="0" borderId="23" xfId="957" applyFont="1" applyBorder="1"/>
    <xf numFmtId="0" fontId="15" fillId="0" borderId="24" xfId="957" applyFont="1" applyBorder="1" applyAlignment="1">
      <alignment horizontal="center"/>
    </xf>
    <xf numFmtId="0" fontId="15" fillId="0" borderId="20" xfId="957" applyFont="1" applyBorder="1" applyAlignment="1">
      <alignment horizontal="centerContinuous"/>
    </xf>
    <xf numFmtId="0" fontId="15" fillId="0" borderId="31" xfId="957" applyFont="1" applyBorder="1" applyAlignment="1">
      <alignment horizontal="centerContinuous"/>
    </xf>
    <xf numFmtId="0" fontId="15" fillId="0" borderId="21" xfId="957" applyFont="1" applyBorder="1" applyAlignment="1">
      <alignment horizontal="centerContinuous"/>
    </xf>
    <xf numFmtId="0" fontId="15" fillId="0" borderId="6" xfId="957" applyFont="1" applyBorder="1" applyAlignment="1">
      <alignment horizontal="center"/>
    </xf>
    <xf numFmtId="0" fontId="15" fillId="0" borderId="6" xfId="957" quotePrefix="1" applyFont="1" applyBorder="1" applyAlignment="1">
      <alignment horizontal="center"/>
    </xf>
    <xf numFmtId="0" fontId="15" fillId="0" borderId="26" xfId="957" applyFont="1" applyBorder="1" applyAlignment="1">
      <alignment horizontal="center"/>
    </xf>
    <xf numFmtId="0" fontId="15" fillId="0" borderId="33" xfId="957" applyFont="1" applyBorder="1" applyAlignment="1">
      <alignment horizontal="center"/>
    </xf>
    <xf numFmtId="183" fontId="15" fillId="0" borderId="33" xfId="957" applyNumberFormat="1" applyFont="1" applyBorder="1"/>
    <xf numFmtId="183" fontId="15" fillId="0" borderId="24" xfId="957" applyNumberFormat="1" applyFont="1" applyBorder="1"/>
    <xf numFmtId="183" fontId="15" fillId="0" borderId="6" xfId="957" applyNumberFormat="1" applyFont="1" applyBorder="1"/>
    <xf numFmtId="4" fontId="15" fillId="0" borderId="33" xfId="957" applyNumberFormat="1" applyFont="1" applyBorder="1"/>
    <xf numFmtId="10" fontId="15" fillId="0" borderId="33" xfId="7" applyNumberFormat="1" applyFont="1" applyBorder="1" applyAlignment="1">
      <alignment horizontal="center"/>
    </xf>
    <xf numFmtId="4" fontId="15" fillId="0" borderId="6" xfId="957" applyNumberFormat="1" applyFont="1" applyBorder="1"/>
    <xf numFmtId="4" fontId="59" fillId="0" borderId="33" xfId="957" applyNumberFormat="1" applyFont="1" applyBorder="1"/>
    <xf numFmtId="0" fontId="15" fillId="0" borderId="21" xfId="957" applyFont="1" applyBorder="1"/>
    <xf numFmtId="0" fontId="15" fillId="0" borderId="31" xfId="957" applyFont="1" applyBorder="1"/>
    <xf numFmtId="4" fontId="15" fillId="0" borderId="1" xfId="957" applyNumberFormat="1" applyFont="1" applyBorder="1"/>
    <xf numFmtId="0" fontId="15" fillId="0" borderId="1" xfId="957" applyFont="1" applyBorder="1" applyAlignment="1">
      <alignment horizontal="center"/>
    </xf>
    <xf numFmtId="0" fontId="15" fillId="0" borderId="20" xfId="957" applyFont="1" applyBorder="1"/>
    <xf numFmtId="4" fontId="15" fillId="0" borderId="31" xfId="957" applyNumberFormat="1" applyFont="1" applyBorder="1"/>
    <xf numFmtId="4" fontId="15" fillId="0" borderId="24" xfId="957" applyNumberFormat="1" applyFont="1" applyBorder="1"/>
    <xf numFmtId="0" fontId="15" fillId="0" borderId="16" xfId="957" applyFont="1" applyBorder="1" applyAlignment="1">
      <alignment horizontal="center"/>
    </xf>
    <xf numFmtId="4" fontId="15" fillId="0" borderId="16" xfId="957" applyNumberFormat="1" applyFont="1" applyBorder="1"/>
    <xf numFmtId="4" fontId="15" fillId="0" borderId="26" xfId="957" applyNumberFormat="1" applyFont="1" applyBorder="1"/>
    <xf numFmtId="4" fontId="61" fillId="0" borderId="33" xfId="957" applyNumberFormat="1" applyFont="1" applyBorder="1"/>
    <xf numFmtId="0" fontId="8" fillId="0" borderId="6" xfId="26787" applyBorder="1" applyAlignment="1">
      <alignment horizontal="center" wrapText="1"/>
    </xf>
    <xf numFmtId="0" fontId="15" fillId="0" borderId="34" xfId="26787" applyFont="1" applyBorder="1" applyAlignment="1" applyProtection="1">
      <alignment horizontal="left"/>
      <protection locked="0"/>
    </xf>
    <xf numFmtId="4" fontId="16" fillId="56" borderId="1" xfId="6" applyNumberFormat="1" applyFont="1" applyFill="1" applyBorder="1" applyProtection="1">
      <protection locked="0"/>
    </xf>
    <xf numFmtId="4" fontId="16" fillId="0" borderId="100" xfId="6" applyNumberFormat="1" applyFont="1" applyBorder="1"/>
    <xf numFmtId="4" fontId="16" fillId="0" borderId="77" xfId="6" applyNumberFormat="1" applyFont="1" applyBorder="1" applyProtection="1">
      <protection hidden="1"/>
    </xf>
    <xf numFmtId="0" fontId="16" fillId="56" borderId="6" xfId="26787" applyFont="1" applyFill="1" applyBorder="1"/>
    <xf numFmtId="0" fontId="16" fillId="56" borderId="6" xfId="26787" applyFont="1" applyFill="1" applyBorder="1" applyAlignment="1" applyProtection="1">
      <alignment horizontal="right"/>
      <protection locked="0"/>
    </xf>
    <xf numFmtId="0" fontId="16" fillId="56" borderId="0" xfId="26787" applyFont="1" applyFill="1" applyBorder="1" applyAlignment="1" applyProtection="1">
      <alignment horizontal="center"/>
      <protection locked="0"/>
    </xf>
    <xf numFmtId="0" fontId="16" fillId="56" borderId="6" xfId="26787" applyFont="1" applyFill="1" applyBorder="1" applyAlignment="1" applyProtection="1">
      <alignment horizontal="center"/>
      <protection locked="0"/>
    </xf>
    <xf numFmtId="1" fontId="16" fillId="56" borderId="1" xfId="26787" applyNumberFormat="1" applyFont="1" applyFill="1" applyBorder="1" applyProtection="1">
      <protection hidden="1"/>
    </xf>
    <xf numFmtId="4" fontId="16" fillId="56" borderId="1" xfId="26787" applyNumberFormat="1" applyFont="1" applyFill="1" applyBorder="1" applyProtection="1">
      <protection hidden="1"/>
    </xf>
    <xf numFmtId="10" fontId="16" fillId="56" borderId="1" xfId="26787" applyNumberFormat="1" applyFont="1" applyFill="1" applyBorder="1" applyProtection="1">
      <protection locked="0"/>
    </xf>
    <xf numFmtId="4" fontId="16" fillId="0" borderId="1" xfId="26787" applyNumberFormat="1" applyFont="1" applyBorder="1" applyProtection="1">
      <protection hidden="1"/>
    </xf>
    <xf numFmtId="0" fontId="16" fillId="0" borderId="6" xfId="26787" applyFont="1" applyBorder="1" applyProtection="1">
      <protection hidden="1"/>
    </xf>
    <xf numFmtId="0" fontId="16" fillId="56" borderId="1" xfId="26787" applyFont="1" applyFill="1" applyBorder="1"/>
    <xf numFmtId="0" fontId="16" fillId="56" borderId="1" xfId="26787" applyFont="1" applyFill="1" applyBorder="1" applyAlignment="1" applyProtection="1">
      <alignment horizontal="center"/>
      <protection locked="0"/>
    </xf>
    <xf numFmtId="0" fontId="16" fillId="56" borderId="1" xfId="26787" applyFont="1" applyFill="1" applyBorder="1" applyProtection="1">
      <protection locked="0"/>
    </xf>
    <xf numFmtId="0" fontId="16" fillId="0" borderId="1" xfId="26787" applyFont="1" applyBorder="1" applyProtection="1">
      <protection hidden="1"/>
    </xf>
    <xf numFmtId="180" fontId="16" fillId="56" borderId="1" xfId="26787" applyNumberFormat="1" applyFont="1" applyFill="1" applyBorder="1" applyProtection="1">
      <protection locked="0"/>
    </xf>
    <xf numFmtId="0" fontId="16" fillId="56" borderId="0" xfId="26787" applyFont="1" applyFill="1" applyProtection="1">
      <protection locked="0"/>
    </xf>
    <xf numFmtId="4" fontId="16" fillId="0" borderId="0" xfId="26787" applyNumberFormat="1" applyFont="1" applyProtection="1">
      <protection hidden="1"/>
    </xf>
    <xf numFmtId="0" fontId="16" fillId="0" borderId="25" xfId="26787" applyFont="1" applyBorder="1"/>
    <xf numFmtId="0" fontId="16" fillId="0" borderId="29" xfId="26787" applyFont="1" applyBorder="1"/>
    <xf numFmtId="0" fontId="16" fillId="0" borderId="30" xfId="26787" applyFont="1" applyBorder="1"/>
    <xf numFmtId="0" fontId="16" fillId="0" borderId="24" xfId="26787" applyFont="1" applyBorder="1" applyProtection="1">
      <protection hidden="1"/>
    </xf>
    <xf numFmtId="4" fontId="16" fillId="0" borderId="101" xfId="26787" applyNumberFormat="1" applyFont="1" applyBorder="1" applyProtection="1">
      <protection hidden="1"/>
    </xf>
    <xf numFmtId="0" fontId="16" fillId="0" borderId="24" xfId="26787" applyFont="1" applyBorder="1"/>
    <xf numFmtId="4" fontId="16" fillId="0" borderId="100" xfId="26787" applyNumberFormat="1" applyFont="1" applyBorder="1" applyProtection="1">
      <protection hidden="1"/>
    </xf>
    <xf numFmtId="0" fontId="16" fillId="0" borderId="16" xfId="26787" applyFont="1" applyBorder="1"/>
    <xf numFmtId="0" fontId="16" fillId="0" borderId="17" xfId="26787" applyFont="1" applyBorder="1"/>
    <xf numFmtId="0" fontId="16" fillId="0" borderId="23" xfId="26787" applyFont="1" applyBorder="1"/>
    <xf numFmtId="0" fontId="16" fillId="0" borderId="26" xfId="26787" applyFont="1" applyBorder="1" applyProtection="1">
      <protection hidden="1"/>
    </xf>
    <xf numFmtId="4" fontId="16" fillId="0" borderId="102" xfId="26787" applyNumberFormat="1" applyFont="1" applyBorder="1" applyProtection="1">
      <protection hidden="1"/>
    </xf>
    <xf numFmtId="0" fontId="16" fillId="0" borderId="26" xfId="26787" applyFont="1" applyBorder="1"/>
    <xf numFmtId="4" fontId="16" fillId="0" borderId="77" xfId="26787" applyNumberFormat="1" applyFont="1" applyBorder="1" applyProtection="1">
      <protection hidden="1"/>
    </xf>
    <xf numFmtId="0" fontId="26" fillId="0" borderId="59" xfId="15" applyFont="1" applyBorder="1" applyAlignment="1">
      <alignment horizontal="center"/>
    </xf>
    <xf numFmtId="0" fontId="66" fillId="0" borderId="0" xfId="15" applyFont="1" applyFill="1"/>
    <xf numFmtId="0" fontId="66" fillId="0" borderId="0" xfId="15" applyFont="1"/>
    <xf numFmtId="0" fontId="8" fillId="0" borderId="0" xfId="15" applyFont="1"/>
    <xf numFmtId="188" fontId="73" fillId="57" borderId="108" xfId="26807" applyNumberFormat="1" applyFont="1" applyFill="1" applyBorder="1" applyAlignment="1" applyProtection="1">
      <alignment horizontal="right" vertical="center"/>
      <protection locked="0"/>
    </xf>
    <xf numFmtId="188" fontId="73" fillId="57" borderId="110" xfId="26807" applyNumberFormat="1" applyFont="1" applyFill="1" applyBorder="1" applyAlignment="1" applyProtection="1">
      <alignment horizontal="right" vertical="center"/>
      <protection locked="0"/>
    </xf>
    <xf numFmtId="188" fontId="73" fillId="57" borderId="111" xfId="26807" applyNumberFormat="1" applyFont="1" applyFill="1" applyBorder="1" applyAlignment="1" applyProtection="1">
      <alignment horizontal="right" vertical="center"/>
      <protection locked="0"/>
    </xf>
    <xf numFmtId="188" fontId="73" fillId="57" borderId="114" xfId="26807" applyNumberFormat="1" applyFont="1" applyFill="1" applyBorder="1" applyAlignment="1" applyProtection="1">
      <alignment horizontal="right" vertical="center"/>
      <protection locked="0"/>
    </xf>
    <xf numFmtId="0" fontId="70" fillId="5" borderId="0" xfId="26807" applyFont="1" applyFill="1" applyAlignment="1" applyProtection="1">
      <alignment horizontal="left" vertical="center"/>
    </xf>
    <xf numFmtId="0" fontId="71" fillId="58" borderId="105" xfId="26807" applyFont="1" applyFill="1" applyBorder="1" applyAlignment="1" applyProtection="1">
      <alignment horizontal="left" vertical="center"/>
    </xf>
    <xf numFmtId="188" fontId="71" fillId="58" borderId="106" xfId="26807" applyNumberFormat="1" applyFont="1" applyFill="1" applyBorder="1" applyAlignment="1" applyProtection="1">
      <alignment horizontal="right" vertical="center"/>
    </xf>
    <xf numFmtId="0" fontId="72" fillId="59" borderId="107" xfId="26807" applyFont="1" applyFill="1" applyBorder="1" applyAlignment="1" applyProtection="1">
      <alignment horizontal="left" vertical="center"/>
    </xf>
    <xf numFmtId="0" fontId="72" fillId="59" borderId="109" xfId="26807" applyFont="1" applyFill="1" applyBorder="1" applyAlignment="1" applyProtection="1">
      <alignment horizontal="left" vertical="center"/>
    </xf>
    <xf numFmtId="0" fontId="72" fillId="59" borderId="112" xfId="26807" applyFont="1" applyFill="1" applyBorder="1" applyAlignment="1" applyProtection="1">
      <alignment horizontal="left" vertical="center"/>
    </xf>
    <xf numFmtId="0" fontId="71" fillId="59" borderId="113" xfId="26807" applyFont="1" applyFill="1" applyBorder="1" applyAlignment="1" applyProtection="1">
      <alignment horizontal="left" vertical="center"/>
    </xf>
    <xf numFmtId="0" fontId="71" fillId="60" borderId="115" xfId="26807" applyFont="1" applyFill="1" applyBorder="1" applyAlignment="1" applyProtection="1">
      <alignment horizontal="left" vertical="center"/>
    </xf>
    <xf numFmtId="178" fontId="71" fillId="60" borderId="116" xfId="26807" applyNumberFormat="1" applyFont="1" applyFill="1" applyBorder="1" applyAlignment="1" applyProtection="1">
      <alignment horizontal="right" vertical="center"/>
    </xf>
    <xf numFmtId="0" fontId="72" fillId="61" borderId="117" xfId="26807" applyFont="1" applyFill="1" applyBorder="1" applyAlignment="1" applyProtection="1">
      <alignment horizontal="left" vertical="center"/>
    </xf>
    <xf numFmtId="178" fontId="72" fillId="60" borderId="118" xfId="26807" applyNumberFormat="1" applyFont="1" applyFill="1" applyBorder="1" applyAlignment="1" applyProtection="1">
      <alignment horizontal="right" vertical="center"/>
    </xf>
    <xf numFmtId="0" fontId="72" fillId="61" borderId="119" xfId="26807" applyFont="1" applyFill="1" applyBorder="1" applyAlignment="1" applyProtection="1">
      <alignment horizontal="left" vertical="center"/>
    </xf>
    <xf numFmtId="178" fontId="72" fillId="60" borderId="120" xfId="26807" applyNumberFormat="1" applyFont="1" applyFill="1" applyBorder="1" applyAlignment="1" applyProtection="1">
      <alignment horizontal="right" vertical="center"/>
    </xf>
    <xf numFmtId="0" fontId="72" fillId="61" borderId="121" xfId="26807" applyFont="1" applyFill="1" applyBorder="1" applyAlignment="1" applyProtection="1">
      <alignment horizontal="left" vertical="center"/>
    </xf>
    <xf numFmtId="178" fontId="72" fillId="60" borderId="122" xfId="26807" applyNumberFormat="1" applyFont="1" applyFill="1" applyBorder="1" applyAlignment="1" applyProtection="1">
      <alignment horizontal="right" vertical="center"/>
    </xf>
    <xf numFmtId="0" fontId="71" fillId="62" borderId="115" xfId="26807" applyFont="1" applyFill="1" applyBorder="1" applyAlignment="1" applyProtection="1">
      <alignment horizontal="left" vertical="center"/>
    </xf>
    <xf numFmtId="178" fontId="71" fillId="62" borderId="116" xfId="26807" applyNumberFormat="1" applyFont="1" applyFill="1" applyBorder="1" applyAlignment="1" applyProtection="1">
      <alignment horizontal="right" vertical="center"/>
    </xf>
    <xf numFmtId="0" fontId="72" fillId="63" borderId="123" xfId="26807" applyFont="1" applyFill="1" applyBorder="1" applyAlignment="1" applyProtection="1">
      <alignment horizontal="right" vertical="center"/>
    </xf>
    <xf numFmtId="0" fontId="72" fillId="63" borderId="124" xfId="26807" applyFont="1" applyFill="1" applyBorder="1" applyAlignment="1" applyProtection="1">
      <alignment horizontal="right" vertical="center"/>
    </xf>
    <xf numFmtId="4" fontId="72" fillId="62" borderId="117" xfId="26807" applyNumberFormat="1" applyFont="1" applyFill="1" applyBorder="1" applyAlignment="1" applyProtection="1">
      <alignment horizontal="right" vertical="center"/>
    </xf>
    <xf numFmtId="4" fontId="72" fillId="62" borderId="118" xfId="26807" applyNumberFormat="1" applyFont="1" applyFill="1" applyBorder="1" applyAlignment="1" applyProtection="1">
      <alignment horizontal="right" vertical="center"/>
    </xf>
    <xf numFmtId="4" fontId="72" fillId="62" borderId="121" xfId="26807" applyNumberFormat="1" applyFont="1" applyFill="1" applyBorder="1" applyAlignment="1" applyProtection="1">
      <alignment horizontal="right" vertical="center"/>
    </xf>
    <xf numFmtId="4" fontId="72" fillId="62" borderId="122" xfId="26807" applyNumberFormat="1" applyFont="1" applyFill="1" applyBorder="1" applyAlignment="1" applyProtection="1">
      <alignment horizontal="right" vertical="center"/>
    </xf>
    <xf numFmtId="0" fontId="70" fillId="5" borderId="0" xfId="26807" applyFont="1" applyFill="1" applyAlignment="1" applyProtection="1">
      <alignment horizontal="left" vertical="center" wrapText="1"/>
    </xf>
    <xf numFmtId="0" fontId="9" fillId="0" borderId="0" xfId="8" applyFont="1" applyAlignment="1">
      <alignment horizontal="center"/>
    </xf>
    <xf numFmtId="0" fontId="9" fillId="58" borderId="0" xfId="957" applyFont="1" applyFill="1"/>
    <xf numFmtId="0" fontId="8" fillId="58" borderId="0" xfId="957" applyFont="1" applyFill="1"/>
    <xf numFmtId="0" fontId="81" fillId="58" borderId="0" xfId="957" applyFont="1" applyFill="1" applyBorder="1" applyAlignment="1">
      <alignment vertical="center" wrapText="1"/>
    </xf>
    <xf numFmtId="0" fontId="8" fillId="0" borderId="0" xfId="8" applyFont="1"/>
    <xf numFmtId="0" fontId="9" fillId="0" borderId="38" xfId="8" applyFont="1" applyBorder="1" applyAlignment="1">
      <alignment horizontal="center"/>
    </xf>
    <xf numFmtId="0" fontId="9" fillId="0" borderId="0" xfId="8" applyFont="1"/>
    <xf numFmtId="0" fontId="8" fillId="0" borderId="0" xfId="8" applyFont="1" applyAlignment="1">
      <alignment horizontal="center"/>
    </xf>
    <xf numFmtId="177" fontId="8" fillId="0" borderId="0" xfId="8" applyNumberFormat="1" applyFont="1" applyAlignment="1">
      <alignment horizontal="center"/>
    </xf>
    <xf numFmtId="20" fontId="8" fillId="0" borderId="0" xfId="8" applyNumberFormat="1" applyFont="1" applyAlignment="1">
      <alignment vertical="center"/>
    </xf>
    <xf numFmtId="0" fontId="8" fillId="0" borderId="0" xfId="8" applyFont="1" applyAlignment="1">
      <alignment vertical="center"/>
    </xf>
    <xf numFmtId="0" fontId="8" fillId="0" borderId="0" xfId="8" applyFont="1" applyAlignment="1">
      <alignment horizontal="center" vertical="center"/>
    </xf>
    <xf numFmtId="0" fontId="8" fillId="0" borderId="0" xfId="8" applyFont="1" applyAlignment="1">
      <alignment horizontal="left" vertical="center"/>
    </xf>
    <xf numFmtId="0" fontId="8" fillId="0" borderId="0" xfId="8" applyFont="1" applyBorder="1" applyAlignment="1">
      <alignment horizontal="center" vertical="center"/>
    </xf>
    <xf numFmtId="0" fontId="8" fillId="0" borderId="0" xfId="8" applyFont="1" applyBorder="1" applyAlignment="1">
      <alignment horizontal="center" vertical="center" wrapText="1"/>
    </xf>
    <xf numFmtId="0" fontId="0" fillId="0" borderId="125" xfId="0" applyFont="1" applyBorder="1"/>
    <xf numFmtId="0" fontId="16" fillId="0" borderId="0" xfId="2" applyFont="1"/>
    <xf numFmtId="0" fontId="20" fillId="0" borderId="0" xfId="2" applyFont="1"/>
    <xf numFmtId="0" fontId="9" fillId="0" borderId="1" xfId="4" applyFont="1" applyBorder="1" applyAlignment="1">
      <alignment horizontal="center"/>
    </xf>
    <xf numFmtId="44" fontId="8" fillId="60" borderId="0" xfId="6" applyFont="1" applyFill="1"/>
    <xf numFmtId="0" fontId="83" fillId="0" borderId="0" xfId="957" applyFont="1" applyFill="1"/>
    <xf numFmtId="4" fontId="8" fillId="0" borderId="0" xfId="2" applyNumberFormat="1" applyFont="1"/>
    <xf numFmtId="166" fontId="8" fillId="0" borderId="0" xfId="2" applyNumberFormat="1" applyFont="1"/>
    <xf numFmtId="0" fontId="8" fillId="0" borderId="0" xfId="2" applyFont="1" applyAlignment="1">
      <alignment horizontal="center"/>
    </xf>
    <xf numFmtId="0" fontId="25" fillId="0" borderId="0" xfId="0" applyFont="1"/>
    <xf numFmtId="0" fontId="84" fillId="0" borderId="125" xfId="0" applyFont="1" applyBorder="1" applyAlignment="1">
      <alignment horizontal="center"/>
    </xf>
    <xf numFmtId="0" fontId="84" fillId="0" borderId="125" xfId="0" applyFont="1" applyBorder="1" applyAlignment="1">
      <alignment horizontal="left"/>
    </xf>
    <xf numFmtId="0" fontId="25" fillId="0" borderId="125" xfId="0" applyFont="1" applyBorder="1"/>
    <xf numFmtId="0" fontId="83" fillId="0" borderId="125" xfId="0" applyFont="1" applyBorder="1"/>
    <xf numFmtId="0" fontId="85" fillId="64" borderId="20" xfId="4" applyFont="1" applyFill="1" applyBorder="1" applyAlignment="1">
      <alignment horizontal="center"/>
    </xf>
    <xf numFmtId="0" fontId="8" fillId="60" borderId="0" xfId="4" applyFont="1" applyFill="1"/>
    <xf numFmtId="0" fontId="8" fillId="0" borderId="26" xfId="4" applyFont="1" applyBorder="1"/>
    <xf numFmtId="0" fontId="8" fillId="0" borderId="1" xfId="4" applyFont="1" applyBorder="1"/>
    <xf numFmtId="9" fontId="8" fillId="0" borderId="1" xfId="4" applyNumberFormat="1" applyFont="1" applyBorder="1"/>
    <xf numFmtId="3" fontId="26" fillId="60" borderId="0" xfId="15" applyNumberFormat="1" applyFont="1" applyFill="1" applyAlignment="1">
      <alignment horizontal="right" indent="1"/>
    </xf>
    <xf numFmtId="3" fontId="26" fillId="60" borderId="59" xfId="15" applyNumberFormat="1" applyFont="1" applyFill="1" applyBorder="1" applyAlignment="1">
      <alignment horizontal="right" indent="1"/>
    </xf>
    <xf numFmtId="0" fontId="85" fillId="64" borderId="1" xfId="4" applyFont="1" applyFill="1" applyBorder="1" applyAlignment="1">
      <alignment horizontal="center"/>
    </xf>
    <xf numFmtId="0" fontId="84" fillId="0" borderId="125" xfId="0" applyFont="1" applyBorder="1"/>
    <xf numFmtId="0" fontId="26" fillId="0" borderId="0" xfId="0" applyFont="1"/>
    <xf numFmtId="0" fontId="25" fillId="0" borderId="0" xfId="0" applyFont="1" applyBorder="1"/>
    <xf numFmtId="0" fontId="84" fillId="0" borderId="0" xfId="0" applyFont="1" applyBorder="1"/>
    <xf numFmtId="0" fontId="83" fillId="0" borderId="0" xfId="0" applyFont="1" applyBorder="1"/>
    <xf numFmtId="22" fontId="8" fillId="60" borderId="0" xfId="4" applyNumberFormat="1" applyFont="1" applyFill="1" applyAlignment="1">
      <alignment horizontal="centerContinuous"/>
    </xf>
    <xf numFmtId="0" fontId="8" fillId="0" borderId="0" xfId="4" applyNumberFormat="1" applyFont="1"/>
    <xf numFmtId="14" fontId="8" fillId="60" borderId="0" xfId="4" applyNumberFormat="1" applyFont="1" applyFill="1" applyAlignment="1">
      <alignment horizontal="centerContinuous"/>
    </xf>
    <xf numFmtId="1" fontId="8" fillId="0" borderId="0" xfId="4" applyNumberFormat="1" applyFont="1"/>
    <xf numFmtId="18" fontId="8" fillId="0" borderId="0" xfId="4" applyNumberFormat="1" applyFont="1"/>
    <xf numFmtId="0" fontId="8" fillId="60" borderId="1" xfId="4" applyFont="1" applyFill="1" applyBorder="1"/>
    <xf numFmtId="0" fontId="8" fillId="0" borderId="0" xfId="4" applyFont="1" applyAlignment="1">
      <alignment horizontal="right" indent="1"/>
    </xf>
    <xf numFmtId="0" fontId="8" fillId="60" borderId="24" xfId="4" applyFont="1" applyFill="1" applyBorder="1"/>
    <xf numFmtId="0" fontId="8" fillId="60" borderId="6" xfId="4" applyFont="1" applyFill="1" applyBorder="1"/>
    <xf numFmtId="0" fontId="8" fillId="0" borderId="1" xfId="4" applyFont="1" applyBorder="1" applyAlignment="1">
      <alignment horizontal="center"/>
    </xf>
    <xf numFmtId="0" fontId="8" fillId="60" borderId="26" xfId="4" applyFont="1" applyFill="1" applyBorder="1"/>
    <xf numFmtId="0" fontId="8" fillId="0" borderId="0" xfId="4" applyFont="1" applyBorder="1"/>
    <xf numFmtId="0" fontId="8" fillId="0" borderId="0" xfId="4" applyFont="1" applyFill="1"/>
    <xf numFmtId="16" fontId="8" fillId="0" borderId="1" xfId="4" applyNumberFormat="1" applyFont="1" applyBorder="1" applyAlignment="1">
      <alignment horizontal="center"/>
    </xf>
    <xf numFmtId="0" fontId="9" fillId="0" borderId="0" xfId="4" applyFont="1" applyFill="1" applyAlignment="1">
      <alignment horizontal="left"/>
    </xf>
    <xf numFmtId="0" fontId="86" fillId="0" borderId="1" xfId="2" applyFont="1" applyBorder="1"/>
    <xf numFmtId="0" fontId="9" fillId="0" borderId="0" xfId="4" applyNumberFormat="1" applyFont="1" applyFill="1" applyAlignment="1">
      <alignment horizontal="left"/>
    </xf>
    <xf numFmtId="0" fontId="18" fillId="0" borderId="0" xfId="4" applyFont="1" applyAlignment="1">
      <alignment horizontal="right"/>
    </xf>
    <xf numFmtId="14" fontId="18" fillId="0" borderId="0" xfId="4" applyNumberFormat="1" applyFont="1"/>
    <xf numFmtId="14" fontId="25" fillId="0" borderId="25" xfId="0" applyNumberFormat="1" applyFont="1" applyFill="1" applyBorder="1"/>
    <xf numFmtId="14" fontId="25" fillId="0" borderId="33" xfId="0" applyNumberFormat="1" applyFont="1" applyFill="1" applyBorder="1"/>
    <xf numFmtId="14" fontId="25" fillId="0" borderId="16" xfId="0" applyNumberFormat="1" applyFont="1" applyFill="1" applyBorder="1"/>
    <xf numFmtId="14" fontId="8" fillId="60" borderId="1" xfId="4" applyNumberFormat="1" applyFont="1" applyFill="1" applyBorder="1"/>
    <xf numFmtId="0" fontId="8" fillId="0" borderId="9" xfId="4" applyFont="1" applyBorder="1" applyAlignment="1">
      <alignment horizontal="center" vertical="center"/>
    </xf>
    <xf numFmtId="0" fontId="8" fillId="0" borderId="9" xfId="4" applyFont="1" applyBorder="1" applyAlignment="1">
      <alignment horizontal="center" vertical="center" wrapText="1"/>
    </xf>
    <xf numFmtId="14" fontId="8" fillId="0" borderId="26" xfId="4" applyNumberFormat="1" applyFont="1" applyFill="1" applyBorder="1" applyAlignment="1">
      <alignment horizontal="center"/>
    </xf>
    <xf numFmtId="0" fontId="8" fillId="60" borderId="26" xfId="4" applyNumberFormat="1" applyFont="1" applyFill="1" applyBorder="1"/>
    <xf numFmtId="14" fontId="8" fillId="0" borderId="1" xfId="4" applyNumberFormat="1" applyFont="1" applyFill="1" applyBorder="1" applyAlignment="1">
      <alignment horizontal="center"/>
    </xf>
    <xf numFmtId="0" fontId="8" fillId="0" borderId="1" xfId="4" applyNumberFormat="1" applyFont="1" applyFill="1" applyBorder="1"/>
    <xf numFmtId="1" fontId="8" fillId="0" borderId="26" xfId="4" applyNumberFormat="1" applyFont="1" applyFill="1" applyBorder="1" applyAlignment="1">
      <alignment horizontal="center"/>
    </xf>
    <xf numFmtId="16" fontId="8" fillId="0" borderId="26" xfId="4" applyNumberFormat="1" applyFont="1" applyFill="1" applyBorder="1" applyAlignment="1">
      <alignment horizontal="center"/>
    </xf>
    <xf numFmtId="1" fontId="8" fillId="0" borderId="1" xfId="4" applyNumberFormat="1" applyFont="1" applyFill="1" applyBorder="1" applyAlignment="1">
      <alignment horizontal="center"/>
    </xf>
    <xf numFmtId="16" fontId="8" fillId="0" borderId="1" xfId="4" applyNumberFormat="1" applyFont="1" applyFill="1" applyBorder="1" applyAlignment="1">
      <alignment horizontal="center"/>
    </xf>
    <xf numFmtId="0" fontId="83" fillId="0" borderId="0" xfId="4" applyFont="1" applyFill="1" applyAlignment="1"/>
    <xf numFmtId="0" fontId="9" fillId="0" borderId="0" xfId="2" applyFont="1" applyAlignment="1">
      <alignment horizontal="centerContinuous"/>
    </xf>
    <xf numFmtId="0" fontId="8" fillId="0" borderId="0" xfId="2" applyFont="1" applyAlignment="1">
      <alignment horizontal="centerContinuous"/>
    </xf>
    <xf numFmtId="0" fontId="8" fillId="0" borderId="0" xfId="2" applyFont="1" applyAlignment="1">
      <alignment horizontal="left"/>
    </xf>
    <xf numFmtId="0" fontId="8" fillId="0" borderId="0" xfId="2" applyFont="1" applyAlignment="1"/>
    <xf numFmtId="4" fontId="8" fillId="0" borderId="0" xfId="2" applyNumberFormat="1" applyFont="1" applyAlignment="1">
      <alignment horizontal="centerContinuous"/>
    </xf>
    <xf numFmtId="166" fontId="8" fillId="0" borderId="0" xfId="2" applyNumberFormat="1" applyFont="1" applyAlignment="1">
      <alignment horizontal="centerContinuous"/>
    </xf>
    <xf numFmtId="0" fontId="85" fillId="64" borderId="2" xfId="2" applyFont="1" applyFill="1" applyBorder="1" applyAlignment="1">
      <alignment horizontal="center"/>
    </xf>
    <xf numFmtId="0" fontId="85" fillId="64" borderId="3" xfId="2" applyFont="1" applyFill="1" applyBorder="1" applyAlignment="1">
      <alignment horizontal="center"/>
    </xf>
    <xf numFmtId="4" fontId="85" fillId="64" borderId="3" xfId="2" applyNumberFormat="1" applyFont="1" applyFill="1" applyBorder="1" applyAlignment="1">
      <alignment horizontal="center"/>
    </xf>
    <xf numFmtId="166" fontId="85" fillId="64" borderId="3" xfId="2" applyNumberFormat="1" applyFont="1" applyFill="1" applyBorder="1" applyAlignment="1">
      <alignment horizontal="center"/>
    </xf>
    <xf numFmtId="166" fontId="85" fillId="64" borderId="4" xfId="2" applyNumberFormat="1" applyFont="1" applyFill="1" applyBorder="1" applyAlignment="1"/>
    <xf numFmtId="0" fontId="25" fillId="0" borderId="0" xfId="0" applyFont="1" applyAlignment="1">
      <alignment horizontal="left" indent="2"/>
    </xf>
    <xf numFmtId="14" fontId="8" fillId="4" borderId="6" xfId="2" applyNumberFormat="1" applyFont="1" applyFill="1" applyBorder="1" applyAlignment="1">
      <alignment horizontal="right" indent="2"/>
    </xf>
    <xf numFmtId="0" fontId="25" fillId="0" borderId="0" xfId="0" applyFont="1" applyAlignment="1">
      <alignment horizontal="left" wrapText="1"/>
    </xf>
    <xf numFmtId="14" fontId="8" fillId="4" borderId="9" xfId="2" applyNumberFormat="1" applyFont="1" applyFill="1" applyBorder="1" applyAlignment="1">
      <alignment horizontal="right" indent="2"/>
    </xf>
    <xf numFmtId="0" fontId="8" fillId="0" borderId="0" xfId="2" applyFont="1" applyAlignment="1">
      <alignment horizontal="left" indent="3"/>
    </xf>
    <xf numFmtId="0" fontId="25" fillId="0" borderId="0" xfId="0" applyFont="1" applyAlignment="1">
      <alignment horizontal="left" indent="3"/>
    </xf>
    <xf numFmtId="0" fontId="8" fillId="0" borderId="0" xfId="2" applyFont="1" applyFill="1"/>
    <xf numFmtId="0" fontId="9" fillId="0" borderId="0" xfId="2" applyFont="1" applyFill="1"/>
    <xf numFmtId="0" fontId="25" fillId="0" borderId="0" xfId="1" applyFont="1" applyFill="1"/>
    <xf numFmtId="0" fontId="85" fillId="2" borderId="0" xfId="1" applyFont="1" applyFill="1" applyAlignment="1">
      <alignment horizontal="left"/>
    </xf>
    <xf numFmtId="0" fontId="25" fillId="0" borderId="0" xfId="1" applyFont="1" applyAlignment="1">
      <alignment horizontal="center"/>
    </xf>
    <xf numFmtId="0" fontId="26" fillId="0" borderId="0" xfId="1" applyFont="1"/>
    <xf numFmtId="0" fontId="25" fillId="0" borderId="0" xfId="1" applyFont="1" applyAlignment="1">
      <alignment horizontal="right"/>
    </xf>
    <xf numFmtId="0" fontId="26" fillId="0" borderId="0" xfId="1" applyFont="1" applyAlignment="1"/>
    <xf numFmtId="0" fontId="85" fillId="64" borderId="1" xfId="1" applyFont="1" applyFill="1" applyBorder="1" applyAlignment="1">
      <alignment horizontal="center"/>
    </xf>
    <xf numFmtId="0" fontId="85" fillId="64" borderId="1" xfId="1" applyFont="1" applyFill="1" applyBorder="1" applyAlignment="1">
      <alignment horizontal="right"/>
    </xf>
    <xf numFmtId="0" fontId="25" fillId="0" borderId="1" xfId="1" applyFont="1" applyBorder="1" applyAlignment="1">
      <alignment horizontal="center"/>
    </xf>
    <xf numFmtId="0" fontId="25" fillId="0" borderId="1" xfId="1" applyFont="1" applyBorder="1"/>
    <xf numFmtId="0" fontId="25" fillId="0" borderId="1" xfId="1" applyFont="1" applyBorder="1" applyAlignment="1">
      <alignment horizontal="right"/>
    </xf>
    <xf numFmtId="4" fontId="25" fillId="0" borderId="1" xfId="1" applyNumberFormat="1" applyFont="1" applyBorder="1" applyAlignment="1">
      <alignment horizontal="right"/>
    </xf>
    <xf numFmtId="0" fontId="8" fillId="0" borderId="0" xfId="1" applyFont="1" applyFill="1"/>
    <xf numFmtId="0" fontId="8" fillId="0" borderId="0" xfId="1" applyFont="1" applyFill="1" applyAlignment="1">
      <alignment horizontal="center"/>
    </xf>
    <xf numFmtId="0" fontId="8" fillId="0" borderId="1" xfId="1" applyFont="1" applyFill="1" applyBorder="1" applyAlignment="1">
      <alignment horizontal="center"/>
    </xf>
    <xf numFmtId="0" fontId="8" fillId="0" borderId="1" xfId="1" applyFont="1" applyFill="1" applyBorder="1"/>
    <xf numFmtId="4" fontId="8" fillId="0" borderId="1" xfId="1" applyNumberFormat="1" applyFont="1" applyFill="1" applyBorder="1" applyAlignment="1">
      <alignment horizontal="right"/>
    </xf>
    <xf numFmtId="0" fontId="25" fillId="0" borderId="0" xfId="1" applyFont="1" applyFill="1" applyBorder="1"/>
    <xf numFmtId="0" fontId="85" fillId="3" borderId="1" xfId="1" applyFont="1" applyFill="1" applyBorder="1" applyAlignment="1">
      <alignment horizontal="center"/>
    </xf>
    <xf numFmtId="0" fontId="85" fillId="3" borderId="1" xfId="1" applyFont="1" applyFill="1" applyBorder="1"/>
    <xf numFmtId="4" fontId="85" fillId="3" borderId="1" xfId="1" applyNumberFormat="1" applyFont="1" applyFill="1" applyBorder="1" applyAlignment="1">
      <alignment horizontal="right"/>
    </xf>
    <xf numFmtId="0" fontId="25" fillId="0" borderId="0" xfId="1" applyFont="1" applyFill="1" applyBorder="1" applyAlignment="1">
      <alignment horizontal="center"/>
    </xf>
    <xf numFmtId="4" fontId="25" fillId="0" borderId="0" xfId="1" applyNumberFormat="1" applyFont="1" applyFill="1" applyBorder="1" applyAlignment="1">
      <alignment horizontal="right"/>
    </xf>
    <xf numFmtId="0" fontId="25" fillId="0" borderId="0" xfId="1" applyFont="1" applyFill="1" applyBorder="1" applyAlignment="1">
      <alignment horizontal="right"/>
    </xf>
    <xf numFmtId="0" fontId="85" fillId="0" borderId="0" xfId="1" applyFont="1" applyFill="1" applyBorder="1" applyAlignment="1">
      <alignment horizontal="center"/>
    </xf>
    <xf numFmtId="0" fontId="85" fillId="0" borderId="0" xfId="1" applyFont="1" applyFill="1" applyBorder="1"/>
    <xf numFmtId="0" fontId="85" fillId="0" borderId="0" xfId="1" applyFont="1" applyFill="1" applyBorder="1" applyAlignment="1">
      <alignment horizontal="right"/>
    </xf>
    <xf numFmtId="0" fontId="8" fillId="0" borderId="0" xfId="957" applyFont="1"/>
    <xf numFmtId="0" fontId="8" fillId="0" borderId="0" xfId="957" applyFont="1" applyBorder="1"/>
    <xf numFmtId="0" fontId="8" fillId="0" borderId="0" xfId="957" applyFont="1" applyBorder="1" applyAlignment="1">
      <alignment horizontal="right"/>
    </xf>
    <xf numFmtId="0" fontId="8" fillId="0" borderId="0" xfId="957" applyFont="1" applyFill="1"/>
    <xf numFmtId="0" fontId="8" fillId="0" borderId="1" xfId="957" applyFont="1" applyFill="1" applyBorder="1"/>
    <xf numFmtId="0" fontId="25" fillId="0" borderId="0" xfId="15" applyFont="1"/>
    <xf numFmtId="14" fontId="25" fillId="0" borderId="1" xfId="15" applyNumberFormat="1" applyFont="1" applyBorder="1"/>
    <xf numFmtId="0" fontId="8" fillId="0" borderId="1" xfId="957" applyFont="1" applyBorder="1" applyAlignment="1">
      <alignment horizontal="left"/>
    </xf>
    <xf numFmtId="14" fontId="25" fillId="0" borderId="0" xfId="15" applyNumberFormat="1" applyFont="1"/>
    <xf numFmtId="3" fontId="25" fillId="0" borderId="0" xfId="15" applyNumberFormat="1" applyFont="1"/>
    <xf numFmtId="1" fontId="25" fillId="0" borderId="0" xfId="15" applyNumberFormat="1" applyFont="1"/>
    <xf numFmtId="0" fontId="8" fillId="0" borderId="0" xfId="957" applyFont="1" applyAlignment="1">
      <alignment horizontal="right" indent="1"/>
    </xf>
    <xf numFmtId="3" fontId="25" fillId="0" borderId="0" xfId="15" applyNumberFormat="1" applyFont="1" applyAlignment="1">
      <alignment horizontal="right" indent="1"/>
    </xf>
    <xf numFmtId="0" fontId="8" fillId="0" borderId="29" xfId="957" applyFont="1" applyBorder="1"/>
    <xf numFmtId="0" fontId="25" fillId="0" borderId="59" xfId="15" applyFont="1" applyBorder="1"/>
    <xf numFmtId="0" fontId="8" fillId="0" borderId="59" xfId="957" applyFont="1" applyBorder="1"/>
    <xf numFmtId="0" fontId="25" fillId="0" borderId="17" xfId="15" applyFont="1" applyBorder="1"/>
    <xf numFmtId="14" fontId="25" fillId="0" borderId="17" xfId="15" applyNumberFormat="1" applyFont="1" applyBorder="1"/>
    <xf numFmtId="3" fontId="25" fillId="0" borderId="17" xfId="15" applyNumberFormat="1" applyFont="1" applyBorder="1"/>
    <xf numFmtId="1" fontId="25" fillId="0" borderId="17" xfId="15" applyNumberFormat="1" applyFont="1" applyBorder="1"/>
    <xf numFmtId="0" fontId="86" fillId="0" borderId="0" xfId="2" applyFont="1" applyBorder="1"/>
    <xf numFmtId="0" fontId="8" fillId="60" borderId="0" xfId="957" applyFont="1" applyFill="1"/>
    <xf numFmtId="0" fontId="25" fillId="60" borderId="1" xfId="15" applyFont="1" applyFill="1" applyBorder="1" applyAlignment="1">
      <alignment horizontal="center"/>
    </xf>
    <xf numFmtId="14" fontId="25" fillId="60" borderId="0" xfId="15" applyNumberFormat="1" applyFont="1" applyFill="1"/>
    <xf numFmtId="0" fontId="25" fillId="60" borderId="0" xfId="15" applyFont="1" applyFill="1"/>
    <xf numFmtId="0" fontId="8" fillId="60" borderId="0" xfId="957" applyFont="1" applyFill="1" applyAlignment="1">
      <alignment horizontal="right" indent="1"/>
    </xf>
    <xf numFmtId="3" fontId="25" fillId="60" borderId="0" xfId="15" applyNumberFormat="1" applyFont="1" applyFill="1" applyAlignment="1">
      <alignment horizontal="right" indent="1"/>
    </xf>
    <xf numFmtId="0" fontId="9" fillId="60" borderId="38" xfId="957" applyFont="1" applyFill="1" applyBorder="1" applyAlignment="1">
      <alignment horizontal="right" indent="1"/>
    </xf>
    <xf numFmtId="3" fontId="26" fillId="60" borderId="38" xfId="15" applyNumberFormat="1" applyFont="1" applyFill="1" applyBorder="1" applyAlignment="1">
      <alignment horizontal="right" indent="1"/>
    </xf>
    <xf numFmtId="0" fontId="26" fillId="0" borderId="0" xfId="0" applyFont="1" applyBorder="1"/>
    <xf numFmtId="0" fontId="9" fillId="0" borderId="0" xfId="1" applyFont="1" applyFill="1" applyAlignment="1">
      <alignment horizontal="left"/>
    </xf>
    <xf numFmtId="0" fontId="26" fillId="0" borderId="53" xfId="1" applyFont="1" applyBorder="1" applyAlignment="1">
      <alignment horizontal="center"/>
    </xf>
    <xf numFmtId="0" fontId="9" fillId="0" borderId="54" xfId="1" applyFont="1" applyBorder="1" applyAlignment="1">
      <alignment horizontal="center"/>
    </xf>
    <xf numFmtId="0" fontId="9" fillId="0" borderId="55" xfId="1" applyFont="1" applyBorder="1" applyAlignment="1">
      <alignment horizontal="center"/>
    </xf>
    <xf numFmtId="0" fontId="26" fillId="0" borderId="56" xfId="1" applyFont="1" applyBorder="1" applyAlignment="1">
      <alignment horizontal="center"/>
    </xf>
    <xf numFmtId="0" fontId="26" fillId="0" borderId="57" xfId="1" applyFont="1" applyBorder="1" applyAlignment="1">
      <alignment horizontal="center"/>
    </xf>
    <xf numFmtId="0" fontId="26" fillId="0" borderId="58" xfId="1" applyFont="1" applyBorder="1" applyAlignment="1">
      <alignment horizontal="center"/>
    </xf>
    <xf numFmtId="0" fontId="25" fillId="0" borderId="38" xfId="1" applyFont="1" applyBorder="1"/>
    <xf numFmtId="0" fontId="25" fillId="0" borderId="32" xfId="1" applyFont="1" applyBorder="1"/>
    <xf numFmtId="0" fontId="25" fillId="0" borderId="39" xfId="1" applyFont="1" applyBorder="1"/>
    <xf numFmtId="3" fontId="25" fillId="0" borderId="44" xfId="1" applyNumberFormat="1" applyFont="1" applyBorder="1"/>
    <xf numFmtId="3" fontId="25" fillId="0" borderId="38" xfId="1" applyNumberFormat="1" applyFont="1" applyBorder="1"/>
    <xf numFmtId="3" fontId="25" fillId="0" borderId="50" xfId="1" applyNumberFormat="1" applyFont="1" applyBorder="1"/>
    <xf numFmtId="0" fontId="26" fillId="0" borderId="0" xfId="1" applyFont="1" applyAlignment="1">
      <alignment horizontal="right"/>
    </xf>
    <xf numFmtId="0" fontId="25" fillId="60" borderId="0" xfId="1" applyFont="1" applyFill="1"/>
    <xf numFmtId="3" fontId="25" fillId="60" borderId="48" xfId="1" applyNumberFormat="1" applyFont="1" applyFill="1" applyBorder="1"/>
    <xf numFmtId="3" fontId="25" fillId="60" borderId="51" xfId="1" applyNumberFormat="1" applyFont="1" applyFill="1" applyBorder="1"/>
    <xf numFmtId="0" fontId="25" fillId="60" borderId="32" xfId="1" applyFont="1" applyFill="1" applyBorder="1"/>
    <xf numFmtId="0" fontId="8" fillId="0" borderId="127" xfId="4" applyFont="1" applyBorder="1"/>
    <xf numFmtId="0" fontId="8" fillId="0" borderId="128" xfId="4" applyFont="1" applyBorder="1"/>
    <xf numFmtId="0" fontId="8" fillId="0" borderId="129" xfId="4" applyFont="1" applyBorder="1" applyAlignment="1">
      <alignment wrapText="1"/>
    </xf>
    <xf numFmtId="0" fontId="8" fillId="0" borderId="130" xfId="4" applyFont="1" applyBorder="1" applyAlignment="1">
      <alignment horizontal="left"/>
    </xf>
    <xf numFmtId="0" fontId="8" fillId="0" borderId="104" xfId="4" applyFont="1" applyBorder="1" applyAlignment="1">
      <alignment horizontal="left"/>
    </xf>
    <xf numFmtId="0" fontId="8" fillId="0" borderId="131" xfId="4" applyFont="1" applyBorder="1"/>
    <xf numFmtId="0" fontId="18" fillId="0" borderId="130" xfId="4" applyFont="1" applyBorder="1" applyAlignment="1">
      <alignment horizontal="justify"/>
    </xf>
    <xf numFmtId="0" fontId="18" fillId="0" borderId="104" xfId="4" applyFont="1" applyBorder="1" applyAlignment="1">
      <alignment horizontal="justify"/>
    </xf>
    <xf numFmtId="0" fontId="8" fillId="0" borderId="131" xfId="4" applyFont="1" applyBorder="1" applyAlignment="1">
      <alignment wrapText="1"/>
    </xf>
    <xf numFmtId="0" fontId="18" fillId="0" borderId="132" xfId="4" applyFont="1" applyBorder="1" applyAlignment="1">
      <alignment horizontal="justify"/>
    </xf>
    <xf numFmtId="0" fontId="18" fillId="0" borderId="133" xfId="4" applyFont="1" applyBorder="1" applyAlignment="1">
      <alignment horizontal="justify"/>
    </xf>
    <xf numFmtId="0" fontId="8" fillId="0" borderId="134" xfId="4" applyFont="1" applyBorder="1"/>
    <xf numFmtId="0" fontId="18" fillId="0" borderId="0" xfId="4" applyFont="1" applyAlignment="1">
      <alignment horizontal="justify"/>
    </xf>
    <xf numFmtId="0" fontId="8" fillId="60" borderId="0" xfId="2" applyFont="1" applyFill="1"/>
    <xf numFmtId="0" fontId="8" fillId="0" borderId="0" xfId="2" applyFont="1" applyFill="1" applyBorder="1" applyAlignment="1">
      <alignment horizontal="center"/>
    </xf>
    <xf numFmtId="0" fontId="8" fillId="0" borderId="0" xfId="2" applyFont="1" applyAlignment="1">
      <alignment horizontal="right"/>
    </xf>
    <xf numFmtId="0" fontId="26" fillId="0" borderId="0" xfId="2" applyFont="1"/>
    <xf numFmtId="0" fontId="87" fillId="0" borderId="0" xfId="2" applyFont="1" applyBorder="1" applyAlignment="1">
      <alignment horizontal="center"/>
    </xf>
    <xf numFmtId="0" fontId="25" fillId="0" borderId="25" xfId="15" applyFont="1" applyBorder="1"/>
    <xf numFmtId="0" fontId="25" fillId="0" borderId="29" xfId="15" applyFont="1" applyBorder="1"/>
    <xf numFmtId="14" fontId="25" fillId="0" borderId="29" xfId="15" applyNumberFormat="1" applyFont="1" applyBorder="1"/>
    <xf numFmtId="0" fontId="25" fillId="0" borderId="33" xfId="15" applyFont="1" applyBorder="1"/>
    <xf numFmtId="0" fontId="25" fillId="0" borderId="0" xfId="15" applyFont="1" applyBorder="1"/>
    <xf numFmtId="14" fontId="25" fillId="0" borderId="0" xfId="15" applyNumberFormat="1" applyFont="1" applyBorder="1"/>
    <xf numFmtId="0" fontId="25" fillId="0" borderId="16" xfId="15" applyFont="1" applyBorder="1"/>
    <xf numFmtId="0" fontId="83" fillId="0" borderId="125" xfId="0" applyFont="1" applyBorder="1" applyAlignment="1">
      <alignment horizontal="left"/>
    </xf>
    <xf numFmtId="44" fontId="25" fillId="0" borderId="17" xfId="0" applyNumberFormat="1" applyFont="1" applyBorder="1"/>
    <xf numFmtId="44" fontId="25" fillId="0" borderId="0" xfId="0" applyNumberFormat="1" applyFont="1"/>
    <xf numFmtId="0" fontId="26" fillId="0" borderId="0" xfId="0" applyFont="1" applyAlignment="1">
      <alignment horizontal="right"/>
    </xf>
    <xf numFmtId="0" fontId="25" fillId="60" borderId="17" xfId="0" applyFont="1" applyFill="1" applyBorder="1"/>
    <xf numFmtId="0" fontId="25" fillId="60" borderId="24" xfId="15" applyFont="1" applyFill="1" applyBorder="1" applyAlignment="1">
      <alignment horizontal="center"/>
    </xf>
    <xf numFmtId="14" fontId="25" fillId="0" borderId="24" xfId="15" applyNumberFormat="1" applyFont="1" applyBorder="1"/>
    <xf numFmtId="3" fontId="25" fillId="0" borderId="0" xfId="15" applyNumberFormat="1" applyFont="1" applyBorder="1"/>
    <xf numFmtId="1" fontId="25" fillId="0" borderId="0" xfId="15" applyNumberFormat="1" applyFont="1" applyBorder="1"/>
    <xf numFmtId="0" fontId="25" fillId="60" borderId="0" xfId="15" applyFont="1" applyFill="1" applyBorder="1" applyAlignment="1">
      <alignment horizontal="center"/>
    </xf>
    <xf numFmtId="3" fontId="25" fillId="60" borderId="0" xfId="15" applyNumberFormat="1" applyFont="1" applyFill="1" applyBorder="1"/>
    <xf numFmtId="0" fontId="25" fillId="4" borderId="0" xfId="15" applyFont="1" applyFill="1" applyBorder="1" applyAlignment="1">
      <alignment horizontal="center"/>
    </xf>
    <xf numFmtId="0" fontId="25" fillId="60" borderId="34" xfId="15" applyFont="1" applyFill="1" applyBorder="1" applyAlignment="1">
      <alignment horizontal="center"/>
    </xf>
    <xf numFmtId="0" fontId="25" fillId="0" borderId="0" xfId="15" applyFont="1" applyBorder="1" applyAlignment="1">
      <alignment horizontal="center"/>
    </xf>
    <xf numFmtId="0" fontId="25" fillId="0" borderId="34" xfId="15" applyFont="1" applyBorder="1" applyAlignment="1">
      <alignment horizontal="center"/>
    </xf>
    <xf numFmtId="3" fontId="25" fillId="0" borderId="59" xfId="15" applyNumberFormat="1" applyFont="1" applyBorder="1" applyAlignment="1">
      <alignment horizontal="right" indent="1"/>
    </xf>
    <xf numFmtId="3" fontId="25" fillId="60" borderId="0" xfId="15" applyNumberFormat="1" applyFont="1" applyFill="1"/>
    <xf numFmtId="0" fontId="25" fillId="0" borderId="17" xfId="15" applyFont="1" applyBorder="1" applyAlignment="1">
      <alignment horizontal="center"/>
    </xf>
    <xf numFmtId="0" fontId="25" fillId="0" borderId="23" xfId="15" applyFont="1" applyBorder="1" applyAlignment="1">
      <alignment horizontal="center"/>
    </xf>
    <xf numFmtId="0" fontId="85" fillId="0" borderId="0" xfId="15" applyFont="1" applyFill="1" applyAlignment="1">
      <alignment horizontal="center" vertical="center" wrapText="1"/>
    </xf>
    <xf numFmtId="0" fontId="25" fillId="60" borderId="0" xfId="15" applyFont="1" applyFill="1" applyAlignment="1">
      <alignment horizontal="center"/>
    </xf>
    <xf numFmtId="0" fontId="25" fillId="4" borderId="0" xfId="15" applyFont="1" applyFill="1" applyAlignment="1">
      <alignment horizontal="center"/>
    </xf>
    <xf numFmtId="0" fontId="25" fillId="0" borderId="0" xfId="15" applyFont="1" applyAlignment="1">
      <alignment horizontal="center"/>
    </xf>
    <xf numFmtId="16" fontId="25" fillId="0" borderId="0" xfId="15" applyNumberFormat="1" applyFont="1"/>
    <xf numFmtId="0" fontId="85" fillId="64" borderId="8" xfId="2" applyFont="1" applyFill="1" applyBorder="1" applyAlignment="1">
      <alignment horizontal="center"/>
    </xf>
    <xf numFmtId="0" fontId="85" fillId="64" borderId="9" xfId="2" applyFont="1" applyFill="1" applyBorder="1" applyAlignment="1">
      <alignment horizontal="center"/>
    </xf>
    <xf numFmtId="4" fontId="85" fillId="64" borderId="9" xfId="2" applyNumberFormat="1" applyFont="1" applyFill="1" applyBorder="1" applyAlignment="1">
      <alignment horizontal="center"/>
    </xf>
    <xf numFmtId="166" fontId="85" fillId="64" borderId="9" xfId="2" applyNumberFormat="1" applyFont="1" applyFill="1" applyBorder="1" applyAlignment="1">
      <alignment horizontal="center"/>
    </xf>
    <xf numFmtId="166" fontId="85" fillId="64" borderId="10" xfId="2" applyNumberFormat="1" applyFont="1" applyFill="1" applyBorder="1" applyAlignment="1"/>
    <xf numFmtId="0" fontId="9" fillId="0" borderId="1" xfId="4" applyFont="1" applyBorder="1"/>
    <xf numFmtId="0" fontId="9" fillId="0" borderId="1" xfId="4" applyFont="1" applyBorder="1" applyAlignment="1">
      <alignment horizontal="right"/>
    </xf>
    <xf numFmtId="0" fontId="9" fillId="0" borderId="38" xfId="4" applyFont="1" applyBorder="1" applyAlignment="1">
      <alignment horizontal="center" vertical="center"/>
    </xf>
    <xf numFmtId="0" fontId="9" fillId="0" borderId="38" xfId="4" applyFont="1" applyBorder="1" applyAlignment="1">
      <alignment horizontal="center" vertical="center" wrapText="1"/>
    </xf>
    <xf numFmtId="0" fontId="8" fillId="0" borderId="59" xfId="4" applyFont="1" applyBorder="1"/>
    <xf numFmtId="44" fontId="8" fillId="0" borderId="59" xfId="6" applyFont="1" applyBorder="1"/>
    <xf numFmtId="0" fontId="8" fillId="0" borderId="0" xfId="4" applyFont="1" applyAlignment="1">
      <alignment horizontal="right"/>
    </xf>
    <xf numFmtId="9" fontId="8" fillId="0" borderId="0" xfId="4" applyNumberFormat="1" applyFont="1" applyBorder="1"/>
    <xf numFmtId="0" fontId="8" fillId="0" borderId="35" xfId="4" applyFont="1" applyBorder="1"/>
    <xf numFmtId="0" fontId="8" fillId="0" borderId="32" xfId="4" applyFont="1" applyBorder="1"/>
    <xf numFmtId="0" fontId="8" fillId="0" borderId="36" xfId="4" applyFont="1" applyBorder="1"/>
    <xf numFmtId="0" fontId="8" fillId="0" borderId="37" xfId="4" applyFont="1" applyBorder="1"/>
    <xf numFmtId="0" fontId="8" fillId="0" borderId="23" xfId="4" applyFont="1" applyBorder="1" applyAlignment="1">
      <alignment horizontal="center"/>
    </xf>
    <xf numFmtId="0" fontId="8" fillId="0" borderId="26" xfId="4" applyFont="1" applyBorder="1" applyAlignment="1">
      <alignment horizontal="center"/>
    </xf>
    <xf numFmtId="190" fontId="8" fillId="0" borderId="0" xfId="4" applyNumberFormat="1" applyFont="1" applyAlignment="1">
      <alignment horizontal="left"/>
    </xf>
    <xf numFmtId="0" fontId="8" fillId="0" borderId="1" xfId="4" applyFont="1" applyBorder="1" applyAlignment="1">
      <alignment horizontal="right"/>
    </xf>
    <xf numFmtId="44" fontId="8" fillId="60" borderId="1" xfId="6" applyFont="1" applyFill="1" applyBorder="1"/>
    <xf numFmtId="0" fontId="19" fillId="0" borderId="0" xfId="4" applyFont="1" applyBorder="1"/>
    <xf numFmtId="0" fontId="8" fillId="0" borderId="0" xfId="4" applyFont="1" applyAlignment="1">
      <alignment horizontal="justify" vertical="top"/>
    </xf>
    <xf numFmtId="0" fontId="87" fillId="0" borderId="0" xfId="4" applyFont="1"/>
    <xf numFmtId="0" fontId="10" fillId="0" borderId="0" xfId="4" applyFont="1"/>
    <xf numFmtId="0" fontId="8" fillId="0" borderId="79" xfId="4" applyFont="1" applyBorder="1"/>
    <xf numFmtId="0" fontId="19" fillId="0" borderId="86" xfId="4" applyFont="1" applyBorder="1" applyAlignment="1">
      <alignment horizontal="right" indent="1"/>
    </xf>
    <xf numFmtId="0" fontId="19" fillId="0" borderId="73" xfId="4" applyFont="1" applyBorder="1" applyAlignment="1">
      <alignment horizontal="right" indent="1"/>
    </xf>
    <xf numFmtId="0" fontId="19" fillId="0" borderId="87" xfId="4" applyFont="1" applyBorder="1" applyAlignment="1">
      <alignment horizontal="right" indent="1"/>
    </xf>
    <xf numFmtId="0" fontId="9" fillId="0" borderId="80" xfId="4" applyFont="1" applyBorder="1" applyAlignment="1">
      <alignment horizontal="center"/>
    </xf>
    <xf numFmtId="0" fontId="8" fillId="0" borderId="81" xfId="4" applyFont="1" applyBorder="1"/>
    <xf numFmtId="0" fontId="19" fillId="0" borderId="23" xfId="4" applyFont="1" applyBorder="1" applyAlignment="1">
      <alignment horizontal="right" indent="2"/>
    </xf>
    <xf numFmtId="0" fontId="8" fillId="0" borderId="26" xfId="4" applyFont="1" applyBorder="1" applyAlignment="1">
      <alignment horizontal="right" vertical="top" indent="2"/>
    </xf>
    <xf numFmtId="0" fontId="19" fillId="0" borderId="26" xfId="4" applyFont="1" applyBorder="1" applyAlignment="1">
      <alignment horizontal="right" indent="2"/>
    </xf>
    <xf numFmtId="0" fontId="8" fillId="0" borderId="27" xfId="4" applyFont="1" applyBorder="1" applyAlignment="1">
      <alignment horizontal="right" vertical="top" indent="2"/>
    </xf>
    <xf numFmtId="0" fontId="9" fillId="0" borderId="82" xfId="4" applyFont="1" applyBorder="1" applyAlignment="1">
      <alignment horizontal="right" indent="1"/>
    </xf>
    <xf numFmtId="0" fontId="8" fillId="0" borderId="0" xfId="4" applyFont="1" applyBorder="1" applyAlignment="1">
      <alignment horizontal="center"/>
    </xf>
    <xf numFmtId="0" fontId="19" fillId="0" borderId="31" xfId="4" applyFont="1" applyBorder="1" applyAlignment="1">
      <alignment horizontal="right" indent="2"/>
    </xf>
    <xf numFmtId="0" fontId="8" fillId="0" borderId="1" xfId="4" applyFont="1" applyBorder="1" applyAlignment="1">
      <alignment horizontal="right" vertical="top" indent="2"/>
    </xf>
    <xf numFmtId="0" fontId="19" fillId="0" borderId="1" xfId="4" applyFont="1" applyBorder="1" applyAlignment="1">
      <alignment horizontal="right" indent="2"/>
    </xf>
    <xf numFmtId="0" fontId="8" fillId="0" borderId="28" xfId="4" applyFont="1" applyBorder="1" applyAlignment="1">
      <alignment horizontal="right" vertical="top" indent="2"/>
    </xf>
    <xf numFmtId="0" fontId="8" fillId="0" borderId="83" xfId="4" applyFont="1" applyBorder="1"/>
    <xf numFmtId="0" fontId="19" fillId="0" borderId="41" xfId="4" applyFont="1" applyBorder="1" applyAlignment="1">
      <alignment horizontal="right" indent="2"/>
    </xf>
    <xf numFmtId="0" fontId="8" fillId="0" borderId="9" xfId="4" applyFont="1" applyBorder="1" applyAlignment="1">
      <alignment horizontal="right" vertical="top" indent="2"/>
    </xf>
    <xf numFmtId="0" fontId="19" fillId="0" borderId="9" xfId="4" applyFont="1" applyBorder="1" applyAlignment="1">
      <alignment horizontal="right" indent="2"/>
    </xf>
    <xf numFmtId="0" fontId="8" fillId="0" borderId="10" xfId="4" applyFont="1" applyBorder="1" applyAlignment="1">
      <alignment horizontal="right" vertical="top" indent="2"/>
    </xf>
    <xf numFmtId="0" fontId="9" fillId="0" borderId="40" xfId="4" applyFont="1" applyBorder="1" applyAlignment="1">
      <alignment horizontal="right" indent="1"/>
    </xf>
    <xf numFmtId="0" fontId="9" fillId="0" borderId="84" xfId="4" applyFont="1" applyBorder="1"/>
    <xf numFmtId="0" fontId="10" fillId="0" borderId="88" xfId="4" applyFont="1" applyBorder="1" applyAlignment="1">
      <alignment horizontal="right" indent="2"/>
    </xf>
    <xf numFmtId="0" fontId="10" fillId="0" borderId="89" xfId="4" applyFont="1" applyBorder="1" applyAlignment="1">
      <alignment horizontal="right" indent="2"/>
    </xf>
    <xf numFmtId="0" fontId="10" fillId="0" borderId="90" xfId="4" applyFont="1" applyBorder="1" applyAlignment="1">
      <alignment horizontal="right" indent="2"/>
    </xf>
    <xf numFmtId="0" fontId="10" fillId="0" borderId="85" xfId="4" applyFont="1" applyBorder="1" applyAlignment="1">
      <alignment horizontal="right" indent="1"/>
    </xf>
    <xf numFmtId="0" fontId="8" fillId="0" borderId="1" xfId="4" applyFont="1" applyFill="1" applyBorder="1"/>
    <xf numFmtId="0" fontId="8" fillId="0" borderId="1" xfId="4" applyFont="1" applyFill="1" applyBorder="1" applyAlignment="1">
      <alignment horizontal="justify" vertical="top"/>
    </xf>
    <xf numFmtId="0" fontId="8" fillId="60" borderId="16" xfId="4" applyFont="1" applyFill="1" applyBorder="1"/>
    <xf numFmtId="0" fontId="9" fillId="0" borderId="0" xfId="4" applyFont="1" applyAlignment="1">
      <alignment vertical="center"/>
    </xf>
    <xf numFmtId="14" fontId="8" fillId="60" borderId="0" xfId="4" applyNumberFormat="1" applyFont="1" applyFill="1"/>
    <xf numFmtId="0" fontId="8" fillId="0" borderId="0" xfId="4" quotePrefix="1" applyFont="1"/>
    <xf numFmtId="0" fontId="9" fillId="0" borderId="127" xfId="2" applyFont="1" applyBorder="1" applyAlignment="1">
      <alignment horizontal="center"/>
    </xf>
    <xf numFmtId="0" fontId="9" fillId="0" borderId="128" xfId="2" applyFont="1" applyBorder="1" applyAlignment="1">
      <alignment horizontal="center"/>
    </xf>
    <xf numFmtId="0" fontId="86" fillId="0" borderId="130" xfId="2" applyFont="1" applyBorder="1"/>
    <xf numFmtId="0" fontId="86" fillId="0" borderId="104" xfId="2" applyFont="1" applyBorder="1"/>
    <xf numFmtId="0" fontId="86" fillId="0" borderId="132" xfId="2" applyFont="1" applyBorder="1"/>
    <xf numFmtId="0" fontId="86" fillId="0" borderId="133" xfId="2" applyFont="1" applyBorder="1"/>
    <xf numFmtId="3" fontId="25" fillId="0" borderId="29" xfId="15" applyNumberFormat="1" applyFont="1" applyBorder="1"/>
    <xf numFmtId="1" fontId="25" fillId="0" borderId="29" xfId="15" applyNumberFormat="1" applyFont="1" applyBorder="1"/>
    <xf numFmtId="14" fontId="25" fillId="0" borderId="34" xfId="15" applyNumberFormat="1" applyFont="1" applyBorder="1"/>
    <xf numFmtId="14" fontId="25" fillId="0" borderId="23" xfId="15" applyNumberFormat="1" applyFont="1" applyBorder="1"/>
    <xf numFmtId="0" fontId="25" fillId="0" borderId="0" xfId="0" applyFont="1" applyAlignment="1">
      <alignment horizontal="left" indent="1"/>
    </xf>
    <xf numFmtId="0" fontId="82" fillId="58" borderId="0" xfId="957" applyFont="1" applyFill="1" applyBorder="1" applyAlignment="1">
      <alignment horizontal="right" vertical="center" wrapText="1"/>
    </xf>
    <xf numFmtId="0" fontId="88" fillId="58" borderId="0" xfId="957" applyFont="1" applyFill="1" applyBorder="1" applyAlignment="1">
      <alignment vertical="center"/>
    </xf>
    <xf numFmtId="14" fontId="25" fillId="0" borderId="0" xfId="0" applyNumberFormat="1" applyFont="1"/>
    <xf numFmtId="0" fontId="8" fillId="0" borderId="0" xfId="4" applyFont="1" applyAlignment="1">
      <alignment horizontal="left" indent="1"/>
    </xf>
    <xf numFmtId="0" fontId="6" fillId="0" borderId="0" xfId="26808" applyNumberFormat="1"/>
    <xf numFmtId="0" fontId="6" fillId="0" borderId="0" xfId="26808"/>
    <xf numFmtId="0" fontId="6" fillId="0" borderId="95" xfId="26808" applyBorder="1" applyAlignment="1">
      <alignment horizontal="right"/>
    </xf>
    <xf numFmtId="0" fontId="6" fillId="0" borderId="95" xfId="26808" applyBorder="1"/>
    <xf numFmtId="0" fontId="15" fillId="0" borderId="95" xfId="26808" applyFont="1" applyBorder="1"/>
    <xf numFmtId="0" fontId="89" fillId="0" borderId="0" xfId="26808" applyFont="1" applyAlignment="1">
      <alignment horizontal="left"/>
    </xf>
    <xf numFmtId="0" fontId="6" fillId="0" borderId="0" xfId="26808" applyAlignment="1">
      <alignment horizontal="left" indent="1"/>
    </xf>
    <xf numFmtId="0" fontId="9" fillId="0" borderId="0" xfId="26808" applyFont="1"/>
    <xf numFmtId="0" fontId="18" fillId="0" borderId="140" xfId="26808" applyNumberFormat="1" applyFont="1" applyFill="1" applyBorder="1" applyAlignment="1">
      <alignment vertical="top" wrapText="1"/>
    </xf>
    <xf numFmtId="0" fontId="18" fillId="0" borderId="31" xfId="26808" applyNumberFormat="1" applyFont="1" applyFill="1" applyBorder="1" applyAlignment="1">
      <alignment vertical="top" wrapText="1"/>
    </xf>
    <xf numFmtId="0" fontId="18" fillId="0" borderId="1" xfId="26808" applyNumberFormat="1" applyFont="1" applyFill="1" applyBorder="1" applyAlignment="1">
      <alignment horizontal="right" vertical="top" wrapText="1"/>
    </xf>
    <xf numFmtId="0" fontId="18" fillId="0" borderId="1" xfId="26808" applyNumberFormat="1" applyFont="1" applyFill="1" applyBorder="1" applyAlignment="1">
      <alignment vertical="top" wrapText="1"/>
    </xf>
    <xf numFmtId="0" fontId="6" fillId="0" borderId="1" xfId="26808" applyBorder="1"/>
    <xf numFmtId="0" fontId="5" fillId="0" borderId="0" xfId="26808" applyFont="1"/>
    <xf numFmtId="0" fontId="4" fillId="0" borderId="0" xfId="26808" applyFont="1"/>
    <xf numFmtId="0" fontId="89" fillId="0" borderId="0" xfId="26808" applyFont="1"/>
    <xf numFmtId="0" fontId="89" fillId="0" borderId="11" xfId="26808" applyFont="1" applyBorder="1" applyAlignment="1">
      <alignment horizontal="center" vertical="center"/>
    </xf>
    <xf numFmtId="0" fontId="89" fillId="0" borderId="12" xfId="26808" applyFont="1" applyBorder="1" applyAlignment="1">
      <alignment horizontal="center" vertical="center"/>
    </xf>
    <xf numFmtId="0" fontId="89" fillId="0" borderId="12" xfId="26808" applyFont="1" applyBorder="1" applyAlignment="1">
      <alignment horizontal="center" vertical="center" wrapText="1"/>
    </xf>
    <xf numFmtId="0" fontId="89" fillId="0" borderId="15" xfId="26808" applyFont="1" applyBorder="1" applyAlignment="1">
      <alignment horizontal="center" vertical="center" wrapText="1"/>
    </xf>
    <xf numFmtId="0" fontId="4" fillId="0" borderId="91" xfId="26808" applyFont="1" applyBorder="1" applyAlignment="1">
      <alignment horizontal="center"/>
    </xf>
    <xf numFmtId="0" fontId="6" fillId="0" borderId="92" xfId="26808" applyBorder="1" applyAlignment="1">
      <alignment horizontal="right" indent="1"/>
    </xf>
    <xf numFmtId="44" fontId="6" fillId="0" borderId="92" xfId="6" applyFont="1" applyBorder="1" applyAlignment="1">
      <alignment horizontal="right" indent="1"/>
    </xf>
    <xf numFmtId="0" fontId="6" fillId="0" borderId="92" xfId="26808" applyBorder="1"/>
    <xf numFmtId="0" fontId="6" fillId="0" borderId="93" xfId="26808" applyBorder="1"/>
    <xf numFmtId="0" fontId="4" fillId="0" borderId="13" xfId="26808" applyFont="1" applyBorder="1" applyAlignment="1">
      <alignment horizontal="center"/>
    </xf>
    <xf numFmtId="0" fontId="6" fillId="0" borderId="0" xfId="26808" applyBorder="1" applyAlignment="1">
      <alignment horizontal="right" indent="1"/>
    </xf>
    <xf numFmtId="44" fontId="6" fillId="0" borderId="0" xfId="6" applyFont="1" applyBorder="1" applyAlignment="1">
      <alignment horizontal="right" indent="1"/>
    </xf>
    <xf numFmtId="0" fontId="6" fillId="0" borderId="0" xfId="26808" applyBorder="1"/>
    <xf numFmtId="0" fontId="6" fillId="0" borderId="42" xfId="26808" applyBorder="1"/>
    <xf numFmtId="0" fontId="4" fillId="0" borderId="94" xfId="26808" applyFont="1" applyBorder="1" applyAlignment="1">
      <alignment horizontal="center"/>
    </xf>
    <xf numFmtId="0" fontId="6" fillId="0" borderId="95" xfId="26808" applyBorder="1" applyAlignment="1">
      <alignment horizontal="right" indent="1"/>
    </xf>
    <xf numFmtId="44" fontId="6" fillId="0" borderId="95" xfId="6" applyFont="1" applyBorder="1" applyAlignment="1">
      <alignment horizontal="right" indent="1"/>
    </xf>
    <xf numFmtId="0" fontId="6" fillId="0" borderId="96" xfId="26808" applyBorder="1"/>
    <xf numFmtId="0" fontId="89" fillId="0" borderId="11" xfId="26808" applyFont="1" applyBorder="1" applyAlignment="1">
      <alignment horizontal="center"/>
    </xf>
    <xf numFmtId="9" fontId="89" fillId="0" borderId="12" xfId="26808" applyNumberFormat="1" applyFont="1" applyBorder="1"/>
    <xf numFmtId="0" fontId="91" fillId="0" borderId="0" xfId="26808" applyFont="1" applyAlignment="1">
      <alignment horizontal="right"/>
    </xf>
    <xf numFmtId="9" fontId="91" fillId="0" borderId="0" xfId="26808" applyNumberFormat="1" applyFont="1" applyAlignment="1">
      <alignment horizontal="left"/>
    </xf>
    <xf numFmtId="44" fontId="6" fillId="0" borderId="0" xfId="6" applyFont="1" applyBorder="1"/>
    <xf numFmtId="44" fontId="6" fillId="0" borderId="42" xfId="6" applyFont="1" applyBorder="1"/>
    <xf numFmtId="44" fontId="6" fillId="0" borderId="95" xfId="6" applyFont="1" applyBorder="1"/>
    <xf numFmtId="44" fontId="6" fillId="0" borderId="96" xfId="6" applyFont="1" applyBorder="1"/>
    <xf numFmtId="44" fontId="6" fillId="0" borderId="92" xfId="6" applyFont="1" applyBorder="1"/>
    <xf numFmtId="44" fontId="6" fillId="0" borderId="93" xfId="6" applyFont="1" applyBorder="1"/>
    <xf numFmtId="0" fontId="89" fillId="0" borderId="12" xfId="26808" applyFont="1" applyBorder="1" applyAlignment="1">
      <alignment horizontal="right" indent="1"/>
    </xf>
    <xf numFmtId="44" fontId="89" fillId="0" borderId="12" xfId="26808" applyNumberFormat="1" applyFont="1" applyBorder="1" applyAlignment="1">
      <alignment horizontal="right" indent="1"/>
    </xf>
    <xf numFmtId="44" fontId="89" fillId="0" borderId="15" xfId="26808" applyNumberFormat="1" applyFont="1" applyBorder="1"/>
    <xf numFmtId="0" fontId="6" fillId="0" borderId="91" xfId="26808" applyBorder="1"/>
    <xf numFmtId="0" fontId="6" fillId="0" borderId="13" xfId="26808" applyBorder="1"/>
    <xf numFmtId="0" fontId="6" fillId="0" borderId="94" xfId="26808" applyBorder="1"/>
    <xf numFmtId="0" fontId="4" fillId="0" borderId="0" xfId="26808" quotePrefix="1" applyFont="1"/>
    <xf numFmtId="0" fontId="85" fillId="64" borderId="20" xfId="4" applyFont="1" applyFill="1" applyBorder="1" applyAlignment="1">
      <alignment horizontal="center"/>
    </xf>
    <xf numFmtId="0" fontId="3" fillId="0" borderId="0" xfId="26808" applyFont="1"/>
    <xf numFmtId="0" fontId="89" fillId="0" borderId="0" xfId="26808" applyFont="1" applyAlignment="1">
      <alignment horizontal="center" vertical="center" wrapText="1"/>
    </xf>
    <xf numFmtId="0" fontId="3" fillId="0" borderId="0" xfId="26808" applyFont="1" applyBorder="1"/>
    <xf numFmtId="0" fontId="3" fillId="0" borderId="0" xfId="26808" applyFont="1" applyAlignment="1">
      <alignment horizontal="left" indent="1"/>
    </xf>
    <xf numFmtId="0" fontId="89" fillId="0" borderId="0" xfId="26808" applyFont="1" applyAlignment="1"/>
    <xf numFmtId="0" fontId="3" fillId="0" borderId="0" xfId="26808" applyFont="1" applyBorder="1" applyAlignment="1">
      <alignment wrapText="1"/>
    </xf>
    <xf numFmtId="0" fontId="3" fillId="0" borderId="0" xfId="26808" applyFont="1" applyBorder="1" applyAlignment="1"/>
    <xf numFmtId="16" fontId="6" fillId="0" borderId="0" xfId="26808" applyNumberFormat="1"/>
    <xf numFmtId="0" fontId="93" fillId="0" borderId="0" xfId="26808" applyFont="1"/>
    <xf numFmtId="0" fontId="94" fillId="0" borderId="0" xfId="26809"/>
    <xf numFmtId="0" fontId="91" fillId="0" borderId="1" xfId="26809" applyFont="1" applyBorder="1" applyAlignment="1">
      <alignment horizontal="center"/>
    </xf>
    <xf numFmtId="0" fontId="91" fillId="0" borderId="1" xfId="26809" applyFont="1" applyBorder="1"/>
    <xf numFmtId="0" fontId="91" fillId="0" borderId="0" xfId="26809" applyFont="1" applyFill="1" applyBorder="1"/>
    <xf numFmtId="0" fontId="2" fillId="0" borderId="0" xfId="26811"/>
    <xf numFmtId="0" fontId="89" fillId="0" borderId="91" xfId="26811" applyFont="1" applyBorder="1" applyAlignment="1">
      <alignment horizontal="center" vertical="center"/>
    </xf>
    <xf numFmtId="0" fontId="89" fillId="0" borderId="92" xfId="26811" applyFont="1" applyBorder="1" applyAlignment="1">
      <alignment horizontal="center" vertical="center"/>
    </xf>
    <xf numFmtId="0" fontId="89" fillId="0" borderId="93" xfId="26811" applyFont="1" applyBorder="1" applyAlignment="1">
      <alignment horizontal="center" vertical="center"/>
    </xf>
    <xf numFmtId="0" fontId="2" fillId="0" borderId="91" xfId="26811" applyBorder="1" applyAlignment="1">
      <alignment horizontal="left" indent="1"/>
    </xf>
    <xf numFmtId="0" fontId="2" fillId="0" borderId="92" xfId="26811" applyBorder="1" applyAlignment="1">
      <alignment horizontal="right" indent="1"/>
    </xf>
    <xf numFmtId="44" fontId="0" fillId="0" borderId="93" xfId="26812" applyFont="1" applyBorder="1"/>
    <xf numFmtId="0" fontId="2" fillId="0" borderId="13" xfId="26811" applyBorder="1" applyAlignment="1">
      <alignment horizontal="left" indent="1"/>
    </xf>
    <xf numFmtId="0" fontId="2" fillId="0" borderId="0" xfId="26811" applyBorder="1" applyAlignment="1">
      <alignment horizontal="right" indent="1"/>
    </xf>
    <xf numFmtId="44" fontId="0" fillId="0" borderId="42" xfId="26812" applyFont="1" applyBorder="1"/>
    <xf numFmtId="0" fontId="2" fillId="0" borderId="0" xfId="26811" applyFill="1" applyBorder="1" applyAlignment="1">
      <alignment horizontal="right" indent="1"/>
    </xf>
    <xf numFmtId="0" fontId="2" fillId="0" borderId="94" xfId="26811" applyBorder="1" applyAlignment="1">
      <alignment horizontal="left" indent="1"/>
    </xf>
    <xf numFmtId="0" fontId="2" fillId="0" borderId="95" xfId="26811" applyBorder="1" applyAlignment="1">
      <alignment horizontal="right" indent="1"/>
    </xf>
    <xf numFmtId="44" fontId="0" fillId="0" borderId="96" xfId="26812" applyFont="1" applyBorder="1"/>
    <xf numFmtId="0" fontId="89" fillId="0" borderId="94" xfId="26811" applyFont="1" applyBorder="1" applyAlignment="1">
      <alignment horizontal="left" indent="1"/>
    </xf>
    <xf numFmtId="0" fontId="89" fillId="0" borderId="95" xfId="26811" applyFont="1" applyBorder="1" applyAlignment="1">
      <alignment horizontal="right" indent="1"/>
    </xf>
    <xf numFmtId="44" fontId="89" fillId="0" borderId="96" xfId="26812" applyFont="1" applyBorder="1"/>
    <xf numFmtId="0" fontId="2" fillId="0" borderId="0" xfId="26808" applyFont="1"/>
    <xf numFmtId="0" fontId="5" fillId="0" borderId="0" xfId="26808" applyFont="1" applyFill="1" applyAlignment="1">
      <alignment horizontal="left"/>
    </xf>
    <xf numFmtId="0" fontId="89" fillId="0" borderId="0" xfId="0" applyFont="1"/>
    <xf numFmtId="0" fontId="6" fillId="0" borderId="0" xfId="26808" applyAlignment="1">
      <alignment horizontal="left"/>
    </xf>
    <xf numFmtId="0" fontId="2" fillId="0" borderId="0" xfId="26808" applyFont="1" applyAlignment="1">
      <alignment horizontal="left"/>
    </xf>
    <xf numFmtId="0" fontId="4" fillId="0" borderId="0" xfId="26808" applyFont="1" applyAlignment="1">
      <alignment horizontal="left"/>
    </xf>
    <xf numFmtId="0" fontId="25" fillId="0" borderId="0" xfId="26813" applyFont="1" applyBorder="1"/>
    <xf numFmtId="0" fontId="84" fillId="0" borderId="0" xfId="26813" applyFont="1" applyBorder="1"/>
    <xf numFmtId="0" fontId="83" fillId="0" borderId="0" xfId="26813" applyFont="1" applyBorder="1"/>
    <xf numFmtId="0" fontId="26" fillId="0" borderId="0" xfId="26814" applyFont="1"/>
    <xf numFmtId="2" fontId="8" fillId="67" borderId="128" xfId="4" applyNumberFormat="1" applyFont="1" applyFill="1" applyBorder="1"/>
    <xf numFmtId="0" fontId="8" fillId="67" borderId="104" xfId="4" applyFont="1" applyFill="1" applyBorder="1"/>
    <xf numFmtId="0" fontId="8" fillId="67" borderId="133" xfId="4" applyFont="1" applyFill="1" applyBorder="1"/>
    <xf numFmtId="0" fontId="25" fillId="60" borderId="138" xfId="26813" applyFont="1" applyFill="1" applyBorder="1" applyAlignment="1">
      <alignment horizontal="center"/>
    </xf>
    <xf numFmtId="0" fontId="25" fillId="60" borderId="126" xfId="26813" applyFont="1" applyFill="1" applyBorder="1" applyAlignment="1">
      <alignment horizontal="center"/>
    </xf>
    <xf numFmtId="0" fontId="25" fillId="60" borderId="139" xfId="26813" applyFont="1" applyFill="1" applyBorder="1" applyAlignment="1">
      <alignment horizontal="center"/>
    </xf>
    <xf numFmtId="0" fontId="25" fillId="0" borderId="0" xfId="26813" applyFont="1" applyFill="1" applyBorder="1" applyAlignment="1"/>
    <xf numFmtId="0" fontId="25" fillId="0" borderId="33" xfId="26813" applyFont="1" applyBorder="1"/>
    <xf numFmtId="164" fontId="25" fillId="0" borderId="0" xfId="26813" applyNumberFormat="1" applyFont="1" applyBorder="1"/>
    <xf numFmtId="16" fontId="25" fillId="0" borderId="34" xfId="26813" applyNumberFormat="1" applyFont="1" applyBorder="1"/>
    <xf numFmtId="0" fontId="25" fillId="0" borderId="16" xfId="26813" applyFont="1" applyBorder="1"/>
    <xf numFmtId="0" fontId="25" fillId="0" borderId="17" xfId="26813" applyFont="1" applyBorder="1"/>
    <xf numFmtId="164" fontId="25" fillId="0" borderId="17" xfId="26813" applyNumberFormat="1" applyFont="1" applyBorder="1"/>
    <xf numFmtId="16" fontId="25" fillId="0" borderId="23" xfId="26813" applyNumberFormat="1" applyFont="1" applyBorder="1"/>
    <xf numFmtId="0" fontId="8" fillId="0" borderId="0" xfId="4"/>
    <xf numFmtId="0" fontId="54" fillId="6" borderId="0" xfId="4" applyFont="1" applyFill="1"/>
    <xf numFmtId="0" fontId="19" fillId="0" borderId="0" xfId="4" applyFont="1"/>
    <xf numFmtId="0" fontId="19" fillId="0" borderId="1" xfId="4" applyFont="1" applyBorder="1"/>
    <xf numFmtId="192" fontId="19" fillId="0" borderId="1" xfId="4" applyNumberFormat="1" applyFont="1" applyBorder="1"/>
    <xf numFmtId="9" fontId="19" fillId="0" borderId="1" xfId="4" applyNumberFormat="1" applyFont="1" applyBorder="1"/>
    <xf numFmtId="0" fontId="19" fillId="67" borderId="1" xfId="4" applyFont="1" applyFill="1" applyBorder="1"/>
    <xf numFmtId="0" fontId="15" fillId="0" borderId="0" xfId="4" applyFont="1"/>
    <xf numFmtId="0" fontId="8" fillId="0" borderId="1" xfId="4" applyBorder="1"/>
    <xf numFmtId="0" fontId="8" fillId="0" borderId="1" xfId="4" applyBorder="1" applyAlignment="1">
      <alignment horizontal="center"/>
    </xf>
    <xf numFmtId="168" fontId="18" fillId="0" borderId="1" xfId="5" applyFont="1" applyBorder="1" applyAlignment="1">
      <alignment horizontal="right" vertical="top" wrapText="1"/>
    </xf>
    <xf numFmtId="9" fontId="8" fillId="0" borderId="1" xfId="4" applyNumberFormat="1" applyBorder="1"/>
    <xf numFmtId="0" fontId="8" fillId="67" borderId="1" xfId="4" applyFill="1" applyBorder="1"/>
    <xf numFmtId="0" fontId="8" fillId="0" borderId="1" xfId="4" applyFill="1" applyBorder="1"/>
    <xf numFmtId="0" fontId="8" fillId="0" borderId="0" xfId="4" applyBorder="1"/>
    <xf numFmtId="168" fontId="105" fillId="0" borderId="0" xfId="5" applyFont="1" applyBorder="1" applyAlignment="1">
      <alignment horizontal="right" vertical="top" wrapText="1"/>
    </xf>
    <xf numFmtId="9" fontId="8" fillId="0" borderId="0" xfId="4" applyNumberFormat="1" applyBorder="1"/>
    <xf numFmtId="9" fontId="8" fillId="0" borderId="0" xfId="4" applyNumberFormat="1"/>
    <xf numFmtId="193" fontId="8" fillId="0" borderId="1" xfId="4" applyNumberFormat="1" applyBorder="1"/>
    <xf numFmtId="0" fontId="106" fillId="0" borderId="0" xfId="4" applyFont="1" applyBorder="1" applyAlignment="1">
      <alignment vertical="top" wrapText="1"/>
    </xf>
    <xf numFmtId="0" fontId="9" fillId="0" borderId="0" xfId="4" applyFont="1" applyBorder="1" applyAlignment="1">
      <alignment horizontal="right"/>
    </xf>
    <xf numFmtId="3" fontId="9" fillId="0" borderId="0" xfId="4" applyNumberFormat="1" applyFont="1" applyBorder="1"/>
    <xf numFmtId="0" fontId="106" fillId="0" borderId="0" xfId="4" applyFont="1" applyBorder="1" applyAlignment="1">
      <alignment horizontal="right" vertical="top" wrapText="1"/>
    </xf>
    <xf numFmtId="0" fontId="107" fillId="0" borderId="0" xfId="4" applyFont="1" applyFill="1"/>
    <xf numFmtId="0" fontId="9" fillId="0" borderId="0" xfId="4" applyFont="1" applyFill="1" applyBorder="1" applyAlignment="1">
      <alignment horizontal="right"/>
    </xf>
    <xf numFmtId="3" fontId="9" fillId="0" borderId="0" xfId="4" applyNumberFormat="1" applyFont="1" applyFill="1" applyBorder="1"/>
    <xf numFmtId="0" fontId="106" fillId="0" borderId="0" xfId="4" applyFont="1" applyFill="1" applyBorder="1" applyAlignment="1">
      <alignment vertical="top" wrapText="1"/>
    </xf>
    <xf numFmtId="0" fontId="106" fillId="0" borderId="0" xfId="4" applyFont="1" applyFill="1" applyBorder="1" applyAlignment="1">
      <alignment horizontal="right" vertical="top" wrapText="1"/>
    </xf>
    <xf numFmtId="0" fontId="8" fillId="0" borderId="0" xfId="4" applyFill="1"/>
    <xf numFmtId="0" fontId="63" fillId="0" borderId="141" xfId="4" applyFont="1" applyBorder="1" applyAlignment="1">
      <alignment horizontal="right" vertical="top" wrapText="1"/>
    </xf>
    <xf numFmtId="0" fontId="49" fillId="0" borderId="142" xfId="4" applyFont="1" applyBorder="1" applyAlignment="1">
      <alignment horizontal="center" vertical="top" wrapText="1"/>
    </xf>
    <xf numFmtId="0" fontId="49" fillId="0" borderId="143" xfId="4" applyFont="1" applyBorder="1" applyAlignment="1">
      <alignment horizontal="center" vertical="top" wrapText="1"/>
    </xf>
    <xf numFmtId="0" fontId="18" fillId="0" borderId="142" xfId="4" applyFont="1" applyBorder="1" applyAlignment="1">
      <alignment vertical="top" wrapText="1"/>
    </xf>
    <xf numFmtId="0" fontId="18" fillId="0" borderId="143" xfId="4" applyFont="1" applyBorder="1" applyAlignment="1">
      <alignment horizontal="right" vertical="top" wrapText="1"/>
    </xf>
    <xf numFmtId="0" fontId="63" fillId="67" borderId="143" xfId="4" applyFont="1" applyFill="1" applyBorder="1" applyAlignment="1">
      <alignment horizontal="right" vertical="top" wrapText="1"/>
    </xf>
    <xf numFmtId="0" fontId="63" fillId="0" borderId="143" xfId="4" applyFont="1" applyBorder="1" applyAlignment="1">
      <alignment horizontal="right" vertical="top" wrapText="1"/>
    </xf>
    <xf numFmtId="0" fontId="108" fillId="0" borderId="0" xfId="4" applyFont="1" applyBorder="1" applyAlignment="1">
      <alignment horizontal="center" vertical="top" wrapText="1"/>
    </xf>
    <xf numFmtId="0" fontId="107" fillId="0" borderId="0" xfId="4" applyFont="1"/>
    <xf numFmtId="0" fontId="18" fillId="0" borderId="0" xfId="4" applyFont="1" applyAlignment="1">
      <alignment horizontal="left"/>
    </xf>
    <xf numFmtId="0" fontId="8" fillId="0" borderId="24" xfId="4" applyBorder="1"/>
    <xf numFmtId="0" fontId="8" fillId="0" borderId="144" xfId="4" applyFont="1" applyBorder="1"/>
    <xf numFmtId="0" fontId="8" fillId="0" borderId="145" xfId="4" applyFont="1" applyBorder="1"/>
    <xf numFmtId="0" fontId="8" fillId="0" borderId="145" xfId="4" applyFont="1" applyBorder="1" applyAlignment="1">
      <alignment horizontal="center"/>
    </xf>
    <xf numFmtId="0" fontId="8" fillId="0" borderId="146" xfId="4" applyFont="1" applyBorder="1" applyAlignment="1">
      <alignment horizontal="center"/>
    </xf>
    <xf numFmtId="0" fontId="8" fillId="0" borderId="23" xfId="4" applyFont="1" applyBorder="1"/>
    <xf numFmtId="0" fontId="8" fillId="0" borderId="31" xfId="4" applyFont="1" applyBorder="1"/>
    <xf numFmtId="0" fontId="16" fillId="0" borderId="145" xfId="4" applyFont="1" applyBorder="1"/>
    <xf numFmtId="0" fontId="16" fillId="0" borderId="145" xfId="4" applyFont="1" applyBorder="1" applyAlignment="1">
      <alignment horizontal="right"/>
    </xf>
    <xf numFmtId="0" fontId="89" fillId="0" borderId="0" xfId="957" applyFont="1"/>
    <xf numFmtId="0" fontId="9" fillId="0" borderId="1" xfId="26815" applyFont="1" applyBorder="1" applyAlignment="1">
      <alignment horizontal="center"/>
    </xf>
    <xf numFmtId="0" fontId="8" fillId="0" borderId="0" xfId="957" applyAlignment="1">
      <alignment horizontal="left" indent="2"/>
    </xf>
    <xf numFmtId="0" fontId="86" fillId="0" borderId="1" xfId="26815" applyFont="1" applyBorder="1"/>
    <xf numFmtId="0" fontId="8" fillId="0" borderId="1" xfId="957" applyBorder="1"/>
    <xf numFmtId="0" fontId="8" fillId="0" borderId="1" xfId="957" applyBorder="1" applyAlignment="1">
      <alignment horizontal="center"/>
    </xf>
    <xf numFmtId="0" fontId="8" fillId="68" borderId="1" xfId="957" applyFill="1" applyBorder="1"/>
    <xf numFmtId="0" fontId="92" fillId="0" borderId="0" xfId="957" applyFont="1"/>
    <xf numFmtId="0" fontId="97" fillId="0" borderId="0" xfId="957" applyFont="1"/>
    <xf numFmtId="191" fontId="89" fillId="0" borderId="0" xfId="957" applyNumberFormat="1" applyFont="1" applyAlignment="1"/>
    <xf numFmtId="191" fontId="89" fillId="0" borderId="0" xfId="957" applyNumberFormat="1" applyFont="1" applyAlignment="1">
      <alignment horizontal="left" indent="2"/>
    </xf>
    <xf numFmtId="0" fontId="99" fillId="0" borderId="0" xfId="957" applyFont="1" applyAlignment="1">
      <alignment horizontal="left"/>
    </xf>
    <xf numFmtId="0" fontId="100" fillId="0" borderId="0" xfId="957" applyFont="1" applyAlignment="1">
      <alignment horizontal="left"/>
    </xf>
    <xf numFmtId="0" fontId="8" fillId="69" borderId="0" xfId="957" applyFill="1" applyAlignment="1">
      <alignment horizontal="right"/>
    </xf>
    <xf numFmtId="0" fontId="8" fillId="69" borderId="0" xfId="957" applyFill="1" applyAlignment="1">
      <alignment horizontal="left"/>
    </xf>
    <xf numFmtId="0" fontId="99" fillId="0" borderId="1" xfId="957" applyFont="1" applyBorder="1"/>
    <xf numFmtId="0" fontId="99" fillId="0" borderId="1" xfId="957" applyFont="1" applyBorder="1" applyAlignment="1">
      <alignment horizontal="center"/>
    </xf>
    <xf numFmtId="0" fontId="99" fillId="68" borderId="1" xfId="957" applyFont="1" applyFill="1" applyBorder="1"/>
    <xf numFmtId="0" fontId="91" fillId="0" borderId="0" xfId="957" applyFont="1" applyFill="1" applyBorder="1"/>
    <xf numFmtId="0" fontId="101" fillId="0" borderId="0" xfId="957" applyFont="1"/>
    <xf numFmtId="0" fontId="25" fillId="0" borderId="0" xfId="26813" applyFont="1" applyAlignment="1">
      <alignment horizontal="left"/>
    </xf>
    <xf numFmtId="0" fontId="91" fillId="0" borderId="1" xfId="26809" applyFont="1" applyBorder="1" applyAlignment="1">
      <alignment horizontal="left" indent="1"/>
    </xf>
    <xf numFmtId="0" fontId="91" fillId="0" borderId="1" xfId="26809" applyFont="1" applyBorder="1" applyAlignment="1">
      <alignment horizontal="right" indent="2"/>
    </xf>
    <xf numFmtId="0" fontId="91" fillId="0" borderId="1" xfId="26809" applyFont="1" applyBorder="1" applyAlignment="1">
      <alignment horizontal="center" vertical="center"/>
    </xf>
    <xf numFmtId="0" fontId="91" fillId="0" borderId="1" xfId="26809" applyFont="1" applyFill="1" applyBorder="1" applyAlignment="1">
      <alignment horizontal="center" vertical="center" wrapText="1"/>
    </xf>
    <xf numFmtId="9" fontId="98" fillId="56" borderId="0" xfId="26809" applyNumberFormat="1" applyFont="1" applyFill="1" applyBorder="1" applyAlignment="1">
      <alignment horizontal="center"/>
    </xf>
    <xf numFmtId="0" fontId="91" fillId="68" borderId="1" xfId="26809" applyFont="1" applyFill="1" applyBorder="1"/>
    <xf numFmtId="44" fontId="15" fillId="0" borderId="0" xfId="6" applyFont="1" applyAlignment="1">
      <alignment horizontal="left"/>
    </xf>
    <xf numFmtId="9" fontId="98" fillId="56" borderId="0" xfId="26809" applyNumberFormat="1" applyFont="1" applyFill="1" applyBorder="1" applyAlignment="1">
      <alignment horizontal="left"/>
    </xf>
    <xf numFmtId="0" fontId="94" fillId="0" borderId="0" xfId="26809" applyProtection="1">
      <protection hidden="1"/>
    </xf>
    <xf numFmtId="0" fontId="89" fillId="0" borderId="0" xfId="26809" applyFont="1" applyProtection="1">
      <protection hidden="1"/>
    </xf>
    <xf numFmtId="0" fontId="94" fillId="0" borderId="0" xfId="26809" applyAlignment="1" applyProtection="1">
      <alignment horizontal="left"/>
      <protection hidden="1"/>
    </xf>
    <xf numFmtId="0" fontId="8" fillId="0" borderId="0" xfId="26809" applyFont="1" applyAlignment="1" applyProtection="1">
      <alignment horizontal="left"/>
      <protection hidden="1"/>
    </xf>
    <xf numFmtId="0" fontId="17" fillId="0" borderId="0" xfId="3" applyAlignment="1" applyProtection="1">
      <protection hidden="1"/>
    </xf>
    <xf numFmtId="0" fontId="9" fillId="0" borderId="0" xfId="26809" applyFont="1" applyProtection="1">
      <protection hidden="1"/>
    </xf>
    <xf numFmtId="0" fontId="94" fillId="0" borderId="0" xfId="26809" applyNumberFormat="1" applyProtection="1">
      <protection hidden="1"/>
    </xf>
    <xf numFmtId="0" fontId="89" fillId="0" borderId="0" xfId="26809" applyFont="1" applyAlignment="1" applyProtection="1">
      <alignment horizontal="left"/>
      <protection hidden="1"/>
    </xf>
    <xf numFmtId="0" fontId="8" fillId="0" borderId="0" xfId="26809" applyFont="1" applyProtection="1">
      <protection hidden="1"/>
    </xf>
    <xf numFmtId="14" fontId="94" fillId="0" borderId="0" xfId="26809" applyNumberFormat="1" applyProtection="1">
      <protection hidden="1"/>
    </xf>
    <xf numFmtId="14" fontId="8" fillId="0" borderId="0" xfId="26809" applyNumberFormat="1" applyFont="1" applyProtection="1">
      <protection hidden="1"/>
    </xf>
    <xf numFmtId="0" fontId="66" fillId="0" borderId="0" xfId="26809" applyFont="1" applyProtection="1">
      <protection hidden="1"/>
    </xf>
    <xf numFmtId="0" fontId="89" fillId="0" borderId="1" xfId="26809" applyFont="1" applyBorder="1" applyProtection="1">
      <protection hidden="1"/>
    </xf>
    <xf numFmtId="0" fontId="98" fillId="0" borderId="0" xfId="26810" applyFont="1" applyProtection="1">
      <protection hidden="1"/>
    </xf>
    <xf numFmtId="14" fontId="98" fillId="0" borderId="0" xfId="26810" applyNumberFormat="1" applyProtection="1">
      <protection hidden="1"/>
    </xf>
    <xf numFmtId="0" fontId="85" fillId="64" borderId="20" xfId="4" applyFont="1" applyFill="1" applyBorder="1" applyAlignment="1">
      <alignment horizontal="center"/>
    </xf>
    <xf numFmtId="0" fontId="85" fillId="64" borderId="20" xfId="4" applyFont="1" applyFill="1" applyBorder="1" applyAlignment="1">
      <alignment horizontal="center"/>
    </xf>
    <xf numFmtId="0" fontId="9" fillId="0" borderId="0" xfId="8" applyFont="1" applyAlignment="1">
      <alignment horizontal="center"/>
    </xf>
    <xf numFmtId="0" fontId="9" fillId="0" borderId="38" xfId="8" applyFont="1" applyFill="1" applyBorder="1" applyAlignment="1">
      <alignment horizontal="center"/>
    </xf>
    <xf numFmtId="0" fontId="90" fillId="65" borderId="0" xfId="26808" applyFont="1" applyFill="1" applyAlignment="1">
      <alignment horizontal="left"/>
    </xf>
    <xf numFmtId="0" fontId="92" fillId="0" borderId="95" xfId="26808" applyFont="1" applyBorder="1" applyAlignment="1">
      <alignment horizontal="center"/>
    </xf>
    <xf numFmtId="0" fontId="85" fillId="64" borderId="135" xfId="26813" applyFont="1" applyFill="1" applyBorder="1" applyAlignment="1">
      <alignment horizontal="center"/>
    </xf>
    <xf numFmtId="0" fontId="85" fillId="64" borderId="136" xfId="26813" applyFont="1" applyFill="1" applyBorder="1" applyAlignment="1">
      <alignment horizontal="center"/>
    </xf>
    <xf numFmtId="0" fontId="85" fillId="64" borderId="137" xfId="26813" applyFont="1" applyFill="1" applyBorder="1" applyAlignment="1">
      <alignment horizontal="center"/>
    </xf>
    <xf numFmtId="0" fontId="25" fillId="0" borderId="0" xfId="0" applyFont="1" applyAlignment="1">
      <alignment horizontal="left" vertical="top" wrapText="1"/>
    </xf>
    <xf numFmtId="0" fontId="102" fillId="65" borderId="0" xfId="26809" applyFont="1" applyFill="1" applyAlignment="1" applyProtection="1">
      <alignment horizontal="left"/>
      <protection hidden="1"/>
    </xf>
    <xf numFmtId="0" fontId="95" fillId="66" borderId="0" xfId="4" applyFont="1" applyFill="1" applyAlignment="1">
      <alignment horizontal="left"/>
    </xf>
    <xf numFmtId="0" fontId="18" fillId="0" borderId="0" xfId="4" applyFont="1" applyAlignment="1">
      <alignment horizontal="left"/>
    </xf>
    <xf numFmtId="0" fontId="18" fillId="0" borderId="1" xfId="4" applyFont="1" applyBorder="1" applyAlignment="1">
      <alignment horizontal="center" vertical="top" wrapText="1"/>
    </xf>
    <xf numFmtId="0" fontId="8" fillId="0" borderId="20" xfId="4" applyBorder="1" applyAlignment="1">
      <alignment horizontal="center"/>
    </xf>
    <xf numFmtId="0" fontId="8" fillId="0" borderId="21" xfId="4" applyBorder="1" applyAlignment="1">
      <alignment horizontal="center"/>
    </xf>
    <xf numFmtId="0" fontId="8" fillId="0" borderId="31" xfId="4" applyBorder="1" applyAlignment="1">
      <alignment horizontal="center"/>
    </xf>
    <xf numFmtId="0" fontId="92" fillId="0" borderId="0" xfId="26811" applyFont="1" applyAlignment="1">
      <alignment horizontal="center" vertical="center"/>
    </xf>
    <xf numFmtId="0" fontId="99" fillId="0" borderId="20" xfId="957" applyFont="1" applyBorder="1" applyAlignment="1">
      <alignment horizontal="center"/>
    </xf>
    <xf numFmtId="0" fontId="99" fillId="0" borderId="31" xfId="957" applyFont="1" applyBorder="1" applyAlignment="1">
      <alignment horizontal="center"/>
    </xf>
    <xf numFmtId="0" fontId="9" fillId="0" borderId="1" xfId="4" applyFont="1" applyBorder="1" applyAlignment="1">
      <alignment horizontal="center"/>
    </xf>
    <xf numFmtId="0" fontId="8" fillId="60" borderId="20" xfId="957" applyFont="1" applyFill="1" applyBorder="1" applyAlignment="1">
      <alignment horizontal="right"/>
    </xf>
    <xf numFmtId="0" fontId="8" fillId="60" borderId="31" xfId="957" applyFont="1" applyFill="1" applyBorder="1" applyAlignment="1">
      <alignment horizontal="right"/>
    </xf>
    <xf numFmtId="0" fontId="9" fillId="0" borderId="59" xfId="957" applyFont="1" applyBorder="1" applyAlignment="1">
      <alignment horizontal="center" vertical="center"/>
    </xf>
    <xf numFmtId="0" fontId="8" fillId="60" borderId="25" xfId="957" applyFont="1" applyFill="1" applyBorder="1" applyAlignment="1">
      <alignment horizontal="center" vertical="center"/>
    </xf>
    <xf numFmtId="0" fontId="8" fillId="60" borderId="33" xfId="957" applyFont="1" applyFill="1" applyBorder="1" applyAlignment="1">
      <alignment horizontal="center" vertical="center"/>
    </xf>
    <xf numFmtId="0" fontId="8" fillId="60" borderId="75" xfId="957" applyFont="1" applyFill="1" applyBorder="1" applyAlignment="1">
      <alignment horizontal="center" vertical="center"/>
    </xf>
    <xf numFmtId="3" fontId="25" fillId="60" borderId="29" xfId="15" applyNumberFormat="1" applyFont="1" applyFill="1" applyBorder="1" applyAlignment="1">
      <alignment horizontal="center" vertical="center"/>
    </xf>
    <xf numFmtId="3" fontId="25" fillId="60" borderId="0" xfId="15" applyNumberFormat="1" applyFont="1" applyFill="1" applyBorder="1" applyAlignment="1">
      <alignment horizontal="center" vertical="center"/>
    </xf>
    <xf numFmtId="3" fontId="25" fillId="60" borderId="59" xfId="15" applyNumberFormat="1" applyFont="1" applyFill="1" applyBorder="1" applyAlignment="1">
      <alignment horizontal="center" vertical="center"/>
    </xf>
    <xf numFmtId="0" fontId="25" fillId="0" borderId="59" xfId="1" applyFont="1" applyBorder="1" applyAlignment="1">
      <alignment horizontal="center"/>
    </xf>
    <xf numFmtId="0" fontId="66" fillId="64" borderId="20" xfId="4" applyFont="1" applyFill="1" applyBorder="1" applyAlignment="1">
      <alignment horizontal="center"/>
    </xf>
    <xf numFmtId="0" fontId="66" fillId="64" borderId="21" xfId="4" applyFont="1" applyFill="1" applyBorder="1" applyAlignment="1">
      <alignment horizontal="center"/>
    </xf>
    <xf numFmtId="0" fontId="66" fillId="64" borderId="31" xfId="4" applyFont="1" applyFill="1" applyBorder="1" applyAlignment="1">
      <alignment horizontal="center"/>
    </xf>
    <xf numFmtId="0" fontId="9" fillId="0" borderId="0" xfId="4" applyFont="1" applyBorder="1" applyAlignment="1">
      <alignment horizontal="center"/>
    </xf>
    <xf numFmtId="0" fontId="8" fillId="0" borderId="0" xfId="4" applyFont="1" applyAlignment="1">
      <alignment horizontal="right"/>
    </xf>
    <xf numFmtId="0" fontId="26" fillId="0" borderId="0" xfId="1" applyFont="1" applyAlignment="1">
      <alignment horizontal="left" vertical="top" wrapText="1"/>
    </xf>
    <xf numFmtId="167" fontId="9" fillId="0" borderId="0" xfId="2" applyNumberFormat="1" applyFont="1" applyAlignment="1">
      <alignment horizontal="left" wrapText="1"/>
    </xf>
    <xf numFmtId="0" fontId="83" fillId="58" borderId="0" xfId="0" applyFont="1" applyFill="1" applyAlignment="1">
      <alignment horizontal="left"/>
    </xf>
    <xf numFmtId="0" fontId="25" fillId="0" borderId="0" xfId="0" applyFont="1" applyAlignment="1">
      <alignment horizontal="left" wrapText="1" indent="2"/>
    </xf>
    <xf numFmtId="0" fontId="25" fillId="0" borderId="0" xfId="0" applyFont="1" applyAlignment="1">
      <alignment horizontal="left" wrapText="1" indent="3"/>
    </xf>
    <xf numFmtId="0" fontId="85" fillId="64" borderId="20" xfId="2" applyNumberFormat="1" applyFont="1" applyFill="1" applyBorder="1" applyAlignment="1">
      <alignment horizontal="center"/>
    </xf>
    <xf numFmtId="0" fontId="85" fillId="64" borderId="21" xfId="2" applyNumberFormat="1" applyFont="1" applyFill="1" applyBorder="1" applyAlignment="1">
      <alignment horizontal="center"/>
    </xf>
    <xf numFmtId="0" fontId="85" fillId="64" borderId="31" xfId="2" applyNumberFormat="1" applyFont="1" applyFill="1" applyBorder="1" applyAlignment="1">
      <alignment horizontal="center"/>
    </xf>
    <xf numFmtId="167" fontId="9" fillId="0" borderId="0" xfId="2" applyNumberFormat="1" applyFont="1" applyAlignment="1">
      <alignment horizontal="left"/>
    </xf>
    <xf numFmtId="0" fontId="85" fillId="64" borderId="95" xfId="2" applyNumberFormat="1" applyFont="1" applyFill="1" applyBorder="1" applyAlignment="1">
      <alignment horizontal="center"/>
    </xf>
    <xf numFmtId="0" fontId="55" fillId="0" borderId="0" xfId="26787" applyFont="1" applyAlignment="1">
      <alignment horizontal="center"/>
    </xf>
    <xf numFmtId="0" fontId="55" fillId="0" borderId="0" xfId="26787" applyFont="1" applyBorder="1" applyAlignment="1">
      <alignment horizontal="center"/>
    </xf>
    <xf numFmtId="0" fontId="55" fillId="0" borderId="34" xfId="26787" applyFont="1" applyBorder="1" applyAlignment="1">
      <alignment horizontal="center"/>
    </xf>
    <xf numFmtId="0" fontId="62" fillId="0" borderId="0" xfId="26787" applyFont="1" applyBorder="1" applyAlignment="1">
      <alignment horizontal="center" vertical="center" wrapText="1"/>
    </xf>
    <xf numFmtId="0" fontId="62" fillId="0" borderId="0" xfId="26787" applyFont="1" applyAlignment="1">
      <alignment horizontal="center" vertical="center"/>
    </xf>
    <xf numFmtId="0" fontId="62" fillId="0" borderId="34" xfId="26787" applyFont="1" applyBorder="1" applyAlignment="1">
      <alignment horizontal="center" vertical="center"/>
    </xf>
    <xf numFmtId="0" fontId="62" fillId="0" borderId="0" xfId="26787" applyFont="1" applyBorder="1" applyAlignment="1">
      <alignment horizontal="center" vertical="center"/>
    </xf>
    <xf numFmtId="0" fontId="15" fillId="0" borderId="97" xfId="26787" applyFont="1" applyBorder="1" applyAlignment="1">
      <alignment horizontal="center" vertical="center" textRotation="90" wrapText="1"/>
    </xf>
    <xf numFmtId="0" fontId="15" fillId="0" borderId="6" xfId="26787" applyFont="1" applyBorder="1" applyAlignment="1">
      <alignment horizontal="center" vertical="center" textRotation="90" wrapText="1"/>
    </xf>
    <xf numFmtId="0" fontId="15" fillId="0" borderId="9" xfId="26787" applyFont="1" applyBorder="1" applyAlignment="1">
      <alignment horizontal="center" vertical="center" textRotation="90" wrapText="1"/>
    </xf>
    <xf numFmtId="0" fontId="8" fillId="0" borderId="78" xfId="26787" applyBorder="1" applyAlignment="1">
      <alignment horizontal="center"/>
    </xf>
    <xf numFmtId="0" fontId="8" fillId="0" borderId="99" xfId="26787" applyBorder="1" applyAlignment="1">
      <alignment horizontal="center"/>
    </xf>
    <xf numFmtId="49" fontId="15" fillId="0" borderId="29" xfId="957" quotePrefix="1" applyNumberFormat="1" applyFont="1" applyBorder="1" applyAlignment="1">
      <alignment horizontal="left"/>
    </xf>
    <xf numFmtId="49" fontId="15" fillId="0" borderId="30" xfId="957" quotePrefix="1" applyNumberFormat="1" applyFont="1" applyBorder="1" applyAlignment="1">
      <alignment horizontal="left"/>
    </xf>
    <xf numFmtId="0" fontId="15" fillId="0" borderId="29" xfId="957" quotePrefix="1" applyFont="1" applyBorder="1" applyAlignment="1">
      <alignment horizontal="left"/>
    </xf>
    <xf numFmtId="0" fontId="15" fillId="0" borderId="30" xfId="957" quotePrefix="1" applyFont="1" applyBorder="1" applyAlignment="1">
      <alignment horizontal="left"/>
    </xf>
    <xf numFmtId="182" fontId="15" fillId="0" borderId="0" xfId="957" quotePrefix="1" applyNumberFormat="1" applyFont="1" applyBorder="1" applyAlignment="1">
      <alignment horizontal="left"/>
    </xf>
    <xf numFmtId="182" fontId="15" fillId="0" borderId="34" xfId="957" quotePrefix="1" applyNumberFormat="1" applyFont="1" applyBorder="1" applyAlignment="1">
      <alignment horizontal="left"/>
    </xf>
    <xf numFmtId="0" fontId="70" fillId="5" borderId="0" xfId="26807" applyFont="1" applyFill="1" applyAlignment="1" applyProtection="1">
      <alignment horizontal="left" vertical="center" wrapText="1"/>
    </xf>
    <xf numFmtId="0" fontId="8" fillId="0" borderId="0" xfId="26807" applyAlignment="1" applyProtection="1">
      <alignment horizontal="left" vertical="center" wrapText="1"/>
    </xf>
    <xf numFmtId="0" fontId="26" fillId="0" borderId="59" xfId="15" applyFont="1" applyFill="1" applyBorder="1" applyAlignment="1">
      <alignment horizontal="center"/>
    </xf>
    <xf numFmtId="0" fontId="85" fillId="64" borderId="20" xfId="15" applyFont="1" applyFill="1" applyBorder="1" applyAlignment="1">
      <alignment horizontal="center"/>
    </xf>
    <xf numFmtId="0" fontId="85" fillId="64" borderId="21" xfId="15" applyFont="1" applyFill="1" applyBorder="1" applyAlignment="1">
      <alignment horizontal="center"/>
    </xf>
    <xf numFmtId="0" fontId="85" fillId="64" borderId="31" xfId="15" applyFont="1" applyFill="1" applyBorder="1" applyAlignment="1">
      <alignment horizontal="center"/>
    </xf>
    <xf numFmtId="0" fontId="8" fillId="0" borderId="43" xfId="8" applyFont="1" applyBorder="1" applyAlignment="1">
      <alignment horizontal="center" vertical="center"/>
    </xf>
    <xf numFmtId="20" fontId="8" fillId="0" borderId="17" xfId="8" applyNumberFormat="1" applyFont="1" applyBorder="1" applyAlignment="1">
      <alignment vertical="center"/>
    </xf>
    <xf numFmtId="0" fontId="8" fillId="0" borderId="17" xfId="8" applyFont="1" applyBorder="1" applyAlignment="1">
      <alignment vertical="center"/>
    </xf>
    <xf numFmtId="1" fontId="8" fillId="0" borderId="17" xfId="8" quotePrefix="1" applyNumberFormat="1" applyFont="1" applyBorder="1" applyAlignment="1">
      <alignment horizontal="center" vertical="center"/>
    </xf>
    <xf numFmtId="1" fontId="8" fillId="0" borderId="17" xfId="8" applyNumberFormat="1" applyFont="1" applyBorder="1" applyAlignment="1">
      <alignment horizontal="left" vertical="center"/>
    </xf>
    <xf numFmtId="0" fontId="8" fillId="0" borderId="17" xfId="8" applyFont="1" applyBorder="1" applyAlignment="1">
      <alignment horizontal="center" vertical="center"/>
    </xf>
    <xf numFmtId="20" fontId="8" fillId="6" borderId="14" xfId="8" applyNumberFormat="1" applyFont="1" applyFill="1" applyBorder="1" applyAlignment="1">
      <alignment vertical="center"/>
    </xf>
    <xf numFmtId="0" fontId="9" fillId="0" borderId="38" xfId="8" applyFont="1" applyBorder="1" applyAlignment="1">
      <alignment horizontal="center" vertical="center"/>
    </xf>
    <xf numFmtId="0" fontId="9" fillId="0" borderId="0" xfId="8" applyFont="1" applyAlignment="1">
      <alignment vertical="center"/>
    </xf>
    <xf numFmtId="0" fontId="9" fillId="0" borderId="38" xfId="8" applyFont="1" applyFill="1" applyBorder="1" applyAlignment="1">
      <alignment horizontal="center" vertical="center"/>
    </xf>
    <xf numFmtId="1" fontId="8" fillId="0" borderId="0" xfId="8" applyNumberFormat="1" applyFont="1" applyAlignment="1">
      <alignment horizontal="left" vertical="center"/>
    </xf>
    <xf numFmtId="20" fontId="8" fillId="6" borderId="103" xfId="8" applyNumberFormat="1" applyFont="1" applyFill="1" applyBorder="1" applyAlignment="1">
      <alignment vertical="center"/>
    </xf>
    <xf numFmtId="0" fontId="110" fillId="0" borderId="0" xfId="0" applyFont="1"/>
    <xf numFmtId="0" fontId="111" fillId="0" borderId="0" xfId="0" applyFont="1"/>
    <xf numFmtId="0" fontId="110" fillId="0" borderId="0" xfId="0" applyFont="1" applyAlignment="1">
      <alignment horizontal="center"/>
    </xf>
    <xf numFmtId="0" fontId="112" fillId="0" borderId="0" xfId="0" applyFont="1"/>
    <xf numFmtId="195" fontId="111" fillId="0" borderId="0" xfId="0" applyNumberFormat="1" applyFont="1"/>
    <xf numFmtId="0" fontId="113" fillId="56" borderId="147" xfId="0" applyNumberFormat="1" applyFont="1" applyFill="1" applyBorder="1" applyProtection="1">
      <protection locked="0"/>
    </xf>
    <xf numFmtId="14" fontId="0" fillId="0" borderId="0" xfId="0" applyNumberFormat="1"/>
    <xf numFmtId="0" fontId="113" fillId="56" borderId="147" xfId="0" applyFont="1" applyFill="1" applyBorder="1" applyProtection="1">
      <protection locked="0"/>
    </xf>
    <xf numFmtId="0" fontId="0" fillId="0" borderId="0" xfId="0" applyAlignment="1">
      <alignment horizontal="right"/>
    </xf>
    <xf numFmtId="0" fontId="112" fillId="0" borderId="0" xfId="0" applyFont="1" applyAlignment="1">
      <alignment horizontal="right"/>
    </xf>
    <xf numFmtId="14" fontId="111" fillId="0" borderId="0" xfId="0" applyNumberFormat="1" applyFont="1"/>
    <xf numFmtId="0" fontId="111" fillId="64" borderId="25" xfId="0" applyFont="1" applyFill="1" applyBorder="1"/>
    <xf numFmtId="0" fontId="111" fillId="64" borderId="29" xfId="0" applyFont="1" applyFill="1" applyBorder="1"/>
    <xf numFmtId="0" fontId="114" fillId="64" borderId="29" xfId="0" applyFont="1" applyFill="1" applyBorder="1" applyAlignment="1">
      <alignment horizontal="centerContinuous"/>
    </xf>
    <xf numFmtId="0" fontId="114" fillId="64" borderId="30" xfId="0" applyFont="1" applyFill="1" applyBorder="1" applyAlignment="1">
      <alignment horizontal="centerContinuous"/>
    </xf>
    <xf numFmtId="0" fontId="114" fillId="64" borderId="148" xfId="0" applyFont="1" applyFill="1" applyBorder="1"/>
    <xf numFmtId="0" fontId="114" fillId="64" borderId="149" xfId="0" applyFont="1" applyFill="1" applyBorder="1"/>
    <xf numFmtId="0" fontId="114" fillId="64" borderId="149" xfId="0" applyFont="1" applyFill="1" applyBorder="1" applyAlignment="1">
      <alignment horizontal="center"/>
    </xf>
    <xf numFmtId="0" fontId="114" fillId="64" borderId="150" xfId="0" applyFont="1" applyFill="1" applyBorder="1" applyAlignment="1">
      <alignment horizontal="center"/>
    </xf>
    <xf numFmtId="0" fontId="111" fillId="0" borderId="149" xfId="0" applyFont="1" applyFill="1" applyBorder="1" applyAlignment="1">
      <alignment horizontal="left"/>
    </xf>
    <xf numFmtId="14" fontId="111" fillId="0" borderId="149" xfId="0" applyNumberFormat="1" applyFont="1" applyFill="1" applyBorder="1" applyAlignment="1">
      <alignment horizontal="left"/>
    </xf>
    <xf numFmtId="40" fontId="111" fillId="0" borderId="149" xfId="0" applyNumberFormat="1" applyFont="1" applyFill="1" applyBorder="1" applyAlignment="1">
      <alignment horizontal="center"/>
    </xf>
    <xf numFmtId="40" fontId="111" fillId="0" borderId="150" xfId="0" applyNumberFormat="1" applyFont="1" applyFill="1" applyBorder="1" applyAlignment="1">
      <alignment horizontal="center"/>
    </xf>
    <xf numFmtId="0" fontId="111" fillId="0" borderId="0" xfId="0" applyFont="1" applyFill="1" applyBorder="1" applyAlignment="1">
      <alignment horizontal="left"/>
    </xf>
    <xf numFmtId="0" fontId="111" fillId="0" borderId="152" xfId="0" applyFont="1" applyFill="1" applyBorder="1" applyAlignment="1">
      <alignment horizontal="left"/>
    </xf>
    <xf numFmtId="14" fontId="111" fillId="0" borderId="152" xfId="0" applyNumberFormat="1" applyFont="1" applyFill="1" applyBorder="1" applyAlignment="1">
      <alignment horizontal="left"/>
    </xf>
    <xf numFmtId="40" fontId="111" fillId="0" borderId="152" xfId="0" applyNumberFormat="1" applyFont="1" applyFill="1" applyBorder="1" applyAlignment="1">
      <alignment horizontal="center"/>
    </xf>
    <xf numFmtId="40" fontId="111" fillId="0" borderId="153" xfId="0" applyNumberFormat="1" applyFont="1" applyFill="1" applyBorder="1" applyAlignment="1">
      <alignment horizontal="center"/>
    </xf>
    <xf numFmtId="0" fontId="111" fillId="0" borderId="0" xfId="0" applyFont="1" applyFill="1" applyBorder="1"/>
    <xf numFmtId="0" fontId="111" fillId="56" borderId="149" xfId="0" applyNumberFormat="1" applyFont="1" applyFill="1" applyBorder="1" applyAlignment="1">
      <alignment horizontal="right" indent="6"/>
    </xf>
    <xf numFmtId="0" fontId="111" fillId="56" borderId="152" xfId="0" applyNumberFormat="1" applyFont="1" applyFill="1" applyBorder="1" applyAlignment="1">
      <alignment horizontal="right" indent="6"/>
    </xf>
    <xf numFmtId="14" fontId="111" fillId="0" borderId="149" xfId="0" applyNumberFormat="1" applyFont="1" applyFill="1" applyBorder="1" applyAlignment="1">
      <alignment horizontal="right" indent="3"/>
    </xf>
    <xf numFmtId="14" fontId="111" fillId="0" borderId="152" xfId="0" applyNumberFormat="1" applyFont="1" applyFill="1" applyBorder="1" applyAlignment="1">
      <alignment horizontal="right" indent="3"/>
    </xf>
    <xf numFmtId="0" fontId="111" fillId="0" borderId="148" xfId="0" applyFont="1" applyFill="1" applyBorder="1" applyAlignment="1">
      <alignment horizontal="left" indent="1"/>
    </xf>
    <xf numFmtId="0" fontId="111" fillId="0" borderId="151" xfId="0" applyFont="1" applyFill="1" applyBorder="1" applyAlignment="1">
      <alignment horizontal="left" indent="1"/>
    </xf>
    <xf numFmtId="0" fontId="114" fillId="64" borderId="149" xfId="0" applyFont="1" applyFill="1" applyBorder="1" applyAlignment="1">
      <alignment wrapText="1"/>
    </xf>
    <xf numFmtId="0" fontId="8" fillId="58" borderId="0" xfId="957" applyFont="1" applyFill="1" applyAlignment="1">
      <alignment horizontal="left" indent="1"/>
    </xf>
    <xf numFmtId="0" fontId="8" fillId="0" borderId="17" xfId="8" applyFont="1" applyBorder="1" applyAlignment="1">
      <alignment horizontal="left" vertical="center" wrapText="1"/>
    </xf>
  </cellXfs>
  <cellStyles count="26816">
    <cellStyle name="aaa" xfId="16"/>
    <cellStyle name="aaa 10" xfId="17"/>
    <cellStyle name="aaa 10 2" xfId="18"/>
    <cellStyle name="aaa 10 2 2" xfId="19"/>
    <cellStyle name="aaa 10 2 2 2" xfId="20"/>
    <cellStyle name="aaa 10 2 3" xfId="21"/>
    <cellStyle name="aaa 10 2 3 2" xfId="22"/>
    <cellStyle name="aaa 10 2 4" xfId="23"/>
    <cellStyle name="aaa 10 3" xfId="24"/>
    <cellStyle name="aaa 10 3 2" xfId="25"/>
    <cellStyle name="aaa 10 3 2 2" xfId="26"/>
    <cellStyle name="aaa 10 3 3" xfId="27"/>
    <cellStyle name="aaa 10 3 3 2" xfId="28"/>
    <cellStyle name="aaa 10 3 4" xfId="29"/>
    <cellStyle name="aaa 10 4" xfId="30"/>
    <cellStyle name="aaa 10 4 2" xfId="31"/>
    <cellStyle name="aaa 10 5" xfId="32"/>
    <cellStyle name="aaa 10 5 2" xfId="33"/>
    <cellStyle name="aaa 10 6" xfId="34"/>
    <cellStyle name="aaa 11" xfId="35"/>
    <cellStyle name="aaa 11 2" xfId="36"/>
    <cellStyle name="aaa 11 2 2" xfId="37"/>
    <cellStyle name="aaa 11 2 2 2" xfId="38"/>
    <cellStyle name="aaa 11 2 3" xfId="39"/>
    <cellStyle name="aaa 11 2 3 2" xfId="40"/>
    <cellStyle name="aaa 11 2 4" xfId="41"/>
    <cellStyle name="aaa 11 3" xfId="42"/>
    <cellStyle name="aaa 11 3 2" xfId="43"/>
    <cellStyle name="aaa 11 3 2 2" xfId="44"/>
    <cellStyle name="aaa 11 3 3" xfId="45"/>
    <cellStyle name="aaa 11 3 3 2" xfId="46"/>
    <cellStyle name="aaa 11 3 4" xfId="47"/>
    <cellStyle name="aaa 11 4" xfId="48"/>
    <cellStyle name="aaa 11 4 2" xfId="49"/>
    <cellStyle name="aaa 11 5" xfId="50"/>
    <cellStyle name="aaa 11 5 2" xfId="51"/>
    <cellStyle name="aaa 11 6" xfId="52"/>
    <cellStyle name="aaa 12" xfId="53"/>
    <cellStyle name="aaa 12 2" xfId="54"/>
    <cellStyle name="aaa 12 2 2" xfId="55"/>
    <cellStyle name="aaa 12 2 2 2" xfId="56"/>
    <cellStyle name="aaa 12 2 3" xfId="57"/>
    <cellStyle name="aaa 12 2 3 2" xfId="58"/>
    <cellStyle name="aaa 12 2 4" xfId="59"/>
    <cellStyle name="aaa 12 3" xfId="60"/>
    <cellStyle name="aaa 12 3 2" xfId="61"/>
    <cellStyle name="aaa 12 3 2 2" xfId="62"/>
    <cellStyle name="aaa 12 3 3" xfId="63"/>
    <cellStyle name="aaa 12 3 3 2" xfId="64"/>
    <cellStyle name="aaa 12 3 4" xfId="65"/>
    <cellStyle name="aaa 12 4" xfId="66"/>
    <cellStyle name="aaa 12 4 2" xfId="67"/>
    <cellStyle name="aaa 12 5" xfId="68"/>
    <cellStyle name="aaa 12 5 2" xfId="69"/>
    <cellStyle name="aaa 12 6" xfId="70"/>
    <cellStyle name="aaa 13" xfId="71"/>
    <cellStyle name="aaa 13 2" xfId="72"/>
    <cellStyle name="aaa 13 2 2" xfId="73"/>
    <cellStyle name="aaa 13 2 2 2" xfId="74"/>
    <cellStyle name="aaa 13 2 3" xfId="75"/>
    <cellStyle name="aaa 13 2 3 2" xfId="76"/>
    <cellStyle name="aaa 13 2 4" xfId="77"/>
    <cellStyle name="aaa 13 3" xfId="78"/>
    <cellStyle name="aaa 13 3 2" xfId="79"/>
    <cellStyle name="aaa 13 3 2 2" xfId="80"/>
    <cellStyle name="aaa 13 3 3" xfId="81"/>
    <cellStyle name="aaa 13 3 3 2" xfId="82"/>
    <cellStyle name="aaa 13 3 4" xfId="83"/>
    <cellStyle name="aaa 13 4" xfId="84"/>
    <cellStyle name="aaa 13 4 2" xfId="85"/>
    <cellStyle name="aaa 13 5" xfId="86"/>
    <cellStyle name="aaa 13 5 2" xfId="87"/>
    <cellStyle name="aaa 13 6" xfId="88"/>
    <cellStyle name="aaa 14" xfId="89"/>
    <cellStyle name="aaa 14 2" xfId="90"/>
    <cellStyle name="aaa 14 2 2" xfId="91"/>
    <cellStyle name="aaa 14 2 2 2" xfId="92"/>
    <cellStyle name="aaa 14 2 3" xfId="93"/>
    <cellStyle name="aaa 14 2 3 2" xfId="94"/>
    <cellStyle name="aaa 14 2 4" xfId="95"/>
    <cellStyle name="aaa 14 3" xfId="96"/>
    <cellStyle name="aaa 14 3 2" xfId="97"/>
    <cellStyle name="aaa 14 3 2 2" xfId="98"/>
    <cellStyle name="aaa 14 3 3" xfId="99"/>
    <cellStyle name="aaa 14 3 3 2" xfId="100"/>
    <cellStyle name="aaa 14 3 4" xfId="101"/>
    <cellStyle name="aaa 14 4" xfId="102"/>
    <cellStyle name="aaa 14 4 2" xfId="103"/>
    <cellStyle name="aaa 14 5" xfId="104"/>
    <cellStyle name="aaa 14 5 2" xfId="105"/>
    <cellStyle name="aaa 14 6" xfId="106"/>
    <cellStyle name="aaa 15" xfId="107"/>
    <cellStyle name="aaa 15 2" xfId="108"/>
    <cellStyle name="aaa 15 2 2" xfId="109"/>
    <cellStyle name="aaa 15 2 2 2" xfId="110"/>
    <cellStyle name="aaa 15 2 3" xfId="111"/>
    <cellStyle name="aaa 15 2 3 2" xfId="112"/>
    <cellStyle name="aaa 15 2 4" xfId="113"/>
    <cellStyle name="aaa 15 3" xfId="114"/>
    <cellStyle name="aaa 15 3 2" xfId="115"/>
    <cellStyle name="aaa 15 3 2 2" xfId="116"/>
    <cellStyle name="aaa 15 3 3" xfId="117"/>
    <cellStyle name="aaa 15 3 3 2" xfId="118"/>
    <cellStyle name="aaa 15 3 4" xfId="119"/>
    <cellStyle name="aaa 15 4" xfId="120"/>
    <cellStyle name="aaa 15 4 2" xfId="121"/>
    <cellStyle name="aaa 15 5" xfId="122"/>
    <cellStyle name="aaa 15 5 2" xfId="123"/>
    <cellStyle name="aaa 15 6" xfId="124"/>
    <cellStyle name="aaa 16" xfId="125"/>
    <cellStyle name="aaa 16 2" xfId="126"/>
    <cellStyle name="aaa 16 2 2" xfId="127"/>
    <cellStyle name="aaa 16 2 2 2" xfId="128"/>
    <cellStyle name="aaa 16 2 3" xfId="129"/>
    <cellStyle name="aaa 16 2 3 2" xfId="130"/>
    <cellStyle name="aaa 16 2 4" xfId="131"/>
    <cellStyle name="aaa 16 3" xfId="132"/>
    <cellStyle name="aaa 16 3 2" xfId="133"/>
    <cellStyle name="aaa 16 3 2 2" xfId="134"/>
    <cellStyle name="aaa 16 3 3" xfId="135"/>
    <cellStyle name="aaa 16 3 3 2" xfId="136"/>
    <cellStyle name="aaa 16 3 4" xfId="137"/>
    <cellStyle name="aaa 16 4" xfId="138"/>
    <cellStyle name="aaa 16 4 2" xfId="139"/>
    <cellStyle name="aaa 16 5" xfId="140"/>
    <cellStyle name="aaa 16 5 2" xfId="141"/>
    <cellStyle name="aaa 16 6" xfId="142"/>
    <cellStyle name="aaa 17" xfId="143"/>
    <cellStyle name="aaa 17 2" xfId="144"/>
    <cellStyle name="aaa 17 2 2" xfId="145"/>
    <cellStyle name="aaa 17 2 2 2" xfId="146"/>
    <cellStyle name="aaa 17 2 3" xfId="147"/>
    <cellStyle name="aaa 17 2 3 2" xfId="148"/>
    <cellStyle name="aaa 17 2 4" xfId="149"/>
    <cellStyle name="aaa 17 3" xfId="150"/>
    <cellStyle name="aaa 17 3 2" xfId="151"/>
    <cellStyle name="aaa 17 3 2 2" xfId="152"/>
    <cellStyle name="aaa 17 3 3" xfId="153"/>
    <cellStyle name="aaa 17 3 3 2" xfId="154"/>
    <cellStyle name="aaa 17 3 4" xfId="155"/>
    <cellStyle name="aaa 17 4" xfId="156"/>
    <cellStyle name="aaa 17 4 2" xfId="157"/>
    <cellStyle name="aaa 17 5" xfId="158"/>
    <cellStyle name="aaa 17 5 2" xfId="159"/>
    <cellStyle name="aaa 17 6" xfId="160"/>
    <cellStyle name="aaa 18" xfId="161"/>
    <cellStyle name="aaa 18 2" xfId="162"/>
    <cellStyle name="aaa 18 2 2" xfId="163"/>
    <cellStyle name="aaa 18 2 2 2" xfId="164"/>
    <cellStyle name="aaa 18 2 3" xfId="165"/>
    <cellStyle name="aaa 18 2 3 2" xfId="166"/>
    <cellStyle name="aaa 18 2 4" xfId="167"/>
    <cellStyle name="aaa 18 3" xfId="168"/>
    <cellStyle name="aaa 18 3 2" xfId="169"/>
    <cellStyle name="aaa 18 3 2 2" xfId="170"/>
    <cellStyle name="aaa 18 3 3" xfId="171"/>
    <cellStyle name="aaa 18 3 3 2" xfId="172"/>
    <cellStyle name="aaa 18 3 4" xfId="173"/>
    <cellStyle name="aaa 18 4" xfId="174"/>
    <cellStyle name="aaa 18 4 2" xfId="175"/>
    <cellStyle name="aaa 18 5" xfId="176"/>
    <cellStyle name="aaa 18 5 2" xfId="177"/>
    <cellStyle name="aaa 18 6" xfId="178"/>
    <cellStyle name="aaa 19" xfId="179"/>
    <cellStyle name="aaa 19 2" xfId="180"/>
    <cellStyle name="aaa 19 2 2" xfId="181"/>
    <cellStyle name="aaa 19 2 2 2" xfId="182"/>
    <cellStyle name="aaa 19 2 3" xfId="183"/>
    <cellStyle name="aaa 19 2 3 2" xfId="184"/>
    <cellStyle name="aaa 19 2 4" xfId="185"/>
    <cellStyle name="aaa 19 3" xfId="186"/>
    <cellStyle name="aaa 19 3 2" xfId="187"/>
    <cellStyle name="aaa 19 3 2 2" xfId="188"/>
    <cellStyle name="aaa 19 3 3" xfId="189"/>
    <cellStyle name="aaa 19 3 3 2" xfId="190"/>
    <cellStyle name="aaa 19 3 4" xfId="191"/>
    <cellStyle name="aaa 19 4" xfId="192"/>
    <cellStyle name="aaa 19 4 2" xfId="193"/>
    <cellStyle name="aaa 19 5" xfId="194"/>
    <cellStyle name="aaa 19 5 2" xfId="195"/>
    <cellStyle name="aaa 19 6" xfId="196"/>
    <cellStyle name="aaa 2" xfId="197"/>
    <cellStyle name="aaa 2 2" xfId="198"/>
    <cellStyle name="aaa 2 2 2" xfId="199"/>
    <cellStyle name="aaa 2 2 2 2" xfId="200"/>
    <cellStyle name="aaa 2 2 3" xfId="201"/>
    <cellStyle name="aaa 2 2 3 2" xfId="202"/>
    <cellStyle name="aaa 2 2 4" xfId="203"/>
    <cellStyle name="aaa 2 3" xfId="204"/>
    <cellStyle name="aaa 2 3 2" xfId="205"/>
    <cellStyle name="aaa 2 3 2 2" xfId="206"/>
    <cellStyle name="aaa 2 3 3" xfId="207"/>
    <cellStyle name="aaa 2 3 3 2" xfId="208"/>
    <cellStyle name="aaa 2 3 4" xfId="209"/>
    <cellStyle name="aaa 2 4" xfId="210"/>
    <cellStyle name="aaa 2 4 2" xfId="211"/>
    <cellStyle name="aaa 2 5" xfId="212"/>
    <cellStyle name="aaa 2 5 2" xfId="213"/>
    <cellStyle name="aaa 2 6" xfId="214"/>
    <cellStyle name="aaa 20" xfId="215"/>
    <cellStyle name="aaa 20 2" xfId="216"/>
    <cellStyle name="aaa 20 2 2" xfId="217"/>
    <cellStyle name="aaa 20 2 2 2" xfId="218"/>
    <cellStyle name="aaa 20 2 3" xfId="219"/>
    <cellStyle name="aaa 20 2 3 2" xfId="220"/>
    <cellStyle name="aaa 20 2 4" xfId="221"/>
    <cellStyle name="aaa 20 3" xfId="222"/>
    <cellStyle name="aaa 20 3 2" xfId="223"/>
    <cellStyle name="aaa 20 3 2 2" xfId="224"/>
    <cellStyle name="aaa 20 3 3" xfId="225"/>
    <cellStyle name="aaa 20 3 3 2" xfId="226"/>
    <cellStyle name="aaa 20 3 4" xfId="227"/>
    <cellStyle name="aaa 20 4" xfId="228"/>
    <cellStyle name="aaa 20 4 2" xfId="229"/>
    <cellStyle name="aaa 20 5" xfId="230"/>
    <cellStyle name="aaa 20 5 2" xfId="231"/>
    <cellStyle name="aaa 20 6" xfId="232"/>
    <cellStyle name="aaa 21" xfId="233"/>
    <cellStyle name="aaa 21 2" xfId="234"/>
    <cellStyle name="aaa 21 2 2" xfId="235"/>
    <cellStyle name="aaa 21 2 2 2" xfId="236"/>
    <cellStyle name="aaa 21 2 3" xfId="237"/>
    <cellStyle name="aaa 21 2 3 2" xfId="238"/>
    <cellStyle name="aaa 21 2 4" xfId="239"/>
    <cellStyle name="aaa 21 3" xfId="240"/>
    <cellStyle name="aaa 21 3 2" xfId="241"/>
    <cellStyle name="aaa 21 3 2 2" xfId="242"/>
    <cellStyle name="aaa 21 3 3" xfId="243"/>
    <cellStyle name="aaa 21 3 3 2" xfId="244"/>
    <cellStyle name="aaa 21 3 4" xfId="245"/>
    <cellStyle name="aaa 21 4" xfId="246"/>
    <cellStyle name="aaa 21 4 2" xfId="247"/>
    <cellStyle name="aaa 21 5" xfId="248"/>
    <cellStyle name="aaa 21 5 2" xfId="249"/>
    <cellStyle name="aaa 21 6" xfId="250"/>
    <cellStyle name="aaa 22" xfId="251"/>
    <cellStyle name="aaa 22 2" xfId="252"/>
    <cellStyle name="aaa 22 2 2" xfId="253"/>
    <cellStyle name="aaa 22 2 2 2" xfId="254"/>
    <cellStyle name="aaa 22 2 3" xfId="255"/>
    <cellStyle name="aaa 22 2 3 2" xfId="256"/>
    <cellStyle name="aaa 22 2 4" xfId="257"/>
    <cellStyle name="aaa 22 3" xfId="258"/>
    <cellStyle name="aaa 22 3 2" xfId="259"/>
    <cellStyle name="aaa 22 3 2 2" xfId="260"/>
    <cellStyle name="aaa 22 3 3" xfId="261"/>
    <cellStyle name="aaa 22 3 3 2" xfId="262"/>
    <cellStyle name="aaa 22 3 4" xfId="263"/>
    <cellStyle name="aaa 22 4" xfId="264"/>
    <cellStyle name="aaa 22 4 2" xfId="265"/>
    <cellStyle name="aaa 22 5" xfId="266"/>
    <cellStyle name="aaa 22 5 2" xfId="267"/>
    <cellStyle name="aaa 22 6" xfId="268"/>
    <cellStyle name="aaa 23" xfId="269"/>
    <cellStyle name="aaa 23 2" xfId="270"/>
    <cellStyle name="aaa 23 2 2" xfId="271"/>
    <cellStyle name="aaa 23 2 2 2" xfId="272"/>
    <cellStyle name="aaa 23 2 3" xfId="273"/>
    <cellStyle name="aaa 23 2 3 2" xfId="274"/>
    <cellStyle name="aaa 23 2 4" xfId="275"/>
    <cellStyle name="aaa 23 3" xfId="276"/>
    <cellStyle name="aaa 23 3 2" xfId="277"/>
    <cellStyle name="aaa 23 3 2 2" xfId="278"/>
    <cellStyle name="aaa 23 3 3" xfId="279"/>
    <cellStyle name="aaa 23 3 3 2" xfId="280"/>
    <cellStyle name="aaa 23 3 4" xfId="281"/>
    <cellStyle name="aaa 23 4" xfId="282"/>
    <cellStyle name="aaa 23 4 2" xfId="283"/>
    <cellStyle name="aaa 23 5" xfId="284"/>
    <cellStyle name="aaa 23 5 2" xfId="285"/>
    <cellStyle name="aaa 23 6" xfId="286"/>
    <cellStyle name="aaa 24" xfId="287"/>
    <cellStyle name="aaa 24 2" xfId="288"/>
    <cellStyle name="aaa 24 2 2" xfId="289"/>
    <cellStyle name="aaa 24 2 2 2" xfId="290"/>
    <cellStyle name="aaa 24 2 3" xfId="291"/>
    <cellStyle name="aaa 24 2 3 2" xfId="292"/>
    <cellStyle name="aaa 24 2 4" xfId="293"/>
    <cellStyle name="aaa 24 3" xfId="294"/>
    <cellStyle name="aaa 24 3 2" xfId="295"/>
    <cellStyle name="aaa 24 3 2 2" xfId="296"/>
    <cellStyle name="aaa 24 3 3" xfId="297"/>
    <cellStyle name="aaa 24 3 3 2" xfId="298"/>
    <cellStyle name="aaa 24 3 4" xfId="299"/>
    <cellStyle name="aaa 24 4" xfId="300"/>
    <cellStyle name="aaa 24 4 2" xfId="301"/>
    <cellStyle name="aaa 24 5" xfId="302"/>
    <cellStyle name="aaa 24 5 2" xfId="303"/>
    <cellStyle name="aaa 24 6" xfId="304"/>
    <cellStyle name="aaa 25" xfId="305"/>
    <cellStyle name="aaa 25 2" xfId="306"/>
    <cellStyle name="aaa 25 2 2" xfId="307"/>
    <cellStyle name="aaa 25 2 2 2" xfId="308"/>
    <cellStyle name="aaa 25 2 3" xfId="309"/>
    <cellStyle name="aaa 25 2 3 2" xfId="310"/>
    <cellStyle name="aaa 25 2 4" xfId="311"/>
    <cellStyle name="aaa 25 3" xfId="312"/>
    <cellStyle name="aaa 25 3 2" xfId="313"/>
    <cellStyle name="aaa 25 4" xfId="314"/>
    <cellStyle name="aaa 25 4 2" xfId="315"/>
    <cellStyle name="aaa 25 5" xfId="316"/>
    <cellStyle name="aaa 26" xfId="317"/>
    <cellStyle name="aaa 26 2" xfId="318"/>
    <cellStyle name="aaa 26 2 2" xfId="319"/>
    <cellStyle name="aaa 26 2 2 2" xfId="320"/>
    <cellStyle name="aaa 26 2 3" xfId="321"/>
    <cellStyle name="aaa 26 2 3 2" xfId="322"/>
    <cellStyle name="aaa 26 2 4" xfId="323"/>
    <cellStyle name="aaa 26 3" xfId="324"/>
    <cellStyle name="aaa 26 3 2" xfId="325"/>
    <cellStyle name="aaa 26 4" xfId="326"/>
    <cellStyle name="aaa 26 4 2" xfId="327"/>
    <cellStyle name="aaa 26 5" xfId="328"/>
    <cellStyle name="aaa 27" xfId="329"/>
    <cellStyle name="aaa 27 2" xfId="330"/>
    <cellStyle name="aaa 27 2 2" xfId="331"/>
    <cellStyle name="aaa 27 2 2 2" xfId="332"/>
    <cellStyle name="aaa 27 2 3" xfId="333"/>
    <cellStyle name="aaa 27 2 3 2" xfId="334"/>
    <cellStyle name="aaa 27 2 4" xfId="335"/>
    <cellStyle name="aaa 27 3" xfId="336"/>
    <cellStyle name="aaa 27 3 2" xfId="337"/>
    <cellStyle name="aaa 27 4" xfId="338"/>
    <cellStyle name="aaa 27 4 2" xfId="339"/>
    <cellStyle name="aaa 27 5" xfId="340"/>
    <cellStyle name="aaa 28" xfId="341"/>
    <cellStyle name="aaa 28 2" xfId="342"/>
    <cellStyle name="aaa 28 2 2" xfId="343"/>
    <cellStyle name="aaa 28 2 2 2" xfId="344"/>
    <cellStyle name="aaa 28 2 3" xfId="345"/>
    <cellStyle name="aaa 28 2 3 2" xfId="346"/>
    <cellStyle name="aaa 28 2 4" xfId="347"/>
    <cellStyle name="aaa 28 3" xfId="348"/>
    <cellStyle name="aaa 28 3 2" xfId="349"/>
    <cellStyle name="aaa 28 4" xfId="350"/>
    <cellStyle name="aaa 28 4 2" xfId="351"/>
    <cellStyle name="aaa 28 5" xfId="352"/>
    <cellStyle name="aaa 29" xfId="353"/>
    <cellStyle name="aaa 29 2" xfId="354"/>
    <cellStyle name="aaa 29 2 2" xfId="355"/>
    <cellStyle name="aaa 29 2 2 2" xfId="356"/>
    <cellStyle name="aaa 29 2 3" xfId="357"/>
    <cellStyle name="aaa 29 2 3 2" xfId="358"/>
    <cellStyle name="aaa 29 2 4" xfId="359"/>
    <cellStyle name="aaa 29 3" xfId="360"/>
    <cellStyle name="aaa 29 3 2" xfId="361"/>
    <cellStyle name="aaa 29 4" xfId="362"/>
    <cellStyle name="aaa 29 4 2" xfId="363"/>
    <cellStyle name="aaa 29 5" xfId="364"/>
    <cellStyle name="aaa 3" xfId="365"/>
    <cellStyle name="aaa 3 2" xfId="366"/>
    <cellStyle name="aaa 3 2 2" xfId="367"/>
    <cellStyle name="aaa 3 2 2 2" xfId="368"/>
    <cellStyle name="aaa 3 2 3" xfId="369"/>
    <cellStyle name="aaa 3 2 3 2" xfId="370"/>
    <cellStyle name="aaa 3 2 4" xfId="371"/>
    <cellStyle name="aaa 3 3" xfId="372"/>
    <cellStyle name="aaa 3 3 2" xfId="373"/>
    <cellStyle name="aaa 3 3 2 2" xfId="374"/>
    <cellStyle name="aaa 3 3 3" xfId="375"/>
    <cellStyle name="aaa 3 3 3 2" xfId="376"/>
    <cellStyle name="aaa 3 3 4" xfId="377"/>
    <cellStyle name="aaa 3 4" xfId="378"/>
    <cellStyle name="aaa 3 4 2" xfId="379"/>
    <cellStyle name="aaa 3 5" xfId="380"/>
    <cellStyle name="aaa 3 5 2" xfId="381"/>
    <cellStyle name="aaa 3 6" xfId="382"/>
    <cellStyle name="aaa 30" xfId="383"/>
    <cellStyle name="aaa 30 2" xfId="384"/>
    <cellStyle name="aaa 30 2 2" xfId="385"/>
    <cellStyle name="aaa 30 2 2 2" xfId="386"/>
    <cellStyle name="aaa 30 2 3" xfId="387"/>
    <cellStyle name="aaa 30 2 3 2" xfId="388"/>
    <cellStyle name="aaa 30 2 4" xfId="389"/>
    <cellStyle name="aaa 30 3" xfId="390"/>
    <cellStyle name="aaa 30 3 2" xfId="391"/>
    <cellStyle name="aaa 30 4" xfId="392"/>
    <cellStyle name="aaa 30 4 2" xfId="393"/>
    <cellStyle name="aaa 30 5" xfId="394"/>
    <cellStyle name="aaa 31" xfId="395"/>
    <cellStyle name="aaa 31 2" xfId="396"/>
    <cellStyle name="aaa 31 2 2" xfId="397"/>
    <cellStyle name="aaa 31 3" xfId="398"/>
    <cellStyle name="aaa 31 3 2" xfId="399"/>
    <cellStyle name="aaa 31 4" xfId="400"/>
    <cellStyle name="aaa 32" xfId="401"/>
    <cellStyle name="aaa 32 2" xfId="402"/>
    <cellStyle name="aaa 33" xfId="403"/>
    <cellStyle name="aaa 33 2" xfId="404"/>
    <cellStyle name="aaa 34" xfId="405"/>
    <cellStyle name="aaa 4" xfId="406"/>
    <cellStyle name="aaa 4 2" xfId="407"/>
    <cellStyle name="aaa 4 2 2" xfId="408"/>
    <cellStyle name="aaa 4 2 2 2" xfId="409"/>
    <cellStyle name="aaa 4 2 3" xfId="410"/>
    <cellStyle name="aaa 4 2 3 2" xfId="411"/>
    <cellStyle name="aaa 4 2 4" xfId="412"/>
    <cellStyle name="aaa 4 3" xfId="413"/>
    <cellStyle name="aaa 4 3 2" xfId="414"/>
    <cellStyle name="aaa 4 3 2 2" xfId="415"/>
    <cellStyle name="aaa 4 3 3" xfId="416"/>
    <cellStyle name="aaa 4 3 3 2" xfId="417"/>
    <cellStyle name="aaa 4 3 4" xfId="418"/>
    <cellStyle name="aaa 4 4" xfId="419"/>
    <cellStyle name="aaa 4 4 2" xfId="420"/>
    <cellStyle name="aaa 4 5" xfId="421"/>
    <cellStyle name="aaa 4 5 2" xfId="422"/>
    <cellStyle name="aaa 4 6" xfId="423"/>
    <cellStyle name="aaa 5" xfId="424"/>
    <cellStyle name="aaa 5 2" xfId="425"/>
    <cellStyle name="aaa 5 2 2" xfId="426"/>
    <cellStyle name="aaa 5 2 2 2" xfId="427"/>
    <cellStyle name="aaa 5 2 3" xfId="428"/>
    <cellStyle name="aaa 5 2 3 2" xfId="429"/>
    <cellStyle name="aaa 5 2 4" xfId="430"/>
    <cellStyle name="aaa 5 3" xfId="431"/>
    <cellStyle name="aaa 5 3 2" xfId="432"/>
    <cellStyle name="aaa 5 3 2 2" xfId="433"/>
    <cellStyle name="aaa 5 3 3" xfId="434"/>
    <cellStyle name="aaa 5 3 3 2" xfId="435"/>
    <cellStyle name="aaa 5 3 4" xfId="436"/>
    <cellStyle name="aaa 5 4" xfId="437"/>
    <cellStyle name="aaa 5 4 2" xfId="438"/>
    <cellStyle name="aaa 5 5" xfId="439"/>
    <cellStyle name="aaa 5 5 2" xfId="440"/>
    <cellStyle name="aaa 5 6" xfId="441"/>
    <cellStyle name="aaa 6" xfId="442"/>
    <cellStyle name="aaa 6 2" xfId="443"/>
    <cellStyle name="aaa 6 2 2" xfId="444"/>
    <cellStyle name="aaa 6 2 2 2" xfId="445"/>
    <cellStyle name="aaa 6 2 3" xfId="446"/>
    <cellStyle name="aaa 6 2 3 2" xfId="447"/>
    <cellStyle name="aaa 6 2 4" xfId="448"/>
    <cellStyle name="aaa 6 3" xfId="449"/>
    <cellStyle name="aaa 6 3 2" xfId="450"/>
    <cellStyle name="aaa 6 3 2 2" xfId="451"/>
    <cellStyle name="aaa 6 3 3" xfId="452"/>
    <cellStyle name="aaa 6 3 3 2" xfId="453"/>
    <cellStyle name="aaa 6 3 4" xfId="454"/>
    <cellStyle name="aaa 6 4" xfId="455"/>
    <cellStyle name="aaa 6 4 2" xfId="456"/>
    <cellStyle name="aaa 6 5" xfId="457"/>
    <cellStyle name="aaa 6 5 2" xfId="458"/>
    <cellStyle name="aaa 6 6" xfId="459"/>
    <cellStyle name="aaa 7" xfId="460"/>
    <cellStyle name="aaa 7 2" xfId="461"/>
    <cellStyle name="aaa 7 2 2" xfId="462"/>
    <cellStyle name="aaa 7 2 2 2" xfId="463"/>
    <cellStyle name="aaa 7 2 3" xfId="464"/>
    <cellStyle name="aaa 7 2 3 2" xfId="465"/>
    <cellStyle name="aaa 7 2 4" xfId="466"/>
    <cellStyle name="aaa 7 3" xfId="467"/>
    <cellStyle name="aaa 7 3 2" xfId="468"/>
    <cellStyle name="aaa 7 3 2 2" xfId="469"/>
    <cellStyle name="aaa 7 3 3" xfId="470"/>
    <cellStyle name="aaa 7 3 3 2" xfId="471"/>
    <cellStyle name="aaa 7 3 4" xfId="472"/>
    <cellStyle name="aaa 7 4" xfId="473"/>
    <cellStyle name="aaa 7 4 2" xfId="474"/>
    <cellStyle name="aaa 7 5" xfId="475"/>
    <cellStyle name="aaa 7 5 2" xfId="476"/>
    <cellStyle name="aaa 7 6" xfId="477"/>
    <cellStyle name="aaa 8" xfId="478"/>
    <cellStyle name="aaa 8 2" xfId="479"/>
    <cellStyle name="aaa 8 2 2" xfId="480"/>
    <cellStyle name="aaa 8 2 2 2" xfId="481"/>
    <cellStyle name="aaa 8 2 3" xfId="482"/>
    <cellStyle name="aaa 8 2 3 2" xfId="483"/>
    <cellStyle name="aaa 8 2 4" xfId="484"/>
    <cellStyle name="aaa 8 3" xfId="485"/>
    <cellStyle name="aaa 8 3 2" xfId="486"/>
    <cellStyle name="aaa 8 3 2 2" xfId="487"/>
    <cellStyle name="aaa 8 3 3" xfId="488"/>
    <cellStyle name="aaa 8 3 3 2" xfId="489"/>
    <cellStyle name="aaa 8 3 4" xfId="490"/>
    <cellStyle name="aaa 8 4" xfId="491"/>
    <cellStyle name="aaa 8 4 2" xfId="492"/>
    <cellStyle name="aaa 8 5" xfId="493"/>
    <cellStyle name="aaa 8 5 2" xfId="494"/>
    <cellStyle name="aaa 8 6" xfId="495"/>
    <cellStyle name="aaa 9" xfId="496"/>
    <cellStyle name="aaa 9 2" xfId="497"/>
    <cellStyle name="aaa 9 2 2" xfId="498"/>
    <cellStyle name="aaa 9 2 2 2" xfId="499"/>
    <cellStyle name="aaa 9 2 3" xfId="500"/>
    <cellStyle name="aaa 9 2 3 2" xfId="501"/>
    <cellStyle name="aaa 9 2 4" xfId="502"/>
    <cellStyle name="aaa 9 3" xfId="503"/>
    <cellStyle name="aaa 9 3 2" xfId="504"/>
    <cellStyle name="aaa 9 3 2 2" xfId="505"/>
    <cellStyle name="aaa 9 3 3" xfId="506"/>
    <cellStyle name="aaa 9 3 3 2" xfId="507"/>
    <cellStyle name="aaa 9 3 4" xfId="508"/>
    <cellStyle name="aaa 9 4" xfId="509"/>
    <cellStyle name="aaa 9 4 2" xfId="510"/>
    <cellStyle name="aaa 9 5" xfId="511"/>
    <cellStyle name="aaa 9 5 2" xfId="512"/>
    <cellStyle name="aaa 9 6" xfId="513"/>
    <cellStyle name="Accent1 - 20%" xfId="514"/>
    <cellStyle name="Accent1 - 40%" xfId="515"/>
    <cellStyle name="Accent1 - 60%" xfId="516"/>
    <cellStyle name="Accent1 10" xfId="517"/>
    <cellStyle name="Accent1 2" xfId="518"/>
    <cellStyle name="Accent1 3" xfId="519"/>
    <cellStyle name="Accent1 4" xfId="520"/>
    <cellStyle name="Accent1 5" xfId="521"/>
    <cellStyle name="Accent1 6" xfId="522"/>
    <cellStyle name="Accent1 7" xfId="523"/>
    <cellStyle name="Accent1 8" xfId="524"/>
    <cellStyle name="Accent1 9" xfId="525"/>
    <cellStyle name="Accent2 - 20%" xfId="526"/>
    <cellStyle name="Accent2 - 40%" xfId="527"/>
    <cellStyle name="Accent2 - 60%" xfId="528"/>
    <cellStyle name="Accent2 10" xfId="529"/>
    <cellStyle name="Accent2 2" xfId="530"/>
    <cellStyle name="Accent2 3" xfId="531"/>
    <cellStyle name="Accent2 4" xfId="532"/>
    <cellStyle name="Accent2 5" xfId="533"/>
    <cellStyle name="Accent2 6" xfId="534"/>
    <cellStyle name="Accent2 7" xfId="535"/>
    <cellStyle name="Accent2 8" xfId="536"/>
    <cellStyle name="Accent2 9" xfId="537"/>
    <cellStyle name="Accent3 - 20%" xfId="538"/>
    <cellStyle name="Accent3 - 40%" xfId="539"/>
    <cellStyle name="Accent3 - 60%" xfId="540"/>
    <cellStyle name="Accent3 10" xfId="541"/>
    <cellStyle name="Accent3 2" xfId="542"/>
    <cellStyle name="Accent3 3" xfId="543"/>
    <cellStyle name="Accent3 4" xfId="544"/>
    <cellStyle name="Accent3 5" xfId="545"/>
    <cellStyle name="Accent3 6" xfId="546"/>
    <cellStyle name="Accent3 7" xfId="547"/>
    <cellStyle name="Accent3 8" xfId="548"/>
    <cellStyle name="Accent3 9" xfId="549"/>
    <cellStyle name="Accent4 - 20%" xfId="550"/>
    <cellStyle name="Accent4 - 40%" xfId="551"/>
    <cellStyle name="Accent4 - 60%" xfId="552"/>
    <cellStyle name="Accent4 10" xfId="553"/>
    <cellStyle name="Accent4 2" xfId="554"/>
    <cellStyle name="Accent4 3" xfId="555"/>
    <cellStyle name="Accent4 4" xfId="556"/>
    <cellStyle name="Accent4 5" xfId="557"/>
    <cellStyle name="Accent4 6" xfId="558"/>
    <cellStyle name="Accent4 7" xfId="559"/>
    <cellStyle name="Accent4 8" xfId="560"/>
    <cellStyle name="Accent4 9" xfId="561"/>
    <cellStyle name="Accent5 - 20%" xfId="562"/>
    <cellStyle name="Accent5 - 40%" xfId="563"/>
    <cellStyle name="Accent5 - 60%" xfId="564"/>
    <cellStyle name="Accent5 10" xfId="565"/>
    <cellStyle name="Accent5 2" xfId="566"/>
    <cellStyle name="Accent5 3" xfId="567"/>
    <cellStyle name="Accent5 4" xfId="568"/>
    <cellStyle name="Accent5 5" xfId="569"/>
    <cellStyle name="Accent5 6" xfId="570"/>
    <cellStyle name="Accent5 7" xfId="571"/>
    <cellStyle name="Accent5 8" xfId="572"/>
    <cellStyle name="Accent5 9" xfId="573"/>
    <cellStyle name="Accent6 - 20%" xfId="574"/>
    <cellStyle name="Accent6 - 40%" xfId="575"/>
    <cellStyle name="Accent6 - 60%" xfId="576"/>
    <cellStyle name="Accent6 10" xfId="577"/>
    <cellStyle name="Accent6 2" xfId="578"/>
    <cellStyle name="Accent6 3" xfId="579"/>
    <cellStyle name="Accent6 4" xfId="580"/>
    <cellStyle name="Accent6 5" xfId="581"/>
    <cellStyle name="Accent6 6" xfId="582"/>
    <cellStyle name="Accent6 7" xfId="583"/>
    <cellStyle name="Accent6 8" xfId="584"/>
    <cellStyle name="Accent6 9" xfId="585"/>
    <cellStyle name="Bad 2" xfId="586"/>
    <cellStyle name="Bad 3" xfId="587"/>
    <cellStyle name="Bad 4" xfId="588"/>
    <cellStyle name="Calculation 2" xfId="589"/>
    <cellStyle name="Calculation 2 2" xfId="590"/>
    <cellStyle name="Calculation 2 2 2" xfId="591"/>
    <cellStyle name="Calculation 2 2 2 2" xfId="592"/>
    <cellStyle name="Calculation 2 2 2 2 2" xfId="593"/>
    <cellStyle name="Calculation 2 2 2 3" xfId="594"/>
    <cellStyle name="Calculation 2 2 2 3 2" xfId="595"/>
    <cellStyle name="Calculation 2 2 2 4" xfId="596"/>
    <cellStyle name="Calculation 2 2 3" xfId="597"/>
    <cellStyle name="Calculation 2 2 3 2" xfId="598"/>
    <cellStyle name="Calculation 2 2 3 2 2" xfId="599"/>
    <cellStyle name="Calculation 2 2 3 3" xfId="600"/>
    <cellStyle name="Calculation 2 2 3 3 2" xfId="601"/>
    <cellStyle name="Calculation 2 2 3 4" xfId="602"/>
    <cellStyle name="Calculation 2 2 4" xfId="603"/>
    <cellStyle name="Calculation 2 2 4 2" xfId="604"/>
    <cellStyle name="Calculation 2 2 5" xfId="605"/>
    <cellStyle name="Calculation 2 2 5 2" xfId="606"/>
    <cellStyle name="Calculation 2 2 6" xfId="607"/>
    <cellStyle name="Calculation 2 3" xfId="608"/>
    <cellStyle name="Calculation 2 3 2" xfId="609"/>
    <cellStyle name="Calculation 2 3 2 2" xfId="610"/>
    <cellStyle name="Calculation 2 3 3" xfId="611"/>
    <cellStyle name="Calculation 2 3 3 2" xfId="612"/>
    <cellStyle name="Calculation 2 3 4" xfId="613"/>
    <cellStyle name="Calculation 2 4" xfId="614"/>
    <cellStyle name="Calculation 2 4 2" xfId="615"/>
    <cellStyle name="Calculation 2 4 2 2" xfId="616"/>
    <cellStyle name="Calculation 2 4 3" xfId="617"/>
    <cellStyle name="Calculation 2 4 3 2" xfId="618"/>
    <cellStyle name="Calculation 2 4 4" xfId="619"/>
    <cellStyle name="Calculation 2 5" xfId="620"/>
    <cellStyle name="Calculation 2 5 2" xfId="621"/>
    <cellStyle name="Calculation 2 6" xfId="622"/>
    <cellStyle name="Calculation 2 6 2" xfId="623"/>
    <cellStyle name="Calculation 2 7" xfId="624"/>
    <cellStyle name="Calculation 3" xfId="625"/>
    <cellStyle name="Calculation 3 2" xfId="626"/>
    <cellStyle name="Calculation 3 2 2" xfId="627"/>
    <cellStyle name="Calculation 3 2 2 2" xfId="628"/>
    <cellStyle name="Calculation 3 2 2 2 2" xfId="629"/>
    <cellStyle name="Calculation 3 2 2 3" xfId="630"/>
    <cellStyle name="Calculation 3 2 2 3 2" xfId="631"/>
    <cellStyle name="Calculation 3 2 2 4" xfId="632"/>
    <cellStyle name="Calculation 3 2 3" xfId="633"/>
    <cellStyle name="Calculation 3 2 3 2" xfId="634"/>
    <cellStyle name="Calculation 3 2 3 2 2" xfId="635"/>
    <cellStyle name="Calculation 3 2 3 3" xfId="636"/>
    <cellStyle name="Calculation 3 2 3 3 2" xfId="637"/>
    <cellStyle name="Calculation 3 2 3 4" xfId="638"/>
    <cellStyle name="Calculation 3 2 4" xfId="639"/>
    <cellStyle name="Calculation 3 2 4 2" xfId="640"/>
    <cellStyle name="Calculation 3 2 5" xfId="641"/>
    <cellStyle name="Calculation 3 2 5 2" xfId="642"/>
    <cellStyle name="Calculation 3 2 6" xfId="643"/>
    <cellStyle name="Calculation 3 3" xfId="644"/>
    <cellStyle name="Calculation 3 3 2" xfId="645"/>
    <cellStyle name="Calculation 3 3 2 2" xfId="646"/>
    <cellStyle name="Calculation 3 3 3" xfId="647"/>
    <cellStyle name="Calculation 3 3 3 2" xfId="648"/>
    <cellStyle name="Calculation 3 3 4" xfId="649"/>
    <cellStyle name="Calculation 3 4" xfId="650"/>
    <cellStyle name="Calculation 3 4 2" xfId="651"/>
    <cellStyle name="Calculation 3 4 2 2" xfId="652"/>
    <cellStyle name="Calculation 3 4 3" xfId="653"/>
    <cellStyle name="Calculation 3 4 3 2" xfId="654"/>
    <cellStyle name="Calculation 3 4 4" xfId="655"/>
    <cellStyle name="Calculation 3 5" xfId="656"/>
    <cellStyle name="Calculation 3 5 2" xfId="657"/>
    <cellStyle name="Calculation 3 6" xfId="658"/>
    <cellStyle name="Calculation 3 6 2" xfId="659"/>
    <cellStyle name="Calculation 3 7" xfId="660"/>
    <cellStyle name="Calculation 4" xfId="661"/>
    <cellStyle name="Calculation 4 2" xfId="662"/>
    <cellStyle name="Calculation 4 2 2" xfId="663"/>
    <cellStyle name="Calculation 4 2 2 2" xfId="664"/>
    <cellStyle name="Calculation 4 2 2 2 2" xfId="665"/>
    <cellStyle name="Calculation 4 2 2 3" xfId="666"/>
    <cellStyle name="Calculation 4 2 2 3 2" xfId="667"/>
    <cellStyle name="Calculation 4 2 2 4" xfId="668"/>
    <cellStyle name="Calculation 4 2 3" xfId="669"/>
    <cellStyle name="Calculation 4 2 3 2" xfId="670"/>
    <cellStyle name="Calculation 4 2 3 2 2" xfId="671"/>
    <cellStyle name="Calculation 4 2 3 3" xfId="672"/>
    <cellStyle name="Calculation 4 2 3 3 2" xfId="673"/>
    <cellStyle name="Calculation 4 2 3 4" xfId="674"/>
    <cellStyle name="Calculation 4 2 4" xfId="675"/>
    <cellStyle name="Calculation 4 2 4 2" xfId="676"/>
    <cellStyle name="Calculation 4 2 5" xfId="677"/>
    <cellStyle name="Calculation 4 2 5 2" xfId="678"/>
    <cellStyle name="Calculation 4 2 6" xfId="679"/>
    <cellStyle name="Calculation 4 3" xfId="680"/>
    <cellStyle name="Calculation 4 3 2" xfId="681"/>
    <cellStyle name="Calculation 4 3 2 2" xfId="682"/>
    <cellStyle name="Calculation 4 3 3" xfId="683"/>
    <cellStyle name="Calculation 4 3 3 2" xfId="684"/>
    <cellStyle name="Calculation 4 3 4" xfId="685"/>
    <cellStyle name="Calculation 4 4" xfId="686"/>
    <cellStyle name="Calculation 4 4 2" xfId="687"/>
    <cellStyle name="Calculation 4 4 2 2" xfId="688"/>
    <cellStyle name="Calculation 4 4 3" xfId="689"/>
    <cellStyle name="Calculation 4 4 3 2" xfId="690"/>
    <cellStyle name="Calculation 4 4 4" xfId="691"/>
    <cellStyle name="Calculation 4 5" xfId="692"/>
    <cellStyle name="Calculation 4 5 2" xfId="693"/>
    <cellStyle name="Calculation 4 6" xfId="694"/>
    <cellStyle name="Calculation 4 6 2" xfId="695"/>
    <cellStyle name="Calculation 4 7" xfId="696"/>
    <cellStyle name="Check Cell 2" xfId="697"/>
    <cellStyle name="Check Cell 3" xfId="698"/>
    <cellStyle name="Check Cell 4" xfId="699"/>
    <cellStyle name="Comma 2" xfId="700"/>
    <cellStyle name="Comma 2 2" xfId="701"/>
    <cellStyle name="Comma 2 3" xfId="702"/>
    <cellStyle name="Comma 3" xfId="703"/>
    <cellStyle name="Comma 3 2" xfId="704"/>
    <cellStyle name="Comma 4" xfId="705"/>
    <cellStyle name="Comma 5" xfId="706"/>
    <cellStyle name="Comma(0)" xfId="26791"/>
    <cellStyle name="comma(1)" xfId="26792"/>
    <cellStyle name="Comma(3)" xfId="26793"/>
    <cellStyle name="Comma[0]" xfId="26794"/>
    <cellStyle name="Comma[1]" xfId="26795"/>
    <cellStyle name="Comma0" xfId="26796"/>
    <cellStyle name="Currency" xfId="6" builtinId="4"/>
    <cellStyle name="Currency 2" xfId="9"/>
    <cellStyle name="Currency 3" xfId="10"/>
    <cellStyle name="Currency0" xfId="26797"/>
    <cellStyle name="Date" xfId="26798"/>
    <cellStyle name="DateData" xfId="707"/>
    <cellStyle name="DateData 2" xfId="708"/>
    <cellStyle name="DrilldownData" xfId="709"/>
    <cellStyle name="DrilldownData 2" xfId="710"/>
    <cellStyle name="Emphasis 1" xfId="711"/>
    <cellStyle name="Emphasis 2" xfId="712"/>
    <cellStyle name="Emphasis 3" xfId="713"/>
    <cellStyle name="Euro" xfId="5"/>
    <cellStyle name="Euro 2" xfId="11"/>
    <cellStyle name="Euro 3" xfId="714"/>
    <cellStyle name="Fixed" xfId="26799"/>
    <cellStyle name="Good 2" xfId="715"/>
    <cellStyle name="Good 3" xfId="716"/>
    <cellStyle name="Good 4" xfId="717"/>
    <cellStyle name="Heading 1 2" xfId="718"/>
    <cellStyle name="Heading 1 3" xfId="719"/>
    <cellStyle name="Heading 1 4" xfId="720"/>
    <cellStyle name="Heading 2 2" xfId="721"/>
    <cellStyle name="Heading 2 3" xfId="722"/>
    <cellStyle name="Heading 2 4" xfId="723"/>
    <cellStyle name="Heading 3 2" xfId="724"/>
    <cellStyle name="Heading 3 2 2" xfId="725"/>
    <cellStyle name="Heading 3 2 3" xfId="726"/>
    <cellStyle name="Heading 3 2 4" xfId="727"/>
    <cellStyle name="Heading 3 2 5" xfId="728"/>
    <cellStyle name="Heading 3 2 6" xfId="729"/>
    <cellStyle name="Heading 3 2 7" xfId="730"/>
    <cellStyle name="Heading 3 3" xfId="731"/>
    <cellStyle name="Heading 3 3 2" xfId="732"/>
    <cellStyle name="Heading 3 3 3" xfId="733"/>
    <cellStyle name="Heading 3 3 4" xfId="734"/>
    <cellStyle name="Heading 3 3 5" xfId="735"/>
    <cellStyle name="Heading 3 3 6" xfId="736"/>
    <cellStyle name="Heading 3 3 7" xfId="737"/>
    <cellStyle name="Heading 3 4" xfId="738"/>
    <cellStyle name="Heading 3 4 2" xfId="739"/>
    <cellStyle name="Heading 3 4 3" xfId="740"/>
    <cellStyle name="Heading 3 4 4" xfId="741"/>
    <cellStyle name="Heading 3 4 5" xfId="742"/>
    <cellStyle name="Heading 3 4 6" xfId="743"/>
    <cellStyle name="Heading 3 4 7" xfId="744"/>
    <cellStyle name="Heading 4 2" xfId="745"/>
    <cellStyle name="Heading 4 3" xfId="746"/>
    <cellStyle name="Heading 4 4" xfId="747"/>
    <cellStyle name="Hyperlink" xfId="3" builtinId="8"/>
    <cellStyle name="Hyperlink 2" xfId="26800"/>
    <cellStyle name="Input 2" xfId="748"/>
    <cellStyle name="Input 2 2" xfId="749"/>
    <cellStyle name="Input 2 2 2" xfId="750"/>
    <cellStyle name="Input 2 2 2 2" xfId="751"/>
    <cellStyle name="Input 2 2 2 2 2" xfId="752"/>
    <cellStyle name="Input 2 2 2 3" xfId="753"/>
    <cellStyle name="Input 2 2 2 3 2" xfId="754"/>
    <cellStyle name="Input 2 2 2 4" xfId="755"/>
    <cellStyle name="Input 2 2 3" xfId="756"/>
    <cellStyle name="Input 2 2 3 2" xfId="757"/>
    <cellStyle name="Input 2 2 3 2 2" xfId="758"/>
    <cellStyle name="Input 2 2 3 3" xfId="759"/>
    <cellStyle name="Input 2 2 3 3 2" xfId="760"/>
    <cellStyle name="Input 2 2 3 4" xfId="761"/>
    <cellStyle name="Input 2 2 4" xfId="762"/>
    <cellStyle name="Input 2 2 4 2" xfId="763"/>
    <cellStyle name="Input 2 2 5" xfId="764"/>
    <cellStyle name="Input 2 2 5 2" xfId="765"/>
    <cellStyle name="Input 2 2 6" xfId="766"/>
    <cellStyle name="Input 2 3" xfId="767"/>
    <cellStyle name="Input 2 3 2" xfId="768"/>
    <cellStyle name="Input 2 3 2 2" xfId="769"/>
    <cellStyle name="Input 2 3 3" xfId="770"/>
    <cellStyle name="Input 2 3 3 2" xfId="771"/>
    <cellStyle name="Input 2 3 4" xfId="772"/>
    <cellStyle name="Input 2 4" xfId="773"/>
    <cellStyle name="Input 2 4 2" xfId="774"/>
    <cellStyle name="Input 2 4 2 2" xfId="775"/>
    <cellStyle name="Input 2 4 3" xfId="776"/>
    <cellStyle name="Input 2 4 3 2" xfId="777"/>
    <cellStyle name="Input 2 4 4" xfId="778"/>
    <cellStyle name="Input 2 5" xfId="779"/>
    <cellStyle name="Input 2 5 2" xfId="780"/>
    <cellStyle name="Input 2 6" xfId="781"/>
    <cellStyle name="Input 2 6 2" xfId="782"/>
    <cellStyle name="Input 2 7" xfId="783"/>
    <cellStyle name="Input 3" xfId="784"/>
    <cellStyle name="Input 3 2" xfId="785"/>
    <cellStyle name="Input 3 2 2" xfId="786"/>
    <cellStyle name="Input 3 2 2 2" xfId="787"/>
    <cellStyle name="Input 3 2 2 2 2" xfId="788"/>
    <cellStyle name="Input 3 2 2 3" xfId="789"/>
    <cellStyle name="Input 3 2 2 3 2" xfId="790"/>
    <cellStyle name="Input 3 2 2 4" xfId="791"/>
    <cellStyle name="Input 3 2 3" xfId="792"/>
    <cellStyle name="Input 3 2 3 2" xfId="793"/>
    <cellStyle name="Input 3 2 3 2 2" xfId="794"/>
    <cellStyle name="Input 3 2 3 3" xfId="795"/>
    <cellStyle name="Input 3 2 3 3 2" xfId="796"/>
    <cellStyle name="Input 3 2 3 4" xfId="797"/>
    <cellStyle name="Input 3 2 4" xfId="798"/>
    <cellStyle name="Input 3 2 4 2" xfId="799"/>
    <cellStyle name="Input 3 2 5" xfId="800"/>
    <cellStyle name="Input 3 2 5 2" xfId="801"/>
    <cellStyle name="Input 3 2 6" xfId="802"/>
    <cellStyle name="Input 3 3" xfId="803"/>
    <cellStyle name="Input 3 3 2" xfId="804"/>
    <cellStyle name="Input 3 3 2 2" xfId="805"/>
    <cellStyle name="Input 3 3 3" xfId="806"/>
    <cellStyle name="Input 3 3 3 2" xfId="807"/>
    <cellStyle name="Input 3 3 4" xfId="808"/>
    <cellStyle name="Input 3 4" xfId="809"/>
    <cellStyle name="Input 3 4 2" xfId="810"/>
    <cellStyle name="Input 3 4 2 2" xfId="811"/>
    <cellStyle name="Input 3 4 3" xfId="812"/>
    <cellStyle name="Input 3 4 3 2" xfId="813"/>
    <cellStyle name="Input 3 4 4" xfId="814"/>
    <cellStyle name="Input 3 5" xfId="815"/>
    <cellStyle name="Input 3 5 2" xfId="816"/>
    <cellStyle name="Input 3 6" xfId="817"/>
    <cellStyle name="Input 3 6 2" xfId="818"/>
    <cellStyle name="Input 3 7" xfId="819"/>
    <cellStyle name="Input 4" xfId="820"/>
    <cellStyle name="Input 4 2" xfId="821"/>
    <cellStyle name="Input 4 2 2" xfId="822"/>
    <cellStyle name="Input 4 2 2 2" xfId="823"/>
    <cellStyle name="Input 4 2 2 2 2" xfId="824"/>
    <cellStyle name="Input 4 2 2 3" xfId="825"/>
    <cellStyle name="Input 4 2 2 3 2" xfId="826"/>
    <cellStyle name="Input 4 2 2 4" xfId="827"/>
    <cellStyle name="Input 4 2 3" xfId="828"/>
    <cellStyle name="Input 4 2 3 2" xfId="829"/>
    <cellStyle name="Input 4 2 3 2 2" xfId="830"/>
    <cellStyle name="Input 4 2 3 3" xfId="831"/>
    <cellStyle name="Input 4 2 3 3 2" xfId="832"/>
    <cellStyle name="Input 4 2 3 4" xfId="833"/>
    <cellStyle name="Input 4 2 4" xfId="834"/>
    <cellStyle name="Input 4 2 4 2" xfId="835"/>
    <cellStyle name="Input 4 2 5" xfId="836"/>
    <cellStyle name="Input 4 2 5 2" xfId="837"/>
    <cellStyle name="Input 4 2 6" xfId="838"/>
    <cellStyle name="Input 4 3" xfId="839"/>
    <cellStyle name="Input 4 3 2" xfId="840"/>
    <cellStyle name="Input 4 3 2 2" xfId="841"/>
    <cellStyle name="Input 4 3 3" xfId="842"/>
    <cellStyle name="Input 4 3 3 2" xfId="843"/>
    <cellStyle name="Input 4 3 4" xfId="844"/>
    <cellStyle name="Input 4 4" xfId="845"/>
    <cellStyle name="Input 4 4 2" xfId="846"/>
    <cellStyle name="Input 4 4 2 2" xfId="847"/>
    <cellStyle name="Input 4 4 3" xfId="848"/>
    <cellStyle name="Input 4 4 3 2" xfId="849"/>
    <cellStyle name="Input 4 4 4" xfId="850"/>
    <cellStyle name="Input 4 5" xfId="851"/>
    <cellStyle name="Input 4 5 2" xfId="852"/>
    <cellStyle name="Input 4 6" xfId="853"/>
    <cellStyle name="Input 4 6 2" xfId="854"/>
    <cellStyle name="Input 4 7" xfId="855"/>
    <cellStyle name="Linked Cell 2" xfId="856"/>
    <cellStyle name="Linked Cell 3" xfId="857"/>
    <cellStyle name="Linked Cell 4" xfId="858"/>
    <cellStyle name="Moeda 2" xfId="26812"/>
    <cellStyle name="Neutral 2" xfId="859"/>
    <cellStyle name="Neutral 3" xfId="860"/>
    <cellStyle name="Neutral 4" xfId="861"/>
    <cellStyle name="Normal" xfId="0" builtinId="0"/>
    <cellStyle name="Normal 10" xfId="862"/>
    <cellStyle name="Normal 10 10" xfId="863"/>
    <cellStyle name="Normal 10 11" xfId="864"/>
    <cellStyle name="Normal 10 12" xfId="865"/>
    <cellStyle name="Normal 10 13" xfId="866"/>
    <cellStyle name="Normal 10 14" xfId="867"/>
    <cellStyle name="Normal 10 15" xfId="868"/>
    <cellStyle name="Normal 10 16" xfId="869"/>
    <cellStyle name="Normal 10 17" xfId="870"/>
    <cellStyle name="Normal 10 18" xfId="871"/>
    <cellStyle name="Normal 10 19" xfId="872"/>
    <cellStyle name="Normal 10 2" xfId="873"/>
    <cellStyle name="Normal 10 20" xfId="874"/>
    <cellStyle name="Normal 10 21" xfId="875"/>
    <cellStyle name="Normal 10 22" xfId="876"/>
    <cellStyle name="Normal 10 23" xfId="877"/>
    <cellStyle name="Normal 10 24" xfId="878"/>
    <cellStyle name="Normal 10 25" xfId="879"/>
    <cellStyle name="Normal 10 26" xfId="880"/>
    <cellStyle name="Normal 10 27" xfId="881"/>
    <cellStyle name="Normal 10 28" xfId="882"/>
    <cellStyle name="Normal 10 29" xfId="883"/>
    <cellStyle name="Normal 10 3" xfId="884"/>
    <cellStyle name="Normal 10 30" xfId="885"/>
    <cellStyle name="Normal 10 31" xfId="886"/>
    <cellStyle name="Normal 10 32" xfId="887"/>
    <cellStyle name="Normal 10 33" xfId="888"/>
    <cellStyle name="Normal 10 34" xfId="889"/>
    <cellStyle name="Normal 10 35" xfId="890"/>
    <cellStyle name="Normal 10 36" xfId="891"/>
    <cellStyle name="Normal 10 37" xfId="892"/>
    <cellStyle name="Normal 10 38" xfId="893"/>
    <cellStyle name="Normal 10 39" xfId="894"/>
    <cellStyle name="Normal 10 4" xfId="895"/>
    <cellStyle name="Normal 10 40" xfId="896"/>
    <cellStyle name="Normal 10 41" xfId="897"/>
    <cellStyle name="Normal 10 42" xfId="898"/>
    <cellStyle name="Normal 10 43" xfId="899"/>
    <cellStyle name="Normal 10 44" xfId="900"/>
    <cellStyle name="Normal 10 45" xfId="901"/>
    <cellStyle name="Normal 10 46" xfId="902"/>
    <cellStyle name="Normal 10 47" xfId="903"/>
    <cellStyle name="Normal 10 48" xfId="904"/>
    <cellStyle name="Normal 10 49" xfId="905"/>
    <cellStyle name="Normal 10 5" xfId="906"/>
    <cellStyle name="Normal 10 50" xfId="907"/>
    <cellStyle name="Normal 10 51" xfId="908"/>
    <cellStyle name="Normal 10 52" xfId="909"/>
    <cellStyle name="Normal 10 53" xfId="910"/>
    <cellStyle name="Normal 10 54" xfId="911"/>
    <cellStyle name="Normal 10 55" xfId="912"/>
    <cellStyle name="Normal 10 56" xfId="913"/>
    <cellStyle name="Normal 10 57" xfId="914"/>
    <cellStyle name="Normal 10 58" xfId="915"/>
    <cellStyle name="Normal 10 59" xfId="916"/>
    <cellStyle name="Normal 10 6" xfId="917"/>
    <cellStyle name="Normal 10 60" xfId="918"/>
    <cellStyle name="Normal 10 61" xfId="919"/>
    <cellStyle name="Normal 10 62" xfId="920"/>
    <cellStyle name="Normal 10 63" xfId="921"/>
    <cellStyle name="Normal 10 64" xfId="922"/>
    <cellStyle name="Normal 10 65" xfId="923"/>
    <cellStyle name="Normal 10 66" xfId="924"/>
    <cellStyle name="Normal 10 67" xfId="925"/>
    <cellStyle name="Normal 10 68" xfId="926"/>
    <cellStyle name="Normal 10 69" xfId="927"/>
    <cellStyle name="Normal 10 7" xfId="928"/>
    <cellStyle name="Normal 10 70" xfId="929"/>
    <cellStyle name="Normal 10 71" xfId="930"/>
    <cellStyle name="Normal 10 72" xfId="931"/>
    <cellStyle name="Normal 10 73" xfId="932"/>
    <cellStyle name="Normal 10 74" xfId="933"/>
    <cellStyle name="Normal 10 75" xfId="934"/>
    <cellStyle name="Normal 10 76" xfId="935"/>
    <cellStyle name="Normal 10 77" xfId="936"/>
    <cellStyle name="Normal 10 78" xfId="937"/>
    <cellStyle name="Normal 10 79" xfId="938"/>
    <cellStyle name="Normal 10 8" xfId="939"/>
    <cellStyle name="Normal 10 80" xfId="940"/>
    <cellStyle name="Normal 10 81" xfId="941"/>
    <cellStyle name="Normal 10 82" xfId="942"/>
    <cellStyle name="Normal 10 83" xfId="943"/>
    <cellStyle name="Normal 10 84" xfId="944"/>
    <cellStyle name="Normal 10 85" xfId="945"/>
    <cellStyle name="Normal 10 86" xfId="946"/>
    <cellStyle name="Normal 10 87" xfId="947"/>
    <cellStyle name="Normal 10 88" xfId="948"/>
    <cellStyle name="Normal 10 89" xfId="949"/>
    <cellStyle name="Normal 10 9" xfId="950"/>
    <cellStyle name="Normal 10 90" xfId="951"/>
    <cellStyle name="Normal 10 91" xfId="952"/>
    <cellStyle name="Normal 10 92" xfId="953"/>
    <cellStyle name="Normal 10 93" xfId="954"/>
    <cellStyle name="Normal 10 94" xfId="955"/>
    <cellStyle name="Normal 10 95" xfId="956"/>
    <cellStyle name="Normal 10 96" xfId="957"/>
    <cellStyle name="Normal 100" xfId="958"/>
    <cellStyle name="Normal 11" xfId="959"/>
    <cellStyle name="Normal 11 10" xfId="960"/>
    <cellStyle name="Normal 11 11" xfId="961"/>
    <cellStyle name="Normal 11 12" xfId="962"/>
    <cellStyle name="Normal 11 13" xfId="963"/>
    <cellStyle name="Normal 11 14" xfId="964"/>
    <cellStyle name="Normal 11 15" xfId="965"/>
    <cellStyle name="Normal 11 16" xfId="966"/>
    <cellStyle name="Normal 11 17" xfId="967"/>
    <cellStyle name="Normal 11 18" xfId="968"/>
    <cellStyle name="Normal 11 19" xfId="969"/>
    <cellStyle name="Normal 11 2" xfId="970"/>
    <cellStyle name="Normal 11 20" xfId="971"/>
    <cellStyle name="Normal 11 21" xfId="972"/>
    <cellStyle name="Normal 11 22" xfId="973"/>
    <cellStyle name="Normal 11 23" xfId="974"/>
    <cellStyle name="Normal 11 24" xfId="975"/>
    <cellStyle name="Normal 11 25" xfId="976"/>
    <cellStyle name="Normal 11 26" xfId="977"/>
    <cellStyle name="Normal 11 27" xfId="978"/>
    <cellStyle name="Normal 11 28" xfId="979"/>
    <cellStyle name="Normal 11 29" xfId="980"/>
    <cellStyle name="Normal 11 3" xfId="981"/>
    <cellStyle name="Normal 11 30" xfId="982"/>
    <cellStyle name="Normal 11 31" xfId="983"/>
    <cellStyle name="Normal 11 32" xfId="984"/>
    <cellStyle name="Normal 11 33" xfId="985"/>
    <cellStyle name="Normal 11 34" xfId="986"/>
    <cellStyle name="Normal 11 35" xfId="987"/>
    <cellStyle name="Normal 11 36" xfId="988"/>
    <cellStyle name="Normal 11 37" xfId="989"/>
    <cellStyle name="Normal 11 38" xfId="990"/>
    <cellStyle name="Normal 11 39" xfId="991"/>
    <cellStyle name="Normal 11 4" xfId="992"/>
    <cellStyle name="Normal 11 40" xfId="993"/>
    <cellStyle name="Normal 11 41" xfId="994"/>
    <cellStyle name="Normal 11 42" xfId="995"/>
    <cellStyle name="Normal 11 43" xfId="996"/>
    <cellStyle name="Normal 11 44" xfId="997"/>
    <cellStyle name="Normal 11 45" xfId="998"/>
    <cellStyle name="Normal 11 46" xfId="999"/>
    <cellStyle name="Normal 11 47" xfId="1000"/>
    <cellStyle name="Normal 11 48" xfId="1001"/>
    <cellStyle name="Normal 11 49" xfId="1002"/>
    <cellStyle name="Normal 11 5" xfId="1003"/>
    <cellStyle name="Normal 11 50" xfId="1004"/>
    <cellStyle name="Normal 11 51" xfId="1005"/>
    <cellStyle name="Normal 11 52" xfId="1006"/>
    <cellStyle name="Normal 11 53" xfId="1007"/>
    <cellStyle name="Normal 11 54" xfId="1008"/>
    <cellStyle name="Normal 11 55" xfId="1009"/>
    <cellStyle name="Normal 11 56" xfId="1010"/>
    <cellStyle name="Normal 11 57" xfId="1011"/>
    <cellStyle name="Normal 11 58" xfId="1012"/>
    <cellStyle name="Normal 11 59" xfId="1013"/>
    <cellStyle name="Normal 11 6" xfId="1014"/>
    <cellStyle name="Normal 11 60" xfId="1015"/>
    <cellStyle name="Normal 11 61" xfId="1016"/>
    <cellStyle name="Normal 11 62" xfId="1017"/>
    <cellStyle name="Normal 11 63" xfId="1018"/>
    <cellStyle name="Normal 11 64" xfId="1019"/>
    <cellStyle name="Normal 11 65" xfId="1020"/>
    <cellStyle name="Normal 11 66" xfId="1021"/>
    <cellStyle name="Normal 11 67" xfId="1022"/>
    <cellStyle name="Normal 11 68" xfId="1023"/>
    <cellStyle name="Normal 11 69" xfId="1024"/>
    <cellStyle name="Normal 11 7" xfId="1025"/>
    <cellStyle name="Normal 11 70" xfId="1026"/>
    <cellStyle name="Normal 11 71" xfId="1027"/>
    <cellStyle name="Normal 11 72" xfId="1028"/>
    <cellStyle name="Normal 11 73" xfId="1029"/>
    <cellStyle name="Normal 11 74" xfId="1030"/>
    <cellStyle name="Normal 11 75" xfId="1031"/>
    <cellStyle name="Normal 11 76" xfId="1032"/>
    <cellStyle name="Normal 11 77" xfId="1033"/>
    <cellStyle name="Normal 11 78" xfId="1034"/>
    <cellStyle name="Normal 11 79" xfId="1035"/>
    <cellStyle name="Normal 11 8" xfId="1036"/>
    <cellStyle name="Normal 11 80" xfId="1037"/>
    <cellStyle name="Normal 11 81" xfId="1038"/>
    <cellStyle name="Normal 11 82" xfId="1039"/>
    <cellStyle name="Normal 11 83" xfId="1040"/>
    <cellStyle name="Normal 11 84" xfId="1041"/>
    <cellStyle name="Normal 11 85" xfId="1042"/>
    <cellStyle name="Normal 11 86" xfId="1043"/>
    <cellStyle name="Normal 11 87" xfId="1044"/>
    <cellStyle name="Normal 11 88" xfId="1045"/>
    <cellStyle name="Normal 11 89" xfId="1046"/>
    <cellStyle name="Normal 11 9" xfId="1047"/>
    <cellStyle name="Normal 11 90" xfId="1048"/>
    <cellStyle name="Normal 11 91" xfId="1049"/>
    <cellStyle name="Normal 11 92" xfId="1050"/>
    <cellStyle name="Normal 11 93" xfId="1051"/>
    <cellStyle name="Normal 11 94" xfId="1052"/>
    <cellStyle name="Normal 12" xfId="1053"/>
    <cellStyle name="Normal 12 10" xfId="1054"/>
    <cellStyle name="Normal 12 11" xfId="1055"/>
    <cellStyle name="Normal 12 12" xfId="1056"/>
    <cellStyle name="Normal 12 13" xfId="1057"/>
    <cellStyle name="Normal 12 14" xfId="1058"/>
    <cellStyle name="Normal 12 15" xfId="1059"/>
    <cellStyle name="Normal 12 16" xfId="1060"/>
    <cellStyle name="Normal 12 17" xfId="1061"/>
    <cellStyle name="Normal 12 18" xfId="1062"/>
    <cellStyle name="Normal 12 19" xfId="1063"/>
    <cellStyle name="Normal 12 2" xfId="1064"/>
    <cellStyle name="Normal 12 20" xfId="1065"/>
    <cellStyle name="Normal 12 21" xfId="1066"/>
    <cellStyle name="Normal 12 22" xfId="1067"/>
    <cellStyle name="Normal 12 23" xfId="1068"/>
    <cellStyle name="Normal 12 24" xfId="1069"/>
    <cellStyle name="Normal 12 25" xfId="1070"/>
    <cellStyle name="Normal 12 26" xfId="1071"/>
    <cellStyle name="Normal 12 27" xfId="1072"/>
    <cellStyle name="Normal 12 28" xfId="1073"/>
    <cellStyle name="Normal 12 29" xfId="1074"/>
    <cellStyle name="Normal 12 3" xfId="1075"/>
    <cellStyle name="Normal 12 30" xfId="1076"/>
    <cellStyle name="Normal 12 31" xfId="1077"/>
    <cellStyle name="Normal 12 32" xfId="1078"/>
    <cellStyle name="Normal 12 33" xfId="1079"/>
    <cellStyle name="Normal 12 34" xfId="1080"/>
    <cellStyle name="Normal 12 35" xfId="1081"/>
    <cellStyle name="Normal 12 36" xfId="1082"/>
    <cellStyle name="Normal 12 37" xfId="1083"/>
    <cellStyle name="Normal 12 38" xfId="1084"/>
    <cellStyle name="Normal 12 39" xfId="1085"/>
    <cellStyle name="Normal 12 4" xfId="1086"/>
    <cellStyle name="Normal 12 40" xfId="1087"/>
    <cellStyle name="Normal 12 41" xfId="1088"/>
    <cellStyle name="Normal 12 42" xfId="1089"/>
    <cellStyle name="Normal 12 43" xfId="1090"/>
    <cellStyle name="Normal 12 44" xfId="1091"/>
    <cellStyle name="Normal 12 45" xfId="1092"/>
    <cellStyle name="Normal 12 46" xfId="1093"/>
    <cellStyle name="Normal 12 47" xfId="1094"/>
    <cellStyle name="Normal 12 48" xfId="1095"/>
    <cellStyle name="Normal 12 49" xfId="1096"/>
    <cellStyle name="Normal 12 5" xfId="1097"/>
    <cellStyle name="Normal 12 50" xfId="1098"/>
    <cellStyle name="Normal 12 51" xfId="1099"/>
    <cellStyle name="Normal 12 52" xfId="1100"/>
    <cellStyle name="Normal 12 53" xfId="1101"/>
    <cellStyle name="Normal 12 54" xfId="1102"/>
    <cellStyle name="Normal 12 55" xfId="1103"/>
    <cellStyle name="Normal 12 56" xfId="1104"/>
    <cellStyle name="Normal 12 57" xfId="1105"/>
    <cellStyle name="Normal 12 58" xfId="1106"/>
    <cellStyle name="Normal 12 59" xfId="1107"/>
    <cellStyle name="Normal 12 6" xfId="1108"/>
    <cellStyle name="Normal 12 60" xfId="1109"/>
    <cellStyle name="Normal 12 61" xfId="1110"/>
    <cellStyle name="Normal 12 62" xfId="1111"/>
    <cellStyle name="Normal 12 63" xfId="1112"/>
    <cellStyle name="Normal 12 64" xfId="1113"/>
    <cellStyle name="Normal 12 65" xfId="1114"/>
    <cellStyle name="Normal 12 66" xfId="1115"/>
    <cellStyle name="Normal 12 67" xfId="1116"/>
    <cellStyle name="Normal 12 68" xfId="1117"/>
    <cellStyle name="Normal 12 69" xfId="1118"/>
    <cellStyle name="Normal 12 7" xfId="1119"/>
    <cellStyle name="Normal 12 70" xfId="1120"/>
    <cellStyle name="Normal 12 71" xfId="1121"/>
    <cellStyle name="Normal 12 72" xfId="1122"/>
    <cellStyle name="Normal 12 73" xfId="1123"/>
    <cellStyle name="Normal 12 74" xfId="1124"/>
    <cellStyle name="Normal 12 75" xfId="1125"/>
    <cellStyle name="Normal 12 76" xfId="1126"/>
    <cellStyle name="Normal 12 77" xfId="1127"/>
    <cellStyle name="Normal 12 78" xfId="1128"/>
    <cellStyle name="Normal 12 79" xfId="1129"/>
    <cellStyle name="Normal 12 8" xfId="1130"/>
    <cellStyle name="Normal 12 80" xfId="1131"/>
    <cellStyle name="Normal 12 81" xfId="1132"/>
    <cellStyle name="Normal 12 82" xfId="1133"/>
    <cellStyle name="Normal 12 83" xfId="1134"/>
    <cellStyle name="Normal 12 84" xfId="1135"/>
    <cellStyle name="Normal 12 85" xfId="1136"/>
    <cellStyle name="Normal 12 86" xfId="1137"/>
    <cellStyle name="Normal 12 87" xfId="1138"/>
    <cellStyle name="Normal 12 88" xfId="1139"/>
    <cellStyle name="Normal 12 89" xfId="1140"/>
    <cellStyle name="Normal 12 9" xfId="1141"/>
    <cellStyle name="Normal 12 90" xfId="1142"/>
    <cellStyle name="Normal 12 91" xfId="1143"/>
    <cellStyle name="Normal 12 92" xfId="1144"/>
    <cellStyle name="Normal 12 93" xfId="1145"/>
    <cellStyle name="Normal 12 94" xfId="1146"/>
    <cellStyle name="Normal 13" xfId="1147"/>
    <cellStyle name="Normal 13 10" xfId="1148"/>
    <cellStyle name="Normal 13 11" xfId="1149"/>
    <cellStyle name="Normal 13 12" xfId="1150"/>
    <cellStyle name="Normal 13 13" xfId="1151"/>
    <cellStyle name="Normal 13 14" xfId="1152"/>
    <cellStyle name="Normal 13 15" xfId="1153"/>
    <cellStyle name="Normal 13 16" xfId="1154"/>
    <cellStyle name="Normal 13 17" xfId="1155"/>
    <cellStyle name="Normal 13 18" xfId="1156"/>
    <cellStyle name="Normal 13 19" xfId="1157"/>
    <cellStyle name="Normal 13 2" xfId="1158"/>
    <cellStyle name="Normal 13 20" xfId="1159"/>
    <cellStyle name="Normal 13 21" xfId="1160"/>
    <cellStyle name="Normal 13 22" xfId="1161"/>
    <cellStyle name="Normal 13 23" xfId="1162"/>
    <cellStyle name="Normal 13 24" xfId="1163"/>
    <cellStyle name="Normal 13 25" xfId="1164"/>
    <cellStyle name="Normal 13 26" xfId="1165"/>
    <cellStyle name="Normal 13 27" xfId="1166"/>
    <cellStyle name="Normal 13 28" xfId="1167"/>
    <cellStyle name="Normal 13 29" xfId="1168"/>
    <cellStyle name="Normal 13 3" xfId="1169"/>
    <cellStyle name="Normal 13 30" xfId="1170"/>
    <cellStyle name="Normal 13 31" xfId="1171"/>
    <cellStyle name="Normal 13 32" xfId="1172"/>
    <cellStyle name="Normal 13 33" xfId="1173"/>
    <cellStyle name="Normal 13 34" xfId="1174"/>
    <cellStyle name="Normal 13 35" xfId="1175"/>
    <cellStyle name="Normal 13 36" xfId="1176"/>
    <cellStyle name="Normal 13 37" xfId="1177"/>
    <cellStyle name="Normal 13 38" xfId="1178"/>
    <cellStyle name="Normal 13 39" xfId="1179"/>
    <cellStyle name="Normal 13 4" xfId="1180"/>
    <cellStyle name="Normal 13 40" xfId="1181"/>
    <cellStyle name="Normal 13 41" xfId="1182"/>
    <cellStyle name="Normal 13 42" xfId="1183"/>
    <cellStyle name="Normal 13 43" xfId="1184"/>
    <cellStyle name="Normal 13 44" xfId="1185"/>
    <cellStyle name="Normal 13 45" xfId="1186"/>
    <cellStyle name="Normal 13 46" xfId="1187"/>
    <cellStyle name="Normal 13 47" xfId="1188"/>
    <cellStyle name="Normal 13 48" xfId="1189"/>
    <cellStyle name="Normal 13 49" xfId="1190"/>
    <cellStyle name="Normal 13 5" xfId="1191"/>
    <cellStyle name="Normal 13 50" xfId="1192"/>
    <cellStyle name="Normal 13 51" xfId="1193"/>
    <cellStyle name="Normal 13 52" xfId="1194"/>
    <cellStyle name="Normal 13 53" xfId="1195"/>
    <cellStyle name="Normal 13 54" xfId="1196"/>
    <cellStyle name="Normal 13 55" xfId="1197"/>
    <cellStyle name="Normal 13 56" xfId="1198"/>
    <cellStyle name="Normal 13 57" xfId="1199"/>
    <cellStyle name="Normal 13 58" xfId="1200"/>
    <cellStyle name="Normal 13 59" xfId="1201"/>
    <cellStyle name="Normal 13 6" xfId="1202"/>
    <cellStyle name="Normal 13 60" xfId="1203"/>
    <cellStyle name="Normal 13 61" xfId="1204"/>
    <cellStyle name="Normal 13 62" xfId="1205"/>
    <cellStyle name="Normal 13 63" xfId="1206"/>
    <cellStyle name="Normal 13 64" xfId="1207"/>
    <cellStyle name="Normal 13 65" xfId="1208"/>
    <cellStyle name="Normal 13 66" xfId="1209"/>
    <cellStyle name="Normal 13 67" xfId="1210"/>
    <cellStyle name="Normal 13 68" xfId="1211"/>
    <cellStyle name="Normal 13 69" xfId="1212"/>
    <cellStyle name="Normal 13 7" xfId="1213"/>
    <cellStyle name="Normal 13 70" xfId="1214"/>
    <cellStyle name="Normal 13 71" xfId="1215"/>
    <cellStyle name="Normal 13 72" xfId="1216"/>
    <cellStyle name="Normal 13 73" xfId="1217"/>
    <cellStyle name="Normal 13 74" xfId="1218"/>
    <cellStyle name="Normal 13 75" xfId="1219"/>
    <cellStyle name="Normal 13 76" xfId="1220"/>
    <cellStyle name="Normal 13 77" xfId="1221"/>
    <cellStyle name="Normal 13 78" xfId="1222"/>
    <cellStyle name="Normal 13 79" xfId="1223"/>
    <cellStyle name="Normal 13 8" xfId="1224"/>
    <cellStyle name="Normal 13 80" xfId="1225"/>
    <cellStyle name="Normal 13 81" xfId="1226"/>
    <cellStyle name="Normal 13 82" xfId="1227"/>
    <cellStyle name="Normal 13 83" xfId="1228"/>
    <cellStyle name="Normal 13 84" xfId="1229"/>
    <cellStyle name="Normal 13 85" xfId="1230"/>
    <cellStyle name="Normal 13 86" xfId="1231"/>
    <cellStyle name="Normal 13 87" xfId="1232"/>
    <cellStyle name="Normal 13 88" xfId="1233"/>
    <cellStyle name="Normal 13 89" xfId="1234"/>
    <cellStyle name="Normal 13 9" xfId="1235"/>
    <cellStyle name="Normal 13 90" xfId="1236"/>
    <cellStyle name="Normal 13 91" xfId="1237"/>
    <cellStyle name="Normal 13 92" xfId="1238"/>
    <cellStyle name="Normal 13 93" xfId="1239"/>
    <cellStyle name="Normal 13 94" xfId="1240"/>
    <cellStyle name="Normal 14" xfId="1241"/>
    <cellStyle name="Normal 14 10" xfId="1242"/>
    <cellStyle name="Normal 14 11" xfId="1243"/>
    <cellStyle name="Normal 14 12" xfId="1244"/>
    <cellStyle name="Normal 14 13" xfId="1245"/>
    <cellStyle name="Normal 14 14" xfId="1246"/>
    <cellStyle name="Normal 14 15" xfId="1247"/>
    <cellStyle name="Normal 14 16" xfId="1248"/>
    <cellStyle name="Normal 14 17" xfId="1249"/>
    <cellStyle name="Normal 14 18" xfId="1250"/>
    <cellStyle name="Normal 14 19" xfId="1251"/>
    <cellStyle name="Normal 14 2" xfId="1252"/>
    <cellStyle name="Normal 14 20" xfId="1253"/>
    <cellStyle name="Normal 14 21" xfId="1254"/>
    <cellStyle name="Normal 14 22" xfId="1255"/>
    <cellStyle name="Normal 14 23" xfId="1256"/>
    <cellStyle name="Normal 14 24" xfId="1257"/>
    <cellStyle name="Normal 14 25" xfId="1258"/>
    <cellStyle name="Normal 14 26" xfId="1259"/>
    <cellStyle name="Normal 14 27" xfId="1260"/>
    <cellStyle name="Normal 14 28" xfId="1261"/>
    <cellStyle name="Normal 14 29" xfId="1262"/>
    <cellStyle name="Normal 14 3" xfId="1263"/>
    <cellStyle name="Normal 14 30" xfId="1264"/>
    <cellStyle name="Normal 14 31" xfId="1265"/>
    <cellStyle name="Normal 14 32" xfId="1266"/>
    <cellStyle name="Normal 14 33" xfId="1267"/>
    <cellStyle name="Normal 14 34" xfId="1268"/>
    <cellStyle name="Normal 14 35" xfId="1269"/>
    <cellStyle name="Normal 14 36" xfId="1270"/>
    <cellStyle name="Normal 14 37" xfId="1271"/>
    <cellStyle name="Normal 14 38" xfId="1272"/>
    <cellStyle name="Normal 14 39" xfId="1273"/>
    <cellStyle name="Normal 14 4" xfId="1274"/>
    <cellStyle name="Normal 14 40" xfId="1275"/>
    <cellStyle name="Normal 14 41" xfId="1276"/>
    <cellStyle name="Normal 14 42" xfId="1277"/>
    <cellStyle name="Normal 14 43" xfId="1278"/>
    <cellStyle name="Normal 14 44" xfId="1279"/>
    <cellStyle name="Normal 14 45" xfId="1280"/>
    <cellStyle name="Normal 14 46" xfId="1281"/>
    <cellStyle name="Normal 14 47" xfId="1282"/>
    <cellStyle name="Normal 14 48" xfId="1283"/>
    <cellStyle name="Normal 14 49" xfId="1284"/>
    <cellStyle name="Normal 14 5" xfId="1285"/>
    <cellStyle name="Normal 14 50" xfId="1286"/>
    <cellStyle name="Normal 14 51" xfId="1287"/>
    <cellStyle name="Normal 14 52" xfId="1288"/>
    <cellStyle name="Normal 14 53" xfId="1289"/>
    <cellStyle name="Normal 14 54" xfId="1290"/>
    <cellStyle name="Normal 14 55" xfId="1291"/>
    <cellStyle name="Normal 14 56" xfId="1292"/>
    <cellStyle name="Normal 14 57" xfId="1293"/>
    <cellStyle name="Normal 14 58" xfId="1294"/>
    <cellStyle name="Normal 14 59" xfId="1295"/>
    <cellStyle name="Normal 14 6" xfId="1296"/>
    <cellStyle name="Normal 14 60" xfId="1297"/>
    <cellStyle name="Normal 14 61" xfId="1298"/>
    <cellStyle name="Normal 14 62" xfId="1299"/>
    <cellStyle name="Normal 14 63" xfId="1300"/>
    <cellStyle name="Normal 14 64" xfId="1301"/>
    <cellStyle name="Normal 14 65" xfId="1302"/>
    <cellStyle name="Normal 14 66" xfId="1303"/>
    <cellStyle name="Normal 14 67" xfId="1304"/>
    <cellStyle name="Normal 14 68" xfId="1305"/>
    <cellStyle name="Normal 14 69" xfId="1306"/>
    <cellStyle name="Normal 14 7" xfId="1307"/>
    <cellStyle name="Normal 14 70" xfId="1308"/>
    <cellStyle name="Normal 14 71" xfId="1309"/>
    <cellStyle name="Normal 14 72" xfId="1310"/>
    <cellStyle name="Normal 14 73" xfId="1311"/>
    <cellStyle name="Normal 14 74" xfId="1312"/>
    <cellStyle name="Normal 14 75" xfId="1313"/>
    <cellStyle name="Normal 14 76" xfId="1314"/>
    <cellStyle name="Normal 14 77" xfId="1315"/>
    <cellStyle name="Normal 14 78" xfId="1316"/>
    <cellStyle name="Normal 14 79" xfId="1317"/>
    <cellStyle name="Normal 14 8" xfId="1318"/>
    <cellStyle name="Normal 14 80" xfId="1319"/>
    <cellStyle name="Normal 14 81" xfId="1320"/>
    <cellStyle name="Normal 14 82" xfId="1321"/>
    <cellStyle name="Normal 14 83" xfId="1322"/>
    <cellStyle name="Normal 14 84" xfId="1323"/>
    <cellStyle name="Normal 14 85" xfId="1324"/>
    <cellStyle name="Normal 14 86" xfId="1325"/>
    <cellStyle name="Normal 14 87" xfId="1326"/>
    <cellStyle name="Normal 14 88" xfId="1327"/>
    <cellStyle name="Normal 14 89" xfId="1328"/>
    <cellStyle name="Normal 14 9" xfId="1329"/>
    <cellStyle name="Normal 14 90" xfId="1330"/>
    <cellStyle name="Normal 14 91" xfId="1331"/>
    <cellStyle name="Normal 14 92" xfId="1332"/>
    <cellStyle name="Normal 14 93" xfId="1333"/>
    <cellStyle name="Normal 14 94" xfId="1334"/>
    <cellStyle name="Normal 15" xfId="1335"/>
    <cellStyle name="Normal 15 10" xfId="1336"/>
    <cellStyle name="Normal 15 11" xfId="1337"/>
    <cellStyle name="Normal 15 12" xfId="1338"/>
    <cellStyle name="Normal 15 13" xfId="1339"/>
    <cellStyle name="Normal 15 14" xfId="1340"/>
    <cellStyle name="Normal 15 15" xfId="1341"/>
    <cellStyle name="Normal 15 16" xfId="1342"/>
    <cellStyle name="Normal 15 17" xfId="1343"/>
    <cellStyle name="Normal 15 18" xfId="1344"/>
    <cellStyle name="Normal 15 19" xfId="1345"/>
    <cellStyle name="Normal 15 2" xfId="1346"/>
    <cellStyle name="Normal 15 20" xfId="1347"/>
    <cellStyle name="Normal 15 21" xfId="1348"/>
    <cellStyle name="Normal 15 22" xfId="1349"/>
    <cellStyle name="Normal 15 23" xfId="1350"/>
    <cellStyle name="Normal 15 24" xfId="1351"/>
    <cellStyle name="Normal 15 25" xfId="1352"/>
    <cellStyle name="Normal 15 26" xfId="1353"/>
    <cellStyle name="Normal 15 27" xfId="1354"/>
    <cellStyle name="Normal 15 28" xfId="1355"/>
    <cellStyle name="Normal 15 29" xfId="1356"/>
    <cellStyle name="Normal 15 3" xfId="1357"/>
    <cellStyle name="Normal 15 30" xfId="1358"/>
    <cellStyle name="Normal 15 31" xfId="1359"/>
    <cellStyle name="Normal 15 32" xfId="1360"/>
    <cellStyle name="Normal 15 33" xfId="1361"/>
    <cellStyle name="Normal 15 34" xfId="1362"/>
    <cellStyle name="Normal 15 35" xfId="1363"/>
    <cellStyle name="Normal 15 36" xfId="1364"/>
    <cellStyle name="Normal 15 37" xfId="1365"/>
    <cellStyle name="Normal 15 38" xfId="1366"/>
    <cellStyle name="Normal 15 39" xfId="1367"/>
    <cellStyle name="Normal 15 4" xfId="1368"/>
    <cellStyle name="Normal 15 40" xfId="1369"/>
    <cellStyle name="Normal 15 41" xfId="1370"/>
    <cellStyle name="Normal 15 42" xfId="1371"/>
    <cellStyle name="Normal 15 43" xfId="1372"/>
    <cellStyle name="Normal 15 44" xfId="1373"/>
    <cellStyle name="Normal 15 45" xfId="1374"/>
    <cellStyle name="Normal 15 46" xfId="1375"/>
    <cellStyle name="Normal 15 47" xfId="1376"/>
    <cellStyle name="Normal 15 48" xfId="1377"/>
    <cellStyle name="Normal 15 49" xfId="1378"/>
    <cellStyle name="Normal 15 5" xfId="1379"/>
    <cellStyle name="Normal 15 50" xfId="1380"/>
    <cellStyle name="Normal 15 51" xfId="1381"/>
    <cellStyle name="Normal 15 52" xfId="1382"/>
    <cellStyle name="Normal 15 53" xfId="1383"/>
    <cellStyle name="Normal 15 54" xfId="1384"/>
    <cellStyle name="Normal 15 55" xfId="1385"/>
    <cellStyle name="Normal 15 56" xfId="1386"/>
    <cellStyle name="Normal 15 57" xfId="1387"/>
    <cellStyle name="Normal 15 58" xfId="1388"/>
    <cellStyle name="Normal 15 59" xfId="1389"/>
    <cellStyle name="Normal 15 6" xfId="1390"/>
    <cellStyle name="Normal 15 60" xfId="1391"/>
    <cellStyle name="Normal 15 61" xfId="1392"/>
    <cellStyle name="Normal 15 62" xfId="1393"/>
    <cellStyle name="Normal 15 63" xfId="1394"/>
    <cellStyle name="Normal 15 64" xfId="1395"/>
    <cellStyle name="Normal 15 65" xfId="1396"/>
    <cellStyle name="Normal 15 66" xfId="1397"/>
    <cellStyle name="Normal 15 67" xfId="1398"/>
    <cellStyle name="Normal 15 68" xfId="1399"/>
    <cellStyle name="Normal 15 69" xfId="1400"/>
    <cellStyle name="Normal 15 7" xfId="1401"/>
    <cellStyle name="Normal 15 70" xfId="1402"/>
    <cellStyle name="Normal 15 71" xfId="1403"/>
    <cellStyle name="Normal 15 72" xfId="1404"/>
    <cellStyle name="Normal 15 73" xfId="1405"/>
    <cellStyle name="Normal 15 74" xfId="1406"/>
    <cellStyle name="Normal 15 75" xfId="1407"/>
    <cellStyle name="Normal 15 76" xfId="1408"/>
    <cellStyle name="Normal 15 77" xfId="1409"/>
    <cellStyle name="Normal 15 78" xfId="1410"/>
    <cellStyle name="Normal 15 79" xfId="1411"/>
    <cellStyle name="Normal 15 8" xfId="1412"/>
    <cellStyle name="Normal 15 80" xfId="1413"/>
    <cellStyle name="Normal 15 81" xfId="1414"/>
    <cellStyle name="Normal 15 82" xfId="1415"/>
    <cellStyle name="Normal 15 83" xfId="1416"/>
    <cellStyle name="Normal 15 84" xfId="1417"/>
    <cellStyle name="Normal 15 85" xfId="1418"/>
    <cellStyle name="Normal 15 86" xfId="1419"/>
    <cellStyle name="Normal 15 87" xfId="1420"/>
    <cellStyle name="Normal 15 88" xfId="1421"/>
    <cellStyle name="Normal 15 89" xfId="1422"/>
    <cellStyle name="Normal 15 9" xfId="1423"/>
    <cellStyle name="Normal 15 90" xfId="1424"/>
    <cellStyle name="Normal 15 91" xfId="1425"/>
    <cellStyle name="Normal 15 92" xfId="1426"/>
    <cellStyle name="Normal 15 93" xfId="1427"/>
    <cellStyle name="Normal 15 94" xfId="1428"/>
    <cellStyle name="Normal 16" xfId="1429"/>
    <cellStyle name="Normal 16 10" xfId="1430"/>
    <cellStyle name="Normal 16 11" xfId="1431"/>
    <cellStyle name="Normal 16 12" xfId="1432"/>
    <cellStyle name="Normal 16 13" xfId="1433"/>
    <cellStyle name="Normal 16 14" xfId="1434"/>
    <cellStyle name="Normal 16 15" xfId="1435"/>
    <cellStyle name="Normal 16 16" xfId="1436"/>
    <cellStyle name="Normal 16 17" xfId="1437"/>
    <cellStyle name="Normal 16 18" xfId="1438"/>
    <cellStyle name="Normal 16 19" xfId="1439"/>
    <cellStyle name="Normal 16 2" xfId="1440"/>
    <cellStyle name="Normal 16 20" xfId="1441"/>
    <cellStyle name="Normal 16 21" xfId="1442"/>
    <cellStyle name="Normal 16 22" xfId="1443"/>
    <cellStyle name="Normal 16 23" xfId="1444"/>
    <cellStyle name="Normal 16 24" xfId="1445"/>
    <cellStyle name="Normal 16 25" xfId="1446"/>
    <cellStyle name="Normal 16 26" xfId="1447"/>
    <cellStyle name="Normal 16 27" xfId="1448"/>
    <cellStyle name="Normal 16 28" xfId="1449"/>
    <cellStyle name="Normal 16 29" xfId="1450"/>
    <cellStyle name="Normal 16 3" xfId="1451"/>
    <cellStyle name="Normal 16 30" xfId="1452"/>
    <cellStyle name="Normal 16 31" xfId="1453"/>
    <cellStyle name="Normal 16 32" xfId="1454"/>
    <cellStyle name="Normal 16 33" xfId="1455"/>
    <cellStyle name="Normal 16 34" xfId="1456"/>
    <cellStyle name="Normal 16 35" xfId="1457"/>
    <cellStyle name="Normal 16 36" xfId="1458"/>
    <cellStyle name="Normal 16 37" xfId="1459"/>
    <cellStyle name="Normal 16 38" xfId="1460"/>
    <cellStyle name="Normal 16 39" xfId="1461"/>
    <cellStyle name="Normal 16 4" xfId="1462"/>
    <cellStyle name="Normal 16 40" xfId="1463"/>
    <cellStyle name="Normal 16 41" xfId="1464"/>
    <cellStyle name="Normal 16 42" xfId="1465"/>
    <cellStyle name="Normal 16 43" xfId="1466"/>
    <cellStyle name="Normal 16 44" xfId="1467"/>
    <cellStyle name="Normal 16 45" xfId="1468"/>
    <cellStyle name="Normal 16 46" xfId="1469"/>
    <cellStyle name="Normal 16 47" xfId="1470"/>
    <cellStyle name="Normal 16 48" xfId="1471"/>
    <cellStyle name="Normal 16 49" xfId="1472"/>
    <cellStyle name="Normal 16 5" xfId="1473"/>
    <cellStyle name="Normal 16 50" xfId="1474"/>
    <cellStyle name="Normal 16 51" xfId="1475"/>
    <cellStyle name="Normal 16 52" xfId="1476"/>
    <cellStyle name="Normal 16 53" xfId="1477"/>
    <cellStyle name="Normal 16 54" xfId="1478"/>
    <cellStyle name="Normal 16 55" xfId="1479"/>
    <cellStyle name="Normal 16 56" xfId="1480"/>
    <cellStyle name="Normal 16 57" xfId="1481"/>
    <cellStyle name="Normal 16 58" xfId="1482"/>
    <cellStyle name="Normal 16 59" xfId="1483"/>
    <cellStyle name="Normal 16 6" xfId="1484"/>
    <cellStyle name="Normal 16 60" xfId="1485"/>
    <cellStyle name="Normal 16 61" xfId="1486"/>
    <cellStyle name="Normal 16 62" xfId="1487"/>
    <cellStyle name="Normal 16 63" xfId="1488"/>
    <cellStyle name="Normal 16 64" xfId="1489"/>
    <cellStyle name="Normal 16 65" xfId="1490"/>
    <cellStyle name="Normal 16 66" xfId="1491"/>
    <cellStyle name="Normal 16 67" xfId="1492"/>
    <cellStyle name="Normal 16 68" xfId="1493"/>
    <cellStyle name="Normal 16 69" xfId="1494"/>
    <cellStyle name="Normal 16 7" xfId="1495"/>
    <cellStyle name="Normal 16 70" xfId="1496"/>
    <cellStyle name="Normal 16 71" xfId="1497"/>
    <cellStyle name="Normal 16 72" xfId="1498"/>
    <cellStyle name="Normal 16 73" xfId="1499"/>
    <cellStyle name="Normal 16 74" xfId="1500"/>
    <cellStyle name="Normal 16 75" xfId="1501"/>
    <cellStyle name="Normal 16 76" xfId="1502"/>
    <cellStyle name="Normal 16 77" xfId="1503"/>
    <cellStyle name="Normal 16 78" xfId="1504"/>
    <cellStyle name="Normal 16 79" xfId="1505"/>
    <cellStyle name="Normal 16 8" xfId="1506"/>
    <cellStyle name="Normal 16 80" xfId="1507"/>
    <cellStyle name="Normal 16 81" xfId="1508"/>
    <cellStyle name="Normal 16 82" xfId="1509"/>
    <cellStyle name="Normal 16 83" xfId="1510"/>
    <cellStyle name="Normal 16 84" xfId="1511"/>
    <cellStyle name="Normal 16 85" xfId="1512"/>
    <cellStyle name="Normal 16 86" xfId="1513"/>
    <cellStyle name="Normal 16 87" xfId="1514"/>
    <cellStyle name="Normal 16 88" xfId="1515"/>
    <cellStyle name="Normal 16 89" xfId="1516"/>
    <cellStyle name="Normal 16 9" xfId="1517"/>
    <cellStyle name="Normal 16 90" xfId="1518"/>
    <cellStyle name="Normal 16 91" xfId="1519"/>
    <cellStyle name="Normal 16 92" xfId="1520"/>
    <cellStyle name="Normal 16 93" xfId="1521"/>
    <cellStyle name="Normal 16 94" xfId="1522"/>
    <cellStyle name="Normal 17" xfId="1523"/>
    <cellStyle name="Normal 17 10" xfId="1524"/>
    <cellStyle name="Normal 17 11" xfId="1525"/>
    <cellStyle name="Normal 17 12" xfId="1526"/>
    <cellStyle name="Normal 17 13" xfId="1527"/>
    <cellStyle name="Normal 17 14" xfId="1528"/>
    <cellStyle name="Normal 17 15" xfId="1529"/>
    <cellStyle name="Normal 17 16" xfId="1530"/>
    <cellStyle name="Normal 17 17" xfId="1531"/>
    <cellStyle name="Normal 17 18" xfId="1532"/>
    <cellStyle name="Normal 17 19" xfId="1533"/>
    <cellStyle name="Normal 17 2" xfId="1534"/>
    <cellStyle name="Normal 17 20" xfId="1535"/>
    <cellStyle name="Normal 17 21" xfId="1536"/>
    <cellStyle name="Normal 17 22" xfId="1537"/>
    <cellStyle name="Normal 17 23" xfId="1538"/>
    <cellStyle name="Normal 17 24" xfId="1539"/>
    <cellStyle name="Normal 17 25" xfId="1540"/>
    <cellStyle name="Normal 17 26" xfId="1541"/>
    <cellStyle name="Normal 17 27" xfId="1542"/>
    <cellStyle name="Normal 17 28" xfId="1543"/>
    <cellStyle name="Normal 17 29" xfId="1544"/>
    <cellStyle name="Normal 17 3" xfId="1545"/>
    <cellStyle name="Normal 17 30" xfId="1546"/>
    <cellStyle name="Normal 17 31" xfId="1547"/>
    <cellStyle name="Normal 17 32" xfId="1548"/>
    <cellStyle name="Normal 17 33" xfId="1549"/>
    <cellStyle name="Normal 17 34" xfId="1550"/>
    <cellStyle name="Normal 17 35" xfId="1551"/>
    <cellStyle name="Normal 17 36" xfId="1552"/>
    <cellStyle name="Normal 17 37" xfId="1553"/>
    <cellStyle name="Normal 17 38" xfId="1554"/>
    <cellStyle name="Normal 17 39" xfId="1555"/>
    <cellStyle name="Normal 17 4" xfId="1556"/>
    <cellStyle name="Normal 17 40" xfId="1557"/>
    <cellStyle name="Normal 17 41" xfId="1558"/>
    <cellStyle name="Normal 17 42" xfId="1559"/>
    <cellStyle name="Normal 17 43" xfId="1560"/>
    <cellStyle name="Normal 17 44" xfId="1561"/>
    <cellStyle name="Normal 17 45" xfId="1562"/>
    <cellStyle name="Normal 17 46" xfId="1563"/>
    <cellStyle name="Normal 17 47" xfId="1564"/>
    <cellStyle name="Normal 17 48" xfId="1565"/>
    <cellStyle name="Normal 17 49" xfId="1566"/>
    <cellStyle name="Normal 17 5" xfId="1567"/>
    <cellStyle name="Normal 17 50" xfId="1568"/>
    <cellStyle name="Normal 17 51" xfId="1569"/>
    <cellStyle name="Normal 17 52" xfId="1570"/>
    <cellStyle name="Normal 17 53" xfId="1571"/>
    <cellStyle name="Normal 17 54" xfId="1572"/>
    <cellStyle name="Normal 17 55" xfId="1573"/>
    <cellStyle name="Normal 17 56" xfId="1574"/>
    <cellStyle name="Normal 17 57" xfId="1575"/>
    <cellStyle name="Normal 17 58" xfId="1576"/>
    <cellStyle name="Normal 17 59" xfId="1577"/>
    <cellStyle name="Normal 17 6" xfId="1578"/>
    <cellStyle name="Normal 17 60" xfId="1579"/>
    <cellStyle name="Normal 17 61" xfId="1580"/>
    <cellStyle name="Normal 17 62" xfId="1581"/>
    <cellStyle name="Normal 17 63" xfId="1582"/>
    <cellStyle name="Normal 17 64" xfId="1583"/>
    <cellStyle name="Normal 17 65" xfId="1584"/>
    <cellStyle name="Normal 17 66" xfId="1585"/>
    <cellStyle name="Normal 17 67" xfId="1586"/>
    <cellStyle name="Normal 17 68" xfId="1587"/>
    <cellStyle name="Normal 17 69" xfId="1588"/>
    <cellStyle name="Normal 17 7" xfId="1589"/>
    <cellStyle name="Normal 17 70" xfId="1590"/>
    <cellStyle name="Normal 17 71" xfId="1591"/>
    <cellStyle name="Normal 17 72" xfId="1592"/>
    <cellStyle name="Normal 17 73" xfId="1593"/>
    <cellStyle name="Normal 17 74" xfId="1594"/>
    <cellStyle name="Normal 17 75" xfId="1595"/>
    <cellStyle name="Normal 17 76" xfId="1596"/>
    <cellStyle name="Normal 17 77" xfId="1597"/>
    <cellStyle name="Normal 17 78" xfId="1598"/>
    <cellStyle name="Normal 17 79" xfId="1599"/>
    <cellStyle name="Normal 17 8" xfId="1600"/>
    <cellStyle name="Normal 17 80" xfId="1601"/>
    <cellStyle name="Normal 17 81" xfId="1602"/>
    <cellStyle name="Normal 17 82" xfId="1603"/>
    <cellStyle name="Normal 17 83" xfId="1604"/>
    <cellStyle name="Normal 17 84" xfId="1605"/>
    <cellStyle name="Normal 17 85" xfId="1606"/>
    <cellStyle name="Normal 17 86" xfId="1607"/>
    <cellStyle name="Normal 17 87" xfId="1608"/>
    <cellStyle name="Normal 17 88" xfId="1609"/>
    <cellStyle name="Normal 17 89" xfId="1610"/>
    <cellStyle name="Normal 17 9" xfId="1611"/>
    <cellStyle name="Normal 17 90" xfId="1612"/>
    <cellStyle name="Normal 17 91" xfId="1613"/>
    <cellStyle name="Normal 17 92" xfId="1614"/>
    <cellStyle name="Normal 17 93" xfId="1615"/>
    <cellStyle name="Normal 17 94" xfId="1616"/>
    <cellStyle name="Normal 18" xfId="1617"/>
    <cellStyle name="Normal 18 10" xfId="1618"/>
    <cellStyle name="Normal 18 11" xfId="1619"/>
    <cellStyle name="Normal 18 12" xfId="1620"/>
    <cellStyle name="Normal 18 13" xfId="1621"/>
    <cellStyle name="Normal 18 14" xfId="1622"/>
    <cellStyle name="Normal 18 15" xfId="1623"/>
    <cellStyle name="Normal 18 16" xfId="1624"/>
    <cellStyle name="Normal 18 17" xfId="1625"/>
    <cellStyle name="Normal 18 18" xfId="1626"/>
    <cellStyle name="Normal 18 19" xfId="1627"/>
    <cellStyle name="Normal 18 2" xfId="1628"/>
    <cellStyle name="Normal 18 20" xfId="1629"/>
    <cellStyle name="Normal 18 21" xfId="1630"/>
    <cellStyle name="Normal 18 22" xfId="1631"/>
    <cellStyle name="Normal 18 23" xfId="1632"/>
    <cellStyle name="Normal 18 24" xfId="1633"/>
    <cellStyle name="Normal 18 25" xfId="1634"/>
    <cellStyle name="Normal 18 26" xfId="1635"/>
    <cellStyle name="Normal 18 27" xfId="1636"/>
    <cellStyle name="Normal 18 28" xfId="1637"/>
    <cellStyle name="Normal 18 29" xfId="1638"/>
    <cellStyle name="Normal 18 3" xfId="1639"/>
    <cellStyle name="Normal 18 30" xfId="1640"/>
    <cellStyle name="Normal 18 31" xfId="1641"/>
    <cellStyle name="Normal 18 32" xfId="1642"/>
    <cellStyle name="Normal 18 33" xfId="1643"/>
    <cellStyle name="Normal 18 34" xfId="1644"/>
    <cellStyle name="Normal 18 35" xfId="1645"/>
    <cellStyle name="Normal 18 36" xfId="1646"/>
    <cellStyle name="Normal 18 37" xfId="1647"/>
    <cellStyle name="Normal 18 38" xfId="1648"/>
    <cellStyle name="Normal 18 39" xfId="1649"/>
    <cellStyle name="Normal 18 4" xfId="1650"/>
    <cellStyle name="Normal 18 40" xfId="1651"/>
    <cellStyle name="Normal 18 41" xfId="1652"/>
    <cellStyle name="Normal 18 42" xfId="1653"/>
    <cellStyle name="Normal 18 43" xfId="1654"/>
    <cellStyle name="Normal 18 44" xfId="1655"/>
    <cellStyle name="Normal 18 45" xfId="1656"/>
    <cellStyle name="Normal 18 46" xfId="1657"/>
    <cellStyle name="Normal 18 47" xfId="1658"/>
    <cellStyle name="Normal 18 48" xfId="1659"/>
    <cellStyle name="Normal 18 49" xfId="1660"/>
    <cellStyle name="Normal 18 5" xfId="1661"/>
    <cellStyle name="Normal 18 50" xfId="1662"/>
    <cellStyle name="Normal 18 51" xfId="1663"/>
    <cellStyle name="Normal 18 52" xfId="1664"/>
    <cellStyle name="Normal 18 53" xfId="1665"/>
    <cellStyle name="Normal 18 54" xfId="1666"/>
    <cellStyle name="Normal 18 55" xfId="1667"/>
    <cellStyle name="Normal 18 56" xfId="1668"/>
    <cellStyle name="Normal 18 57" xfId="1669"/>
    <cellStyle name="Normal 18 58" xfId="1670"/>
    <cellStyle name="Normal 18 59" xfId="1671"/>
    <cellStyle name="Normal 18 6" xfId="1672"/>
    <cellStyle name="Normal 18 60" xfId="1673"/>
    <cellStyle name="Normal 18 61" xfId="1674"/>
    <cellStyle name="Normal 18 62" xfId="1675"/>
    <cellStyle name="Normal 18 63" xfId="1676"/>
    <cellStyle name="Normal 18 64" xfId="1677"/>
    <cellStyle name="Normal 18 65" xfId="1678"/>
    <cellStyle name="Normal 18 66" xfId="1679"/>
    <cellStyle name="Normal 18 67" xfId="1680"/>
    <cellStyle name="Normal 18 68" xfId="1681"/>
    <cellStyle name="Normal 18 69" xfId="1682"/>
    <cellStyle name="Normal 18 7" xfId="1683"/>
    <cellStyle name="Normal 18 70" xfId="1684"/>
    <cellStyle name="Normal 18 71" xfId="1685"/>
    <cellStyle name="Normal 18 72" xfId="1686"/>
    <cellStyle name="Normal 18 73" xfId="1687"/>
    <cellStyle name="Normal 18 74" xfId="1688"/>
    <cellStyle name="Normal 18 75" xfId="1689"/>
    <cellStyle name="Normal 18 76" xfId="1690"/>
    <cellStyle name="Normal 18 77" xfId="1691"/>
    <cellStyle name="Normal 18 78" xfId="1692"/>
    <cellStyle name="Normal 18 79" xfId="1693"/>
    <cellStyle name="Normal 18 8" xfId="1694"/>
    <cellStyle name="Normal 18 80" xfId="1695"/>
    <cellStyle name="Normal 18 81" xfId="1696"/>
    <cellStyle name="Normal 18 82" xfId="1697"/>
    <cellStyle name="Normal 18 83" xfId="1698"/>
    <cellStyle name="Normal 18 84" xfId="1699"/>
    <cellStyle name="Normal 18 85" xfId="1700"/>
    <cellStyle name="Normal 18 86" xfId="1701"/>
    <cellStyle name="Normal 18 87" xfId="1702"/>
    <cellStyle name="Normal 18 88" xfId="1703"/>
    <cellStyle name="Normal 18 89" xfId="1704"/>
    <cellStyle name="Normal 18 9" xfId="1705"/>
    <cellStyle name="Normal 18 90" xfId="1706"/>
    <cellStyle name="Normal 18 91" xfId="1707"/>
    <cellStyle name="Normal 18 92" xfId="1708"/>
    <cellStyle name="Normal 18 93" xfId="1709"/>
    <cellStyle name="Normal 18 94" xfId="1710"/>
    <cellStyle name="Normal 19" xfId="1711"/>
    <cellStyle name="Normal 19 10" xfId="1712"/>
    <cellStyle name="Normal 19 11" xfId="1713"/>
    <cellStyle name="Normal 19 12" xfId="1714"/>
    <cellStyle name="Normal 19 13" xfId="1715"/>
    <cellStyle name="Normal 19 14" xfId="1716"/>
    <cellStyle name="Normal 19 15" xfId="1717"/>
    <cellStyle name="Normal 19 16" xfId="1718"/>
    <cellStyle name="Normal 19 17" xfId="1719"/>
    <cellStyle name="Normal 19 18" xfId="1720"/>
    <cellStyle name="Normal 19 19" xfId="1721"/>
    <cellStyle name="Normal 19 2" xfId="1722"/>
    <cellStyle name="Normal 19 20" xfId="1723"/>
    <cellStyle name="Normal 19 21" xfId="1724"/>
    <cellStyle name="Normal 19 22" xfId="1725"/>
    <cellStyle name="Normal 19 23" xfId="1726"/>
    <cellStyle name="Normal 19 24" xfId="1727"/>
    <cellStyle name="Normal 19 25" xfId="1728"/>
    <cellStyle name="Normal 19 26" xfId="1729"/>
    <cellStyle name="Normal 19 27" xfId="1730"/>
    <cellStyle name="Normal 19 28" xfId="1731"/>
    <cellStyle name="Normal 19 29" xfId="1732"/>
    <cellStyle name="Normal 19 3" xfId="1733"/>
    <cellStyle name="Normal 19 30" xfId="1734"/>
    <cellStyle name="Normal 19 31" xfId="1735"/>
    <cellStyle name="Normal 19 32" xfId="1736"/>
    <cellStyle name="Normal 19 33" xfId="1737"/>
    <cellStyle name="Normal 19 34" xfId="1738"/>
    <cellStyle name="Normal 19 35" xfId="1739"/>
    <cellStyle name="Normal 19 36" xfId="1740"/>
    <cellStyle name="Normal 19 37" xfId="1741"/>
    <cellStyle name="Normal 19 38" xfId="1742"/>
    <cellStyle name="Normal 19 39" xfId="1743"/>
    <cellStyle name="Normal 19 4" xfId="1744"/>
    <cellStyle name="Normal 19 40" xfId="1745"/>
    <cellStyle name="Normal 19 41" xfId="1746"/>
    <cellStyle name="Normal 19 42" xfId="1747"/>
    <cellStyle name="Normal 19 43" xfId="1748"/>
    <cellStyle name="Normal 19 44" xfId="1749"/>
    <cellStyle name="Normal 19 45" xfId="1750"/>
    <cellStyle name="Normal 19 46" xfId="1751"/>
    <cellStyle name="Normal 19 47" xfId="1752"/>
    <cellStyle name="Normal 19 48" xfId="1753"/>
    <cellStyle name="Normal 19 49" xfId="1754"/>
    <cellStyle name="Normal 19 5" xfId="1755"/>
    <cellStyle name="Normal 19 50" xfId="1756"/>
    <cellStyle name="Normal 19 51" xfId="1757"/>
    <cellStyle name="Normal 19 52" xfId="1758"/>
    <cellStyle name="Normal 19 53" xfId="1759"/>
    <cellStyle name="Normal 19 54" xfId="1760"/>
    <cellStyle name="Normal 19 55" xfId="1761"/>
    <cellStyle name="Normal 19 56" xfId="1762"/>
    <cellStyle name="Normal 19 57" xfId="1763"/>
    <cellStyle name="Normal 19 58" xfId="1764"/>
    <cellStyle name="Normal 19 59" xfId="1765"/>
    <cellStyle name="Normal 19 6" xfId="1766"/>
    <cellStyle name="Normal 19 60" xfId="1767"/>
    <cellStyle name="Normal 19 61" xfId="1768"/>
    <cellStyle name="Normal 19 62" xfId="1769"/>
    <cellStyle name="Normal 19 63" xfId="1770"/>
    <cellStyle name="Normal 19 64" xfId="1771"/>
    <cellStyle name="Normal 19 65" xfId="1772"/>
    <cellStyle name="Normal 19 66" xfId="1773"/>
    <cellStyle name="Normal 19 67" xfId="1774"/>
    <cellStyle name="Normal 19 68" xfId="1775"/>
    <cellStyle name="Normal 19 69" xfId="1776"/>
    <cellStyle name="Normal 19 7" xfId="1777"/>
    <cellStyle name="Normal 19 70" xfId="1778"/>
    <cellStyle name="Normal 19 71" xfId="1779"/>
    <cellStyle name="Normal 19 72" xfId="1780"/>
    <cellStyle name="Normal 19 73" xfId="1781"/>
    <cellStyle name="Normal 19 74" xfId="1782"/>
    <cellStyle name="Normal 19 75" xfId="1783"/>
    <cellStyle name="Normal 19 76" xfId="1784"/>
    <cellStyle name="Normal 19 77" xfId="1785"/>
    <cellStyle name="Normal 19 78" xfId="1786"/>
    <cellStyle name="Normal 19 79" xfId="1787"/>
    <cellStyle name="Normal 19 8" xfId="1788"/>
    <cellStyle name="Normal 19 80" xfId="1789"/>
    <cellStyle name="Normal 19 81" xfId="1790"/>
    <cellStyle name="Normal 19 82" xfId="1791"/>
    <cellStyle name="Normal 19 83" xfId="1792"/>
    <cellStyle name="Normal 19 84" xfId="1793"/>
    <cellStyle name="Normal 19 85" xfId="1794"/>
    <cellStyle name="Normal 19 86" xfId="1795"/>
    <cellStyle name="Normal 19 87" xfId="1796"/>
    <cellStyle name="Normal 19 88" xfId="1797"/>
    <cellStyle name="Normal 19 89" xfId="1798"/>
    <cellStyle name="Normal 19 9" xfId="1799"/>
    <cellStyle name="Normal 19 90" xfId="1800"/>
    <cellStyle name="Normal 19 91" xfId="1801"/>
    <cellStyle name="Normal 19 92" xfId="1802"/>
    <cellStyle name="Normal 19 93" xfId="1803"/>
    <cellStyle name="Normal 19 94" xfId="1804"/>
    <cellStyle name="Normal 2" xfId="1"/>
    <cellStyle name="Normal 2 10" xfId="1805"/>
    <cellStyle name="Normal 2 11" xfId="1806"/>
    <cellStyle name="Normal 2 12" xfId="1807"/>
    <cellStyle name="Normal 2 13" xfId="1808"/>
    <cellStyle name="Normal 2 14" xfId="1809"/>
    <cellStyle name="Normal 2 15" xfId="1810"/>
    <cellStyle name="Normal 2 16" xfId="1811"/>
    <cellStyle name="Normal 2 17" xfId="1812"/>
    <cellStyle name="Normal 2 18" xfId="1813"/>
    <cellStyle name="Normal 2 19" xfId="1814"/>
    <cellStyle name="Normal 2 2" xfId="4"/>
    <cellStyle name="Normal 2 2 10" xfId="1815"/>
    <cellStyle name="Normal 2 2 11" xfId="1816"/>
    <cellStyle name="Normal 2 2 12" xfId="1817"/>
    <cellStyle name="Normal 2 2 13" xfId="1818"/>
    <cellStyle name="Normal 2 2 14" xfId="1819"/>
    <cellStyle name="Normal 2 2 15" xfId="1820"/>
    <cellStyle name="Normal 2 2 16" xfId="1821"/>
    <cellStyle name="Normal 2 2 17" xfId="1822"/>
    <cellStyle name="Normal 2 2 18" xfId="1823"/>
    <cellStyle name="Normal 2 2 19" xfId="1824"/>
    <cellStyle name="Normal 2 2 2" xfId="1825"/>
    <cellStyle name="Normal 2 2 20" xfId="1826"/>
    <cellStyle name="Normal 2 2 21" xfId="1827"/>
    <cellStyle name="Normal 2 2 22" xfId="1828"/>
    <cellStyle name="Normal 2 2 23" xfId="1829"/>
    <cellStyle name="Normal 2 2 24" xfId="1830"/>
    <cellStyle name="Normal 2 2 25" xfId="1831"/>
    <cellStyle name="Normal 2 2 26" xfId="1832"/>
    <cellStyle name="Normal 2 2 27" xfId="1833"/>
    <cellStyle name="Normal 2 2 28" xfId="1834"/>
    <cellStyle name="Normal 2 2 29" xfId="1835"/>
    <cellStyle name="Normal 2 2 3" xfId="1836"/>
    <cellStyle name="Normal 2 2 30" xfId="1837"/>
    <cellStyle name="Normal 2 2 31" xfId="1838"/>
    <cellStyle name="Normal 2 2 32" xfId="1839"/>
    <cellStyle name="Normal 2 2 33" xfId="1840"/>
    <cellStyle name="Normal 2 2 34" xfId="1841"/>
    <cellStyle name="Normal 2 2 35" xfId="1842"/>
    <cellStyle name="Normal 2 2 36" xfId="1843"/>
    <cellStyle name="Normal 2 2 37" xfId="1844"/>
    <cellStyle name="Normal 2 2 38" xfId="1845"/>
    <cellStyle name="Normal 2 2 39" xfId="1846"/>
    <cellStyle name="Normal 2 2 4" xfId="1847"/>
    <cellStyle name="Normal 2 2 40" xfId="1848"/>
    <cellStyle name="Normal 2 2 41" xfId="1849"/>
    <cellStyle name="Normal 2 2 42" xfId="1850"/>
    <cellStyle name="Normal 2 2 43" xfId="1851"/>
    <cellStyle name="Normal 2 2 44" xfId="1852"/>
    <cellStyle name="Normal 2 2 45" xfId="1853"/>
    <cellStyle name="Normal 2 2 46" xfId="1854"/>
    <cellStyle name="Normal 2 2 47" xfId="1855"/>
    <cellStyle name="Normal 2 2 48" xfId="1856"/>
    <cellStyle name="Normal 2 2 49" xfId="1857"/>
    <cellStyle name="Normal 2 2 5" xfId="1858"/>
    <cellStyle name="Normal 2 2 50" xfId="1859"/>
    <cellStyle name="Normal 2 2 51" xfId="1860"/>
    <cellStyle name="Normal 2 2 52" xfId="1861"/>
    <cellStyle name="Normal 2 2 53" xfId="1862"/>
    <cellStyle name="Normal 2 2 54" xfId="1863"/>
    <cellStyle name="Normal 2 2 55" xfId="1864"/>
    <cellStyle name="Normal 2 2 56" xfId="1865"/>
    <cellStyle name="Normal 2 2 57" xfId="1866"/>
    <cellStyle name="Normal 2 2 58" xfId="1867"/>
    <cellStyle name="Normal 2 2 59" xfId="1868"/>
    <cellStyle name="Normal 2 2 6" xfId="1869"/>
    <cellStyle name="Normal 2 2 60" xfId="1870"/>
    <cellStyle name="Normal 2 2 61" xfId="1871"/>
    <cellStyle name="Normal 2 2 62" xfId="1872"/>
    <cellStyle name="Normal 2 2 63" xfId="1873"/>
    <cellStyle name="Normal 2 2 64" xfId="1874"/>
    <cellStyle name="Normal 2 2 65" xfId="1875"/>
    <cellStyle name="Normal 2 2 66" xfId="1876"/>
    <cellStyle name="Normal 2 2 67" xfId="1877"/>
    <cellStyle name="Normal 2 2 68" xfId="1878"/>
    <cellStyle name="Normal 2 2 69" xfId="1879"/>
    <cellStyle name="Normal 2 2 7" xfId="1880"/>
    <cellStyle name="Normal 2 2 70" xfId="1881"/>
    <cellStyle name="Normal 2 2 71" xfId="1882"/>
    <cellStyle name="Normal 2 2 72" xfId="1883"/>
    <cellStyle name="Normal 2 2 73" xfId="1884"/>
    <cellStyle name="Normal 2 2 74" xfId="1885"/>
    <cellStyle name="Normal 2 2 75" xfId="1886"/>
    <cellStyle name="Normal 2 2 76" xfId="1887"/>
    <cellStyle name="Normal 2 2 77" xfId="1888"/>
    <cellStyle name="Normal 2 2 78" xfId="1889"/>
    <cellStyle name="Normal 2 2 79" xfId="1890"/>
    <cellStyle name="Normal 2 2 8" xfId="1891"/>
    <cellStyle name="Normal 2 2 80" xfId="1892"/>
    <cellStyle name="Normal 2 2 81" xfId="1893"/>
    <cellStyle name="Normal 2 2 82" xfId="1894"/>
    <cellStyle name="Normal 2 2 83" xfId="1895"/>
    <cellStyle name="Normal 2 2 84" xfId="1896"/>
    <cellStyle name="Normal 2 2 85" xfId="1897"/>
    <cellStyle name="Normal 2 2 86" xfId="1898"/>
    <cellStyle name="Normal 2 2 87" xfId="1899"/>
    <cellStyle name="Normal 2 2 88" xfId="1900"/>
    <cellStyle name="Normal 2 2 89" xfId="1901"/>
    <cellStyle name="Normal 2 2 9" xfId="1902"/>
    <cellStyle name="Normal 2 2 90" xfId="1903"/>
    <cellStyle name="Normal 2 2 91" xfId="1904"/>
    <cellStyle name="Normal 2 2 92" xfId="1905"/>
    <cellStyle name="Normal 2 2 93" xfId="1906"/>
    <cellStyle name="Normal 2 2 94" xfId="1907"/>
    <cellStyle name="Normal 2 2 95" xfId="1908"/>
    <cellStyle name="Normal 2 2 96" xfId="1909"/>
    <cellStyle name="Normal 2 2 97" xfId="1910"/>
    <cellStyle name="Normal 2 2 98" xfId="1911"/>
    <cellStyle name="Normal 2 20" xfId="1912"/>
    <cellStyle name="Normal 2 21" xfId="1913"/>
    <cellStyle name="Normal 2 22" xfId="1914"/>
    <cellStyle name="Normal 2 23" xfId="1915"/>
    <cellStyle name="Normal 2 24" xfId="1916"/>
    <cellStyle name="Normal 2 25" xfId="1917"/>
    <cellStyle name="Normal 2 26" xfId="1918"/>
    <cellStyle name="Normal 2 27" xfId="1919"/>
    <cellStyle name="Normal 2 28" xfId="1920"/>
    <cellStyle name="Normal 2 29" xfId="1921"/>
    <cellStyle name="Normal 2 3" xfId="15"/>
    <cellStyle name="Normal 2 3 2" xfId="26807"/>
    <cellStyle name="Normal 2 3 3" xfId="26814"/>
    <cellStyle name="Normal 2 30" xfId="1922"/>
    <cellStyle name="Normal 2 31" xfId="1923"/>
    <cellStyle name="Normal 2 32" xfId="1924"/>
    <cellStyle name="Normal 2 33" xfId="1925"/>
    <cellStyle name="Normal 2 34" xfId="1926"/>
    <cellStyle name="Normal 2 35" xfId="1927"/>
    <cellStyle name="Normal 2 36" xfId="1928"/>
    <cellStyle name="Normal 2 37" xfId="1929"/>
    <cellStyle name="Normal 2 38" xfId="1930"/>
    <cellStyle name="Normal 2 39" xfId="1931"/>
    <cellStyle name="Normal 2 4" xfId="1932"/>
    <cellStyle name="Normal 2 40" xfId="1933"/>
    <cellStyle name="Normal 2 41" xfId="1934"/>
    <cellStyle name="Normal 2 42" xfId="1935"/>
    <cellStyle name="Normal 2 43" xfId="1936"/>
    <cellStyle name="Normal 2 44" xfId="1937"/>
    <cellStyle name="Normal 2 45" xfId="1938"/>
    <cellStyle name="Normal 2 46" xfId="1939"/>
    <cellStyle name="Normal 2 47" xfId="1940"/>
    <cellStyle name="Normal 2 48" xfId="1941"/>
    <cellStyle name="Normal 2 49" xfId="1942"/>
    <cellStyle name="Normal 2 5" xfId="1943"/>
    <cellStyle name="Normal 2 50" xfId="1944"/>
    <cellStyle name="Normal 2 51" xfId="1945"/>
    <cellStyle name="Normal 2 52" xfId="1946"/>
    <cellStyle name="Normal 2 53" xfId="1947"/>
    <cellStyle name="Normal 2 54" xfId="1948"/>
    <cellStyle name="Normal 2 55" xfId="1949"/>
    <cellStyle name="Normal 2 56" xfId="1950"/>
    <cellStyle name="Normal 2 57" xfId="1951"/>
    <cellStyle name="Normal 2 57 2" xfId="1952"/>
    <cellStyle name="Normal 2 58" xfId="26785"/>
    <cellStyle name="Normal 2 6" xfId="1953"/>
    <cellStyle name="Normal 2 7" xfId="1954"/>
    <cellStyle name="Normal 2 8" xfId="1955"/>
    <cellStyle name="Normal 2 9" xfId="1956"/>
    <cellStyle name="Normal 20" xfId="1957"/>
    <cellStyle name="Normal 20 10" xfId="1958"/>
    <cellStyle name="Normal 20 11" xfId="1959"/>
    <cellStyle name="Normal 20 12" xfId="1960"/>
    <cellStyle name="Normal 20 13" xfId="1961"/>
    <cellStyle name="Normal 20 14" xfId="1962"/>
    <cellStyle name="Normal 20 15" xfId="1963"/>
    <cellStyle name="Normal 20 16" xfId="1964"/>
    <cellStyle name="Normal 20 17" xfId="1965"/>
    <cellStyle name="Normal 20 18" xfId="1966"/>
    <cellStyle name="Normal 20 19" xfId="1967"/>
    <cellStyle name="Normal 20 2" xfId="1968"/>
    <cellStyle name="Normal 20 20" xfId="1969"/>
    <cellStyle name="Normal 20 21" xfId="1970"/>
    <cellStyle name="Normal 20 22" xfId="1971"/>
    <cellStyle name="Normal 20 23" xfId="1972"/>
    <cellStyle name="Normal 20 24" xfId="1973"/>
    <cellStyle name="Normal 20 25" xfId="1974"/>
    <cellStyle name="Normal 20 26" xfId="1975"/>
    <cellStyle name="Normal 20 27" xfId="1976"/>
    <cellStyle name="Normal 20 28" xfId="1977"/>
    <cellStyle name="Normal 20 29" xfId="1978"/>
    <cellStyle name="Normal 20 3" xfId="1979"/>
    <cellStyle name="Normal 20 30" xfId="1980"/>
    <cellStyle name="Normal 20 31" xfId="1981"/>
    <cellStyle name="Normal 20 32" xfId="1982"/>
    <cellStyle name="Normal 20 33" xfId="1983"/>
    <cellStyle name="Normal 20 34" xfId="1984"/>
    <cellStyle name="Normal 20 35" xfId="1985"/>
    <cellStyle name="Normal 20 36" xfId="1986"/>
    <cellStyle name="Normal 20 37" xfId="1987"/>
    <cellStyle name="Normal 20 38" xfId="1988"/>
    <cellStyle name="Normal 20 39" xfId="1989"/>
    <cellStyle name="Normal 20 4" xfId="1990"/>
    <cellStyle name="Normal 20 40" xfId="1991"/>
    <cellStyle name="Normal 20 41" xfId="1992"/>
    <cellStyle name="Normal 20 42" xfId="1993"/>
    <cellStyle name="Normal 20 43" xfId="1994"/>
    <cellStyle name="Normal 20 44" xfId="1995"/>
    <cellStyle name="Normal 20 45" xfId="1996"/>
    <cellStyle name="Normal 20 46" xfId="1997"/>
    <cellStyle name="Normal 20 47" xfId="1998"/>
    <cellStyle name="Normal 20 48" xfId="1999"/>
    <cellStyle name="Normal 20 49" xfId="2000"/>
    <cellStyle name="Normal 20 5" xfId="2001"/>
    <cellStyle name="Normal 20 50" xfId="2002"/>
    <cellStyle name="Normal 20 51" xfId="2003"/>
    <cellStyle name="Normal 20 52" xfId="2004"/>
    <cellStyle name="Normal 20 53" xfId="2005"/>
    <cellStyle name="Normal 20 54" xfId="2006"/>
    <cellStyle name="Normal 20 55" xfId="2007"/>
    <cellStyle name="Normal 20 56" xfId="2008"/>
    <cellStyle name="Normal 20 57" xfId="2009"/>
    <cellStyle name="Normal 20 58" xfId="2010"/>
    <cellStyle name="Normal 20 59" xfId="2011"/>
    <cellStyle name="Normal 20 6" xfId="2012"/>
    <cellStyle name="Normal 20 60" xfId="2013"/>
    <cellStyle name="Normal 20 61" xfId="2014"/>
    <cellStyle name="Normal 20 62" xfId="2015"/>
    <cellStyle name="Normal 20 63" xfId="2016"/>
    <cellStyle name="Normal 20 64" xfId="2017"/>
    <cellStyle name="Normal 20 65" xfId="2018"/>
    <cellStyle name="Normal 20 66" xfId="2019"/>
    <cellStyle name="Normal 20 67" xfId="2020"/>
    <cellStyle name="Normal 20 68" xfId="2021"/>
    <cellStyle name="Normal 20 69" xfId="2022"/>
    <cellStyle name="Normal 20 7" xfId="2023"/>
    <cellStyle name="Normal 20 70" xfId="2024"/>
    <cellStyle name="Normal 20 71" xfId="2025"/>
    <cellStyle name="Normal 20 72" xfId="2026"/>
    <cellStyle name="Normal 20 73" xfId="2027"/>
    <cellStyle name="Normal 20 74" xfId="2028"/>
    <cellStyle name="Normal 20 75" xfId="2029"/>
    <cellStyle name="Normal 20 76" xfId="2030"/>
    <cellStyle name="Normal 20 77" xfId="2031"/>
    <cellStyle name="Normal 20 78" xfId="2032"/>
    <cellStyle name="Normal 20 79" xfId="2033"/>
    <cellStyle name="Normal 20 8" xfId="2034"/>
    <cellStyle name="Normal 20 80" xfId="2035"/>
    <cellStyle name="Normal 20 81" xfId="2036"/>
    <cellStyle name="Normal 20 82" xfId="2037"/>
    <cellStyle name="Normal 20 83" xfId="2038"/>
    <cellStyle name="Normal 20 84" xfId="2039"/>
    <cellStyle name="Normal 20 85" xfId="2040"/>
    <cellStyle name="Normal 20 86" xfId="2041"/>
    <cellStyle name="Normal 20 87" xfId="2042"/>
    <cellStyle name="Normal 20 88" xfId="2043"/>
    <cellStyle name="Normal 20 89" xfId="2044"/>
    <cellStyle name="Normal 20 9" xfId="2045"/>
    <cellStyle name="Normal 20 90" xfId="2046"/>
    <cellStyle name="Normal 20 91" xfId="2047"/>
    <cellStyle name="Normal 20 92" xfId="2048"/>
    <cellStyle name="Normal 20 93" xfId="2049"/>
    <cellStyle name="Normal 20 94" xfId="2050"/>
    <cellStyle name="Normal 21" xfId="2051"/>
    <cellStyle name="Normal 22" xfId="2052"/>
    <cellStyle name="Normal 22 10" xfId="2053"/>
    <cellStyle name="Normal 22 10 10" xfId="2054"/>
    <cellStyle name="Normal 22 10 10 2" xfId="2055"/>
    <cellStyle name="Normal 22 10 10 2 2" xfId="2056"/>
    <cellStyle name="Normal 22 10 10 2 2 2" xfId="2057"/>
    <cellStyle name="Normal 22 10 10 2 3" xfId="2058"/>
    <cellStyle name="Normal 22 10 10 2 3 2" xfId="2059"/>
    <cellStyle name="Normal 22 10 10 2 4" xfId="2060"/>
    <cellStyle name="Normal 22 10 10 3" xfId="2061"/>
    <cellStyle name="Normal 22 10 10 3 2" xfId="2062"/>
    <cellStyle name="Normal 22 10 10 3 2 2" xfId="2063"/>
    <cellStyle name="Normal 22 10 10 3 3" xfId="2064"/>
    <cellStyle name="Normal 22 10 10 3 3 2" xfId="2065"/>
    <cellStyle name="Normal 22 10 10 3 4" xfId="2066"/>
    <cellStyle name="Normal 22 10 10 4" xfId="2067"/>
    <cellStyle name="Normal 22 10 10 4 2" xfId="2068"/>
    <cellStyle name="Normal 22 10 10 5" xfId="2069"/>
    <cellStyle name="Normal 22 10 10 5 2" xfId="2070"/>
    <cellStyle name="Normal 22 10 10 6" xfId="2071"/>
    <cellStyle name="Normal 22 10 11" xfId="2072"/>
    <cellStyle name="Normal 22 10 11 2" xfId="2073"/>
    <cellStyle name="Normal 22 10 11 2 2" xfId="2074"/>
    <cellStyle name="Normal 22 10 11 2 2 2" xfId="2075"/>
    <cellStyle name="Normal 22 10 11 2 3" xfId="2076"/>
    <cellStyle name="Normal 22 10 11 2 3 2" xfId="2077"/>
    <cellStyle name="Normal 22 10 11 2 4" xfId="2078"/>
    <cellStyle name="Normal 22 10 11 3" xfId="2079"/>
    <cellStyle name="Normal 22 10 11 3 2" xfId="2080"/>
    <cellStyle name="Normal 22 10 11 3 2 2" xfId="2081"/>
    <cellStyle name="Normal 22 10 11 3 3" xfId="2082"/>
    <cellStyle name="Normal 22 10 11 3 3 2" xfId="2083"/>
    <cellStyle name="Normal 22 10 11 3 4" xfId="2084"/>
    <cellStyle name="Normal 22 10 11 4" xfId="2085"/>
    <cellStyle name="Normal 22 10 11 4 2" xfId="2086"/>
    <cellStyle name="Normal 22 10 11 5" xfId="2087"/>
    <cellStyle name="Normal 22 10 11 5 2" xfId="2088"/>
    <cellStyle name="Normal 22 10 11 6" xfId="2089"/>
    <cellStyle name="Normal 22 10 12" xfId="2090"/>
    <cellStyle name="Normal 22 10 12 2" xfId="2091"/>
    <cellStyle name="Normal 22 10 12 2 2" xfId="2092"/>
    <cellStyle name="Normal 22 10 12 2 2 2" xfId="2093"/>
    <cellStyle name="Normal 22 10 12 2 3" xfId="2094"/>
    <cellStyle name="Normal 22 10 12 2 3 2" xfId="2095"/>
    <cellStyle name="Normal 22 10 12 2 4" xfId="2096"/>
    <cellStyle name="Normal 22 10 12 3" xfId="2097"/>
    <cellStyle name="Normal 22 10 12 3 2" xfId="2098"/>
    <cellStyle name="Normal 22 10 12 3 2 2" xfId="2099"/>
    <cellStyle name="Normal 22 10 12 3 3" xfId="2100"/>
    <cellStyle name="Normal 22 10 12 3 3 2" xfId="2101"/>
    <cellStyle name="Normal 22 10 12 3 4" xfId="2102"/>
    <cellStyle name="Normal 22 10 12 4" xfId="2103"/>
    <cellStyle name="Normal 22 10 12 4 2" xfId="2104"/>
    <cellStyle name="Normal 22 10 12 5" xfId="2105"/>
    <cellStyle name="Normal 22 10 12 5 2" xfId="2106"/>
    <cellStyle name="Normal 22 10 12 6" xfId="2107"/>
    <cellStyle name="Normal 22 10 13" xfId="2108"/>
    <cellStyle name="Normal 22 10 13 2" xfId="2109"/>
    <cellStyle name="Normal 22 10 13 2 2" xfId="2110"/>
    <cellStyle name="Normal 22 10 13 2 2 2" xfId="2111"/>
    <cellStyle name="Normal 22 10 13 2 3" xfId="2112"/>
    <cellStyle name="Normal 22 10 13 2 3 2" xfId="2113"/>
    <cellStyle name="Normal 22 10 13 2 4" xfId="2114"/>
    <cellStyle name="Normal 22 10 13 3" xfId="2115"/>
    <cellStyle name="Normal 22 10 13 3 2" xfId="2116"/>
    <cellStyle name="Normal 22 10 13 3 2 2" xfId="2117"/>
    <cellStyle name="Normal 22 10 13 3 3" xfId="2118"/>
    <cellStyle name="Normal 22 10 13 3 3 2" xfId="2119"/>
    <cellStyle name="Normal 22 10 13 3 4" xfId="2120"/>
    <cellStyle name="Normal 22 10 13 4" xfId="2121"/>
    <cellStyle name="Normal 22 10 13 4 2" xfId="2122"/>
    <cellStyle name="Normal 22 10 13 5" xfId="2123"/>
    <cellStyle name="Normal 22 10 13 5 2" xfId="2124"/>
    <cellStyle name="Normal 22 10 13 6" xfId="2125"/>
    <cellStyle name="Normal 22 10 14" xfId="2126"/>
    <cellStyle name="Normal 22 10 14 2" xfId="2127"/>
    <cellStyle name="Normal 22 10 14 2 2" xfId="2128"/>
    <cellStyle name="Normal 22 10 14 2 2 2" xfId="2129"/>
    <cellStyle name="Normal 22 10 14 2 3" xfId="2130"/>
    <cellStyle name="Normal 22 10 14 2 3 2" xfId="2131"/>
    <cellStyle name="Normal 22 10 14 2 4" xfId="2132"/>
    <cellStyle name="Normal 22 10 14 3" xfId="2133"/>
    <cellStyle name="Normal 22 10 14 3 2" xfId="2134"/>
    <cellStyle name="Normal 22 10 14 3 2 2" xfId="2135"/>
    <cellStyle name="Normal 22 10 14 3 3" xfId="2136"/>
    <cellStyle name="Normal 22 10 14 3 3 2" xfId="2137"/>
    <cellStyle name="Normal 22 10 14 3 4" xfId="2138"/>
    <cellStyle name="Normal 22 10 14 4" xfId="2139"/>
    <cellStyle name="Normal 22 10 14 4 2" xfId="2140"/>
    <cellStyle name="Normal 22 10 14 5" xfId="2141"/>
    <cellStyle name="Normal 22 10 14 5 2" xfId="2142"/>
    <cellStyle name="Normal 22 10 14 6" xfId="2143"/>
    <cellStyle name="Normal 22 10 15" xfId="2144"/>
    <cellStyle name="Normal 22 10 15 2" xfId="2145"/>
    <cellStyle name="Normal 22 10 15 2 2" xfId="2146"/>
    <cellStyle name="Normal 22 10 15 2 2 2" xfId="2147"/>
    <cellStyle name="Normal 22 10 15 2 3" xfId="2148"/>
    <cellStyle name="Normal 22 10 15 2 3 2" xfId="2149"/>
    <cellStyle name="Normal 22 10 15 2 4" xfId="2150"/>
    <cellStyle name="Normal 22 10 15 3" xfId="2151"/>
    <cellStyle name="Normal 22 10 15 3 2" xfId="2152"/>
    <cellStyle name="Normal 22 10 15 3 2 2" xfId="2153"/>
    <cellStyle name="Normal 22 10 15 3 3" xfId="2154"/>
    <cellStyle name="Normal 22 10 15 3 3 2" xfId="2155"/>
    <cellStyle name="Normal 22 10 15 3 4" xfId="2156"/>
    <cellStyle name="Normal 22 10 15 4" xfId="2157"/>
    <cellStyle name="Normal 22 10 15 4 2" xfId="2158"/>
    <cellStyle name="Normal 22 10 15 5" xfId="2159"/>
    <cellStyle name="Normal 22 10 15 5 2" xfId="2160"/>
    <cellStyle name="Normal 22 10 15 6" xfId="2161"/>
    <cellStyle name="Normal 22 10 16" xfId="2162"/>
    <cellStyle name="Normal 22 10 16 2" xfId="2163"/>
    <cellStyle name="Normal 22 10 16 2 2" xfId="2164"/>
    <cellStyle name="Normal 22 10 16 2 2 2" xfId="2165"/>
    <cellStyle name="Normal 22 10 16 2 3" xfId="2166"/>
    <cellStyle name="Normal 22 10 16 2 3 2" xfId="2167"/>
    <cellStyle name="Normal 22 10 16 2 4" xfId="2168"/>
    <cellStyle name="Normal 22 10 16 3" xfId="2169"/>
    <cellStyle name="Normal 22 10 16 3 2" xfId="2170"/>
    <cellStyle name="Normal 22 10 16 3 2 2" xfId="2171"/>
    <cellStyle name="Normal 22 10 16 3 3" xfId="2172"/>
    <cellStyle name="Normal 22 10 16 3 3 2" xfId="2173"/>
    <cellStyle name="Normal 22 10 16 3 4" xfId="2174"/>
    <cellStyle name="Normal 22 10 16 4" xfId="2175"/>
    <cellStyle name="Normal 22 10 16 4 2" xfId="2176"/>
    <cellStyle name="Normal 22 10 16 5" xfId="2177"/>
    <cellStyle name="Normal 22 10 16 5 2" xfId="2178"/>
    <cellStyle name="Normal 22 10 16 6" xfId="2179"/>
    <cellStyle name="Normal 22 10 17" xfId="2180"/>
    <cellStyle name="Normal 22 10 17 2" xfId="2181"/>
    <cellStyle name="Normal 22 10 17 2 2" xfId="2182"/>
    <cellStyle name="Normal 22 10 17 2 2 2" xfId="2183"/>
    <cellStyle name="Normal 22 10 17 2 3" xfId="2184"/>
    <cellStyle name="Normal 22 10 17 2 3 2" xfId="2185"/>
    <cellStyle name="Normal 22 10 17 2 4" xfId="2186"/>
    <cellStyle name="Normal 22 10 17 3" xfId="2187"/>
    <cellStyle name="Normal 22 10 17 3 2" xfId="2188"/>
    <cellStyle name="Normal 22 10 17 3 2 2" xfId="2189"/>
    <cellStyle name="Normal 22 10 17 3 3" xfId="2190"/>
    <cellStyle name="Normal 22 10 17 3 3 2" xfId="2191"/>
    <cellStyle name="Normal 22 10 17 3 4" xfId="2192"/>
    <cellStyle name="Normal 22 10 17 4" xfId="2193"/>
    <cellStyle name="Normal 22 10 17 4 2" xfId="2194"/>
    <cellStyle name="Normal 22 10 17 5" xfId="2195"/>
    <cellStyle name="Normal 22 10 17 5 2" xfId="2196"/>
    <cellStyle name="Normal 22 10 17 6" xfId="2197"/>
    <cellStyle name="Normal 22 10 18" xfId="2198"/>
    <cellStyle name="Normal 22 10 18 2" xfId="2199"/>
    <cellStyle name="Normal 22 10 18 2 2" xfId="2200"/>
    <cellStyle name="Normal 22 10 18 2 2 2" xfId="2201"/>
    <cellStyle name="Normal 22 10 18 2 3" xfId="2202"/>
    <cellStyle name="Normal 22 10 18 2 3 2" xfId="2203"/>
    <cellStyle name="Normal 22 10 18 2 4" xfId="2204"/>
    <cellStyle name="Normal 22 10 18 3" xfId="2205"/>
    <cellStyle name="Normal 22 10 18 3 2" xfId="2206"/>
    <cellStyle name="Normal 22 10 18 3 2 2" xfId="2207"/>
    <cellStyle name="Normal 22 10 18 3 3" xfId="2208"/>
    <cellStyle name="Normal 22 10 18 3 3 2" xfId="2209"/>
    <cellStyle name="Normal 22 10 18 3 4" xfId="2210"/>
    <cellStyle name="Normal 22 10 18 4" xfId="2211"/>
    <cellStyle name="Normal 22 10 18 4 2" xfId="2212"/>
    <cellStyle name="Normal 22 10 18 5" xfId="2213"/>
    <cellStyle name="Normal 22 10 18 5 2" xfId="2214"/>
    <cellStyle name="Normal 22 10 18 6" xfId="2215"/>
    <cellStyle name="Normal 22 10 19" xfId="2216"/>
    <cellStyle name="Normal 22 10 19 2" xfId="2217"/>
    <cellStyle name="Normal 22 10 19 2 2" xfId="2218"/>
    <cellStyle name="Normal 22 10 19 2 2 2" xfId="2219"/>
    <cellStyle name="Normal 22 10 19 2 3" xfId="2220"/>
    <cellStyle name="Normal 22 10 19 2 3 2" xfId="2221"/>
    <cellStyle name="Normal 22 10 19 2 4" xfId="2222"/>
    <cellStyle name="Normal 22 10 19 3" xfId="2223"/>
    <cellStyle name="Normal 22 10 19 3 2" xfId="2224"/>
    <cellStyle name="Normal 22 10 19 3 2 2" xfId="2225"/>
    <cellStyle name="Normal 22 10 19 3 3" xfId="2226"/>
    <cellStyle name="Normal 22 10 19 3 3 2" xfId="2227"/>
    <cellStyle name="Normal 22 10 19 3 4" xfId="2228"/>
    <cellStyle name="Normal 22 10 19 4" xfId="2229"/>
    <cellStyle name="Normal 22 10 19 4 2" xfId="2230"/>
    <cellStyle name="Normal 22 10 19 5" xfId="2231"/>
    <cellStyle name="Normal 22 10 19 5 2" xfId="2232"/>
    <cellStyle name="Normal 22 10 19 6" xfId="2233"/>
    <cellStyle name="Normal 22 10 2" xfId="2234"/>
    <cellStyle name="Normal 22 10 2 2" xfId="2235"/>
    <cellStyle name="Normal 22 10 2 2 2" xfId="2236"/>
    <cellStyle name="Normal 22 10 2 2 2 2" xfId="2237"/>
    <cellStyle name="Normal 22 10 2 2 3" xfId="2238"/>
    <cellStyle name="Normal 22 10 2 2 3 2" xfId="2239"/>
    <cellStyle name="Normal 22 10 2 2 4" xfId="2240"/>
    <cellStyle name="Normal 22 10 2 3" xfId="2241"/>
    <cellStyle name="Normal 22 10 2 3 2" xfId="2242"/>
    <cellStyle name="Normal 22 10 2 3 2 2" xfId="2243"/>
    <cellStyle name="Normal 22 10 2 3 3" xfId="2244"/>
    <cellStyle name="Normal 22 10 2 3 3 2" xfId="2245"/>
    <cellStyle name="Normal 22 10 2 3 4" xfId="2246"/>
    <cellStyle name="Normal 22 10 2 4" xfId="2247"/>
    <cellStyle name="Normal 22 10 2 4 2" xfId="2248"/>
    <cellStyle name="Normal 22 10 2 5" xfId="2249"/>
    <cellStyle name="Normal 22 10 2 5 2" xfId="2250"/>
    <cellStyle name="Normal 22 10 2 6" xfId="2251"/>
    <cellStyle name="Normal 22 10 20" xfId="2252"/>
    <cellStyle name="Normal 22 10 20 2" xfId="2253"/>
    <cellStyle name="Normal 22 10 20 2 2" xfId="2254"/>
    <cellStyle name="Normal 22 10 20 2 2 2" xfId="2255"/>
    <cellStyle name="Normal 22 10 20 2 3" xfId="2256"/>
    <cellStyle name="Normal 22 10 20 2 3 2" xfId="2257"/>
    <cellStyle name="Normal 22 10 20 2 4" xfId="2258"/>
    <cellStyle name="Normal 22 10 20 3" xfId="2259"/>
    <cellStyle name="Normal 22 10 20 3 2" xfId="2260"/>
    <cellStyle name="Normal 22 10 20 3 2 2" xfId="2261"/>
    <cellStyle name="Normal 22 10 20 3 3" xfId="2262"/>
    <cellStyle name="Normal 22 10 20 3 3 2" xfId="2263"/>
    <cellStyle name="Normal 22 10 20 3 4" xfId="2264"/>
    <cellStyle name="Normal 22 10 20 4" xfId="2265"/>
    <cellStyle name="Normal 22 10 20 4 2" xfId="2266"/>
    <cellStyle name="Normal 22 10 20 5" xfId="2267"/>
    <cellStyle name="Normal 22 10 20 5 2" xfId="2268"/>
    <cellStyle name="Normal 22 10 20 6" xfId="2269"/>
    <cellStyle name="Normal 22 10 21" xfId="2270"/>
    <cellStyle name="Normal 22 10 21 2" xfId="2271"/>
    <cellStyle name="Normal 22 10 21 2 2" xfId="2272"/>
    <cellStyle name="Normal 22 10 21 2 2 2" xfId="2273"/>
    <cellStyle name="Normal 22 10 21 2 3" xfId="2274"/>
    <cellStyle name="Normal 22 10 21 2 3 2" xfId="2275"/>
    <cellStyle name="Normal 22 10 21 2 4" xfId="2276"/>
    <cellStyle name="Normal 22 10 21 3" xfId="2277"/>
    <cellStyle name="Normal 22 10 21 3 2" xfId="2278"/>
    <cellStyle name="Normal 22 10 21 3 2 2" xfId="2279"/>
    <cellStyle name="Normal 22 10 21 3 3" xfId="2280"/>
    <cellStyle name="Normal 22 10 21 3 3 2" xfId="2281"/>
    <cellStyle name="Normal 22 10 21 3 4" xfId="2282"/>
    <cellStyle name="Normal 22 10 21 4" xfId="2283"/>
    <cellStyle name="Normal 22 10 21 4 2" xfId="2284"/>
    <cellStyle name="Normal 22 10 21 5" xfId="2285"/>
    <cellStyle name="Normal 22 10 21 5 2" xfId="2286"/>
    <cellStyle name="Normal 22 10 21 6" xfId="2287"/>
    <cellStyle name="Normal 22 10 22" xfId="2288"/>
    <cellStyle name="Normal 22 10 22 2" xfId="2289"/>
    <cellStyle name="Normal 22 10 22 2 2" xfId="2290"/>
    <cellStyle name="Normal 22 10 22 2 2 2" xfId="2291"/>
    <cellStyle name="Normal 22 10 22 2 3" xfId="2292"/>
    <cellStyle name="Normal 22 10 22 2 3 2" xfId="2293"/>
    <cellStyle name="Normal 22 10 22 2 4" xfId="2294"/>
    <cellStyle name="Normal 22 10 22 3" xfId="2295"/>
    <cellStyle name="Normal 22 10 22 3 2" xfId="2296"/>
    <cellStyle name="Normal 22 10 22 3 2 2" xfId="2297"/>
    <cellStyle name="Normal 22 10 22 3 3" xfId="2298"/>
    <cellStyle name="Normal 22 10 22 3 3 2" xfId="2299"/>
    <cellStyle name="Normal 22 10 22 3 4" xfId="2300"/>
    <cellStyle name="Normal 22 10 22 4" xfId="2301"/>
    <cellStyle name="Normal 22 10 22 4 2" xfId="2302"/>
    <cellStyle name="Normal 22 10 22 5" xfId="2303"/>
    <cellStyle name="Normal 22 10 22 5 2" xfId="2304"/>
    <cellStyle name="Normal 22 10 22 6" xfId="2305"/>
    <cellStyle name="Normal 22 10 23" xfId="2306"/>
    <cellStyle name="Normal 22 10 23 2" xfId="2307"/>
    <cellStyle name="Normal 22 10 23 2 2" xfId="2308"/>
    <cellStyle name="Normal 22 10 23 2 2 2" xfId="2309"/>
    <cellStyle name="Normal 22 10 23 2 3" xfId="2310"/>
    <cellStyle name="Normal 22 10 23 2 3 2" xfId="2311"/>
    <cellStyle name="Normal 22 10 23 2 4" xfId="2312"/>
    <cellStyle name="Normal 22 10 23 3" xfId="2313"/>
    <cellStyle name="Normal 22 10 23 3 2" xfId="2314"/>
    <cellStyle name="Normal 22 10 23 3 2 2" xfId="2315"/>
    <cellStyle name="Normal 22 10 23 3 3" xfId="2316"/>
    <cellStyle name="Normal 22 10 23 3 3 2" xfId="2317"/>
    <cellStyle name="Normal 22 10 23 3 4" xfId="2318"/>
    <cellStyle name="Normal 22 10 23 4" xfId="2319"/>
    <cellStyle name="Normal 22 10 23 4 2" xfId="2320"/>
    <cellStyle name="Normal 22 10 23 5" xfId="2321"/>
    <cellStyle name="Normal 22 10 23 5 2" xfId="2322"/>
    <cellStyle name="Normal 22 10 23 6" xfId="2323"/>
    <cellStyle name="Normal 22 10 24" xfId="2324"/>
    <cellStyle name="Normal 22 10 24 2" xfId="2325"/>
    <cellStyle name="Normal 22 10 24 2 2" xfId="2326"/>
    <cellStyle name="Normal 22 10 24 3" xfId="2327"/>
    <cellStyle name="Normal 22 10 24 3 2" xfId="2328"/>
    <cellStyle name="Normal 22 10 24 4" xfId="2329"/>
    <cellStyle name="Normal 22 10 25" xfId="2330"/>
    <cellStyle name="Normal 22 10 25 2" xfId="2331"/>
    <cellStyle name="Normal 22 10 25 2 2" xfId="2332"/>
    <cellStyle name="Normal 22 10 25 3" xfId="2333"/>
    <cellStyle name="Normal 22 10 25 3 2" xfId="2334"/>
    <cellStyle name="Normal 22 10 25 4" xfId="2335"/>
    <cellStyle name="Normal 22 10 26" xfId="2336"/>
    <cellStyle name="Normal 22 10 26 2" xfId="2337"/>
    <cellStyle name="Normal 22 10 27" xfId="2338"/>
    <cellStyle name="Normal 22 10 27 2" xfId="2339"/>
    <cellStyle name="Normal 22 10 28" xfId="2340"/>
    <cellStyle name="Normal 22 10 3" xfId="2341"/>
    <cellStyle name="Normal 22 10 3 2" xfId="2342"/>
    <cellStyle name="Normal 22 10 3 2 2" xfId="2343"/>
    <cellStyle name="Normal 22 10 3 2 2 2" xfId="2344"/>
    <cellStyle name="Normal 22 10 3 2 3" xfId="2345"/>
    <cellStyle name="Normal 22 10 3 2 3 2" xfId="2346"/>
    <cellStyle name="Normal 22 10 3 2 4" xfId="2347"/>
    <cellStyle name="Normal 22 10 3 3" xfId="2348"/>
    <cellStyle name="Normal 22 10 3 3 2" xfId="2349"/>
    <cellStyle name="Normal 22 10 3 3 2 2" xfId="2350"/>
    <cellStyle name="Normal 22 10 3 3 3" xfId="2351"/>
    <cellStyle name="Normal 22 10 3 3 3 2" xfId="2352"/>
    <cellStyle name="Normal 22 10 3 3 4" xfId="2353"/>
    <cellStyle name="Normal 22 10 3 4" xfId="2354"/>
    <cellStyle name="Normal 22 10 3 4 2" xfId="2355"/>
    <cellStyle name="Normal 22 10 3 5" xfId="2356"/>
    <cellStyle name="Normal 22 10 3 5 2" xfId="2357"/>
    <cellStyle name="Normal 22 10 3 6" xfId="2358"/>
    <cellStyle name="Normal 22 10 4" xfId="2359"/>
    <cellStyle name="Normal 22 10 4 2" xfId="2360"/>
    <cellStyle name="Normal 22 10 4 2 2" xfId="2361"/>
    <cellStyle name="Normal 22 10 4 2 2 2" xfId="2362"/>
    <cellStyle name="Normal 22 10 4 2 3" xfId="2363"/>
    <cellStyle name="Normal 22 10 4 2 3 2" xfId="2364"/>
    <cellStyle name="Normal 22 10 4 2 4" xfId="2365"/>
    <cellStyle name="Normal 22 10 4 3" xfId="2366"/>
    <cellStyle name="Normal 22 10 4 3 2" xfId="2367"/>
    <cellStyle name="Normal 22 10 4 3 2 2" xfId="2368"/>
    <cellStyle name="Normal 22 10 4 3 3" xfId="2369"/>
    <cellStyle name="Normal 22 10 4 3 3 2" xfId="2370"/>
    <cellStyle name="Normal 22 10 4 3 4" xfId="2371"/>
    <cellStyle name="Normal 22 10 4 4" xfId="2372"/>
    <cellStyle name="Normal 22 10 4 4 2" xfId="2373"/>
    <cellStyle name="Normal 22 10 4 5" xfId="2374"/>
    <cellStyle name="Normal 22 10 4 5 2" xfId="2375"/>
    <cellStyle name="Normal 22 10 4 6" xfId="2376"/>
    <cellStyle name="Normal 22 10 5" xfId="2377"/>
    <cellStyle name="Normal 22 10 5 2" xfId="2378"/>
    <cellStyle name="Normal 22 10 5 2 2" xfId="2379"/>
    <cellStyle name="Normal 22 10 5 2 2 2" xfId="2380"/>
    <cellStyle name="Normal 22 10 5 2 3" xfId="2381"/>
    <cellStyle name="Normal 22 10 5 2 3 2" xfId="2382"/>
    <cellStyle name="Normal 22 10 5 2 4" xfId="2383"/>
    <cellStyle name="Normal 22 10 5 3" xfId="2384"/>
    <cellStyle name="Normal 22 10 5 3 2" xfId="2385"/>
    <cellStyle name="Normal 22 10 5 3 2 2" xfId="2386"/>
    <cellStyle name="Normal 22 10 5 3 3" xfId="2387"/>
    <cellStyle name="Normal 22 10 5 3 3 2" xfId="2388"/>
    <cellStyle name="Normal 22 10 5 3 4" xfId="2389"/>
    <cellStyle name="Normal 22 10 5 4" xfId="2390"/>
    <cellStyle name="Normal 22 10 5 4 2" xfId="2391"/>
    <cellStyle name="Normal 22 10 5 5" xfId="2392"/>
    <cellStyle name="Normal 22 10 5 5 2" xfId="2393"/>
    <cellStyle name="Normal 22 10 5 6" xfId="2394"/>
    <cellStyle name="Normal 22 10 6" xfId="2395"/>
    <cellStyle name="Normal 22 10 6 2" xfId="2396"/>
    <cellStyle name="Normal 22 10 6 2 2" xfId="2397"/>
    <cellStyle name="Normal 22 10 6 2 2 2" xfId="2398"/>
    <cellStyle name="Normal 22 10 6 2 3" xfId="2399"/>
    <cellStyle name="Normal 22 10 6 2 3 2" xfId="2400"/>
    <cellStyle name="Normal 22 10 6 2 4" xfId="2401"/>
    <cellStyle name="Normal 22 10 6 3" xfId="2402"/>
    <cellStyle name="Normal 22 10 6 3 2" xfId="2403"/>
    <cellStyle name="Normal 22 10 6 3 2 2" xfId="2404"/>
    <cellStyle name="Normal 22 10 6 3 3" xfId="2405"/>
    <cellStyle name="Normal 22 10 6 3 3 2" xfId="2406"/>
    <cellStyle name="Normal 22 10 6 3 4" xfId="2407"/>
    <cellStyle name="Normal 22 10 6 4" xfId="2408"/>
    <cellStyle name="Normal 22 10 6 4 2" xfId="2409"/>
    <cellStyle name="Normal 22 10 6 5" xfId="2410"/>
    <cellStyle name="Normal 22 10 6 5 2" xfId="2411"/>
    <cellStyle name="Normal 22 10 6 6" xfId="2412"/>
    <cellStyle name="Normal 22 10 7" xfId="2413"/>
    <cellStyle name="Normal 22 10 7 2" xfId="2414"/>
    <cellStyle name="Normal 22 10 7 2 2" xfId="2415"/>
    <cellStyle name="Normal 22 10 7 2 2 2" xfId="2416"/>
    <cellStyle name="Normal 22 10 7 2 3" xfId="2417"/>
    <cellStyle name="Normal 22 10 7 2 3 2" xfId="2418"/>
    <cellStyle name="Normal 22 10 7 2 4" xfId="2419"/>
    <cellStyle name="Normal 22 10 7 3" xfId="2420"/>
    <cellStyle name="Normal 22 10 7 3 2" xfId="2421"/>
    <cellStyle name="Normal 22 10 7 3 2 2" xfId="2422"/>
    <cellStyle name="Normal 22 10 7 3 3" xfId="2423"/>
    <cellStyle name="Normal 22 10 7 3 3 2" xfId="2424"/>
    <cellStyle name="Normal 22 10 7 3 4" xfId="2425"/>
    <cellStyle name="Normal 22 10 7 4" xfId="2426"/>
    <cellStyle name="Normal 22 10 7 4 2" xfId="2427"/>
    <cellStyle name="Normal 22 10 7 5" xfId="2428"/>
    <cellStyle name="Normal 22 10 7 5 2" xfId="2429"/>
    <cellStyle name="Normal 22 10 7 6" xfId="2430"/>
    <cellStyle name="Normal 22 10 8" xfId="2431"/>
    <cellStyle name="Normal 22 10 8 2" xfId="2432"/>
    <cellStyle name="Normal 22 10 8 2 2" xfId="2433"/>
    <cellStyle name="Normal 22 10 8 2 2 2" xfId="2434"/>
    <cellStyle name="Normal 22 10 8 2 3" xfId="2435"/>
    <cellStyle name="Normal 22 10 8 2 3 2" xfId="2436"/>
    <cellStyle name="Normal 22 10 8 2 4" xfId="2437"/>
    <cellStyle name="Normal 22 10 8 3" xfId="2438"/>
    <cellStyle name="Normal 22 10 8 3 2" xfId="2439"/>
    <cellStyle name="Normal 22 10 8 3 2 2" xfId="2440"/>
    <cellStyle name="Normal 22 10 8 3 3" xfId="2441"/>
    <cellStyle name="Normal 22 10 8 3 3 2" xfId="2442"/>
    <cellStyle name="Normal 22 10 8 3 4" xfId="2443"/>
    <cellStyle name="Normal 22 10 8 4" xfId="2444"/>
    <cellStyle name="Normal 22 10 8 4 2" xfId="2445"/>
    <cellStyle name="Normal 22 10 8 5" xfId="2446"/>
    <cellStyle name="Normal 22 10 8 5 2" xfId="2447"/>
    <cellStyle name="Normal 22 10 8 6" xfId="2448"/>
    <cellStyle name="Normal 22 10 9" xfId="2449"/>
    <cellStyle name="Normal 22 10 9 2" xfId="2450"/>
    <cellStyle name="Normal 22 10 9 2 2" xfId="2451"/>
    <cellStyle name="Normal 22 10 9 2 2 2" xfId="2452"/>
    <cellStyle name="Normal 22 10 9 2 3" xfId="2453"/>
    <cellStyle name="Normal 22 10 9 2 3 2" xfId="2454"/>
    <cellStyle name="Normal 22 10 9 2 4" xfId="2455"/>
    <cellStyle name="Normal 22 10 9 3" xfId="2456"/>
    <cellStyle name="Normal 22 10 9 3 2" xfId="2457"/>
    <cellStyle name="Normal 22 10 9 3 2 2" xfId="2458"/>
    <cellStyle name="Normal 22 10 9 3 3" xfId="2459"/>
    <cellStyle name="Normal 22 10 9 3 3 2" xfId="2460"/>
    <cellStyle name="Normal 22 10 9 3 4" xfId="2461"/>
    <cellStyle name="Normal 22 10 9 4" xfId="2462"/>
    <cellStyle name="Normal 22 10 9 4 2" xfId="2463"/>
    <cellStyle name="Normal 22 10 9 5" xfId="2464"/>
    <cellStyle name="Normal 22 10 9 5 2" xfId="2465"/>
    <cellStyle name="Normal 22 10 9 6" xfId="2466"/>
    <cellStyle name="Normal 22 11" xfId="2467"/>
    <cellStyle name="Normal 22 11 10" xfId="2468"/>
    <cellStyle name="Normal 22 11 10 2" xfId="2469"/>
    <cellStyle name="Normal 22 11 10 2 2" xfId="2470"/>
    <cellStyle name="Normal 22 11 10 2 2 2" xfId="2471"/>
    <cellStyle name="Normal 22 11 10 2 3" xfId="2472"/>
    <cellStyle name="Normal 22 11 10 2 3 2" xfId="2473"/>
    <cellStyle name="Normal 22 11 10 2 4" xfId="2474"/>
    <cellStyle name="Normal 22 11 10 3" xfId="2475"/>
    <cellStyle name="Normal 22 11 10 3 2" xfId="2476"/>
    <cellStyle name="Normal 22 11 10 3 2 2" xfId="2477"/>
    <cellStyle name="Normal 22 11 10 3 3" xfId="2478"/>
    <cellStyle name="Normal 22 11 10 3 3 2" xfId="2479"/>
    <cellStyle name="Normal 22 11 10 3 4" xfId="2480"/>
    <cellStyle name="Normal 22 11 10 4" xfId="2481"/>
    <cellStyle name="Normal 22 11 10 4 2" xfId="2482"/>
    <cellStyle name="Normal 22 11 10 5" xfId="2483"/>
    <cellStyle name="Normal 22 11 10 5 2" xfId="2484"/>
    <cellStyle name="Normal 22 11 10 6" xfId="2485"/>
    <cellStyle name="Normal 22 11 11" xfId="2486"/>
    <cellStyle name="Normal 22 11 11 2" xfId="2487"/>
    <cellStyle name="Normal 22 11 11 2 2" xfId="2488"/>
    <cellStyle name="Normal 22 11 11 2 2 2" xfId="2489"/>
    <cellStyle name="Normal 22 11 11 2 3" xfId="2490"/>
    <cellStyle name="Normal 22 11 11 2 3 2" xfId="2491"/>
    <cellStyle name="Normal 22 11 11 2 4" xfId="2492"/>
    <cellStyle name="Normal 22 11 11 3" xfId="2493"/>
    <cellStyle name="Normal 22 11 11 3 2" xfId="2494"/>
    <cellStyle name="Normal 22 11 11 3 2 2" xfId="2495"/>
    <cellStyle name="Normal 22 11 11 3 3" xfId="2496"/>
    <cellStyle name="Normal 22 11 11 3 3 2" xfId="2497"/>
    <cellStyle name="Normal 22 11 11 3 4" xfId="2498"/>
    <cellStyle name="Normal 22 11 11 4" xfId="2499"/>
    <cellStyle name="Normal 22 11 11 4 2" xfId="2500"/>
    <cellStyle name="Normal 22 11 11 5" xfId="2501"/>
    <cellStyle name="Normal 22 11 11 5 2" xfId="2502"/>
    <cellStyle name="Normal 22 11 11 6" xfId="2503"/>
    <cellStyle name="Normal 22 11 12" xfId="2504"/>
    <cellStyle name="Normal 22 11 12 2" xfId="2505"/>
    <cellStyle name="Normal 22 11 12 2 2" xfId="2506"/>
    <cellStyle name="Normal 22 11 12 2 2 2" xfId="2507"/>
    <cellStyle name="Normal 22 11 12 2 3" xfId="2508"/>
    <cellStyle name="Normal 22 11 12 2 3 2" xfId="2509"/>
    <cellStyle name="Normal 22 11 12 2 4" xfId="2510"/>
    <cellStyle name="Normal 22 11 12 3" xfId="2511"/>
    <cellStyle name="Normal 22 11 12 3 2" xfId="2512"/>
    <cellStyle name="Normal 22 11 12 3 2 2" xfId="2513"/>
    <cellStyle name="Normal 22 11 12 3 3" xfId="2514"/>
    <cellStyle name="Normal 22 11 12 3 3 2" xfId="2515"/>
    <cellStyle name="Normal 22 11 12 3 4" xfId="2516"/>
    <cellStyle name="Normal 22 11 12 4" xfId="2517"/>
    <cellStyle name="Normal 22 11 12 4 2" xfId="2518"/>
    <cellStyle name="Normal 22 11 12 5" xfId="2519"/>
    <cellStyle name="Normal 22 11 12 5 2" xfId="2520"/>
    <cellStyle name="Normal 22 11 12 6" xfId="2521"/>
    <cellStyle name="Normal 22 11 13" xfId="2522"/>
    <cellStyle name="Normal 22 11 13 2" xfId="2523"/>
    <cellStyle name="Normal 22 11 13 2 2" xfId="2524"/>
    <cellStyle name="Normal 22 11 13 2 2 2" xfId="2525"/>
    <cellStyle name="Normal 22 11 13 2 3" xfId="2526"/>
    <cellStyle name="Normal 22 11 13 2 3 2" xfId="2527"/>
    <cellStyle name="Normal 22 11 13 2 4" xfId="2528"/>
    <cellStyle name="Normal 22 11 13 3" xfId="2529"/>
    <cellStyle name="Normal 22 11 13 3 2" xfId="2530"/>
    <cellStyle name="Normal 22 11 13 3 2 2" xfId="2531"/>
    <cellStyle name="Normal 22 11 13 3 3" xfId="2532"/>
    <cellStyle name="Normal 22 11 13 3 3 2" xfId="2533"/>
    <cellStyle name="Normal 22 11 13 3 4" xfId="2534"/>
    <cellStyle name="Normal 22 11 13 4" xfId="2535"/>
    <cellStyle name="Normal 22 11 13 4 2" xfId="2536"/>
    <cellStyle name="Normal 22 11 13 5" xfId="2537"/>
    <cellStyle name="Normal 22 11 13 5 2" xfId="2538"/>
    <cellStyle name="Normal 22 11 13 6" xfId="2539"/>
    <cellStyle name="Normal 22 11 14" xfId="2540"/>
    <cellStyle name="Normal 22 11 14 2" xfId="2541"/>
    <cellStyle name="Normal 22 11 14 2 2" xfId="2542"/>
    <cellStyle name="Normal 22 11 14 2 2 2" xfId="2543"/>
    <cellStyle name="Normal 22 11 14 2 3" xfId="2544"/>
    <cellStyle name="Normal 22 11 14 2 3 2" xfId="2545"/>
    <cellStyle name="Normal 22 11 14 2 4" xfId="2546"/>
    <cellStyle name="Normal 22 11 14 3" xfId="2547"/>
    <cellStyle name="Normal 22 11 14 3 2" xfId="2548"/>
    <cellStyle name="Normal 22 11 14 3 2 2" xfId="2549"/>
    <cellStyle name="Normal 22 11 14 3 3" xfId="2550"/>
    <cellStyle name="Normal 22 11 14 3 3 2" xfId="2551"/>
    <cellStyle name="Normal 22 11 14 3 4" xfId="2552"/>
    <cellStyle name="Normal 22 11 14 4" xfId="2553"/>
    <cellStyle name="Normal 22 11 14 4 2" xfId="2554"/>
    <cellStyle name="Normal 22 11 14 5" xfId="2555"/>
    <cellStyle name="Normal 22 11 14 5 2" xfId="2556"/>
    <cellStyle name="Normal 22 11 14 6" xfId="2557"/>
    <cellStyle name="Normal 22 11 15" xfId="2558"/>
    <cellStyle name="Normal 22 11 15 2" xfId="2559"/>
    <cellStyle name="Normal 22 11 15 2 2" xfId="2560"/>
    <cellStyle name="Normal 22 11 15 2 2 2" xfId="2561"/>
    <cellStyle name="Normal 22 11 15 2 3" xfId="2562"/>
    <cellStyle name="Normal 22 11 15 2 3 2" xfId="2563"/>
    <cellStyle name="Normal 22 11 15 2 4" xfId="2564"/>
    <cellStyle name="Normal 22 11 15 3" xfId="2565"/>
    <cellStyle name="Normal 22 11 15 3 2" xfId="2566"/>
    <cellStyle name="Normal 22 11 15 3 2 2" xfId="2567"/>
    <cellStyle name="Normal 22 11 15 3 3" xfId="2568"/>
    <cellStyle name="Normal 22 11 15 3 3 2" xfId="2569"/>
    <cellStyle name="Normal 22 11 15 3 4" xfId="2570"/>
    <cellStyle name="Normal 22 11 15 4" xfId="2571"/>
    <cellStyle name="Normal 22 11 15 4 2" xfId="2572"/>
    <cellStyle name="Normal 22 11 15 5" xfId="2573"/>
    <cellStyle name="Normal 22 11 15 5 2" xfId="2574"/>
    <cellStyle name="Normal 22 11 15 6" xfId="2575"/>
    <cellStyle name="Normal 22 11 16" xfId="2576"/>
    <cellStyle name="Normal 22 11 16 2" xfId="2577"/>
    <cellStyle name="Normal 22 11 16 2 2" xfId="2578"/>
    <cellStyle name="Normal 22 11 16 2 2 2" xfId="2579"/>
    <cellStyle name="Normal 22 11 16 2 3" xfId="2580"/>
    <cellStyle name="Normal 22 11 16 2 3 2" xfId="2581"/>
    <cellStyle name="Normal 22 11 16 2 4" xfId="2582"/>
    <cellStyle name="Normal 22 11 16 3" xfId="2583"/>
    <cellStyle name="Normal 22 11 16 3 2" xfId="2584"/>
    <cellStyle name="Normal 22 11 16 3 2 2" xfId="2585"/>
    <cellStyle name="Normal 22 11 16 3 3" xfId="2586"/>
    <cellStyle name="Normal 22 11 16 3 3 2" xfId="2587"/>
    <cellStyle name="Normal 22 11 16 3 4" xfId="2588"/>
    <cellStyle name="Normal 22 11 16 4" xfId="2589"/>
    <cellStyle name="Normal 22 11 16 4 2" xfId="2590"/>
    <cellStyle name="Normal 22 11 16 5" xfId="2591"/>
    <cellStyle name="Normal 22 11 16 5 2" xfId="2592"/>
    <cellStyle name="Normal 22 11 16 6" xfId="2593"/>
    <cellStyle name="Normal 22 11 17" xfId="2594"/>
    <cellStyle name="Normal 22 11 17 2" xfId="2595"/>
    <cellStyle name="Normal 22 11 17 2 2" xfId="2596"/>
    <cellStyle name="Normal 22 11 17 2 2 2" xfId="2597"/>
    <cellStyle name="Normal 22 11 17 2 3" xfId="2598"/>
    <cellStyle name="Normal 22 11 17 2 3 2" xfId="2599"/>
    <cellStyle name="Normal 22 11 17 2 4" xfId="2600"/>
    <cellStyle name="Normal 22 11 17 3" xfId="2601"/>
    <cellStyle name="Normal 22 11 17 3 2" xfId="2602"/>
    <cellStyle name="Normal 22 11 17 3 2 2" xfId="2603"/>
    <cellStyle name="Normal 22 11 17 3 3" xfId="2604"/>
    <cellStyle name="Normal 22 11 17 3 3 2" xfId="2605"/>
    <cellStyle name="Normal 22 11 17 3 4" xfId="2606"/>
    <cellStyle name="Normal 22 11 17 4" xfId="2607"/>
    <cellStyle name="Normal 22 11 17 4 2" xfId="2608"/>
    <cellStyle name="Normal 22 11 17 5" xfId="2609"/>
    <cellStyle name="Normal 22 11 17 5 2" xfId="2610"/>
    <cellStyle name="Normal 22 11 17 6" xfId="2611"/>
    <cellStyle name="Normal 22 11 18" xfId="2612"/>
    <cellStyle name="Normal 22 11 18 2" xfId="2613"/>
    <cellStyle name="Normal 22 11 18 2 2" xfId="2614"/>
    <cellStyle name="Normal 22 11 18 2 2 2" xfId="2615"/>
    <cellStyle name="Normal 22 11 18 2 3" xfId="2616"/>
    <cellStyle name="Normal 22 11 18 2 3 2" xfId="2617"/>
    <cellStyle name="Normal 22 11 18 2 4" xfId="2618"/>
    <cellStyle name="Normal 22 11 18 3" xfId="2619"/>
    <cellStyle name="Normal 22 11 18 3 2" xfId="2620"/>
    <cellStyle name="Normal 22 11 18 3 2 2" xfId="2621"/>
    <cellStyle name="Normal 22 11 18 3 3" xfId="2622"/>
    <cellStyle name="Normal 22 11 18 3 3 2" xfId="2623"/>
    <cellStyle name="Normal 22 11 18 3 4" xfId="2624"/>
    <cellStyle name="Normal 22 11 18 4" xfId="2625"/>
    <cellStyle name="Normal 22 11 18 4 2" xfId="2626"/>
    <cellStyle name="Normal 22 11 18 5" xfId="2627"/>
    <cellStyle name="Normal 22 11 18 5 2" xfId="2628"/>
    <cellStyle name="Normal 22 11 18 6" xfId="2629"/>
    <cellStyle name="Normal 22 11 19" xfId="2630"/>
    <cellStyle name="Normal 22 11 19 2" xfId="2631"/>
    <cellStyle name="Normal 22 11 19 2 2" xfId="2632"/>
    <cellStyle name="Normal 22 11 19 2 2 2" xfId="2633"/>
    <cellStyle name="Normal 22 11 19 2 3" xfId="2634"/>
    <cellStyle name="Normal 22 11 19 2 3 2" xfId="2635"/>
    <cellStyle name="Normal 22 11 19 2 4" xfId="2636"/>
    <cellStyle name="Normal 22 11 19 3" xfId="2637"/>
    <cellStyle name="Normal 22 11 19 3 2" xfId="2638"/>
    <cellStyle name="Normal 22 11 19 3 2 2" xfId="2639"/>
    <cellStyle name="Normal 22 11 19 3 3" xfId="2640"/>
    <cellStyle name="Normal 22 11 19 3 3 2" xfId="2641"/>
    <cellStyle name="Normal 22 11 19 3 4" xfId="2642"/>
    <cellStyle name="Normal 22 11 19 4" xfId="2643"/>
    <cellStyle name="Normal 22 11 19 4 2" xfId="2644"/>
    <cellStyle name="Normal 22 11 19 5" xfId="2645"/>
    <cellStyle name="Normal 22 11 19 5 2" xfId="2646"/>
    <cellStyle name="Normal 22 11 19 6" xfId="2647"/>
    <cellStyle name="Normal 22 11 2" xfId="2648"/>
    <cellStyle name="Normal 22 11 2 2" xfId="2649"/>
    <cellStyle name="Normal 22 11 2 2 2" xfId="2650"/>
    <cellStyle name="Normal 22 11 2 2 2 2" xfId="2651"/>
    <cellStyle name="Normal 22 11 2 2 3" xfId="2652"/>
    <cellStyle name="Normal 22 11 2 2 3 2" xfId="2653"/>
    <cellStyle name="Normal 22 11 2 2 4" xfId="2654"/>
    <cellStyle name="Normal 22 11 2 3" xfId="2655"/>
    <cellStyle name="Normal 22 11 2 3 2" xfId="2656"/>
    <cellStyle name="Normal 22 11 2 3 2 2" xfId="2657"/>
    <cellStyle name="Normal 22 11 2 3 3" xfId="2658"/>
    <cellStyle name="Normal 22 11 2 3 3 2" xfId="2659"/>
    <cellStyle name="Normal 22 11 2 3 4" xfId="2660"/>
    <cellStyle name="Normal 22 11 2 4" xfId="2661"/>
    <cellStyle name="Normal 22 11 2 4 2" xfId="2662"/>
    <cellStyle name="Normal 22 11 2 5" xfId="2663"/>
    <cellStyle name="Normal 22 11 2 5 2" xfId="2664"/>
    <cellStyle name="Normal 22 11 2 6" xfId="2665"/>
    <cellStyle name="Normal 22 11 20" xfId="2666"/>
    <cellStyle name="Normal 22 11 20 2" xfId="2667"/>
    <cellStyle name="Normal 22 11 20 2 2" xfId="2668"/>
    <cellStyle name="Normal 22 11 20 2 2 2" xfId="2669"/>
    <cellStyle name="Normal 22 11 20 2 3" xfId="2670"/>
    <cellStyle name="Normal 22 11 20 2 3 2" xfId="2671"/>
    <cellStyle name="Normal 22 11 20 2 4" xfId="2672"/>
    <cellStyle name="Normal 22 11 20 3" xfId="2673"/>
    <cellStyle name="Normal 22 11 20 3 2" xfId="2674"/>
    <cellStyle name="Normal 22 11 20 3 2 2" xfId="2675"/>
    <cellStyle name="Normal 22 11 20 3 3" xfId="2676"/>
    <cellStyle name="Normal 22 11 20 3 3 2" xfId="2677"/>
    <cellStyle name="Normal 22 11 20 3 4" xfId="2678"/>
    <cellStyle name="Normal 22 11 20 4" xfId="2679"/>
    <cellStyle name="Normal 22 11 20 4 2" xfId="2680"/>
    <cellStyle name="Normal 22 11 20 5" xfId="2681"/>
    <cellStyle name="Normal 22 11 20 5 2" xfId="2682"/>
    <cellStyle name="Normal 22 11 20 6" xfId="2683"/>
    <cellStyle name="Normal 22 11 21" xfId="2684"/>
    <cellStyle name="Normal 22 11 21 2" xfId="2685"/>
    <cellStyle name="Normal 22 11 21 2 2" xfId="2686"/>
    <cellStyle name="Normal 22 11 21 2 2 2" xfId="2687"/>
    <cellStyle name="Normal 22 11 21 2 3" xfId="2688"/>
    <cellStyle name="Normal 22 11 21 2 3 2" xfId="2689"/>
    <cellStyle name="Normal 22 11 21 2 4" xfId="2690"/>
    <cellStyle name="Normal 22 11 21 3" xfId="2691"/>
    <cellStyle name="Normal 22 11 21 3 2" xfId="2692"/>
    <cellStyle name="Normal 22 11 21 3 2 2" xfId="2693"/>
    <cellStyle name="Normal 22 11 21 3 3" xfId="2694"/>
    <cellStyle name="Normal 22 11 21 3 3 2" xfId="2695"/>
    <cellStyle name="Normal 22 11 21 3 4" xfId="2696"/>
    <cellStyle name="Normal 22 11 21 4" xfId="2697"/>
    <cellStyle name="Normal 22 11 21 4 2" xfId="2698"/>
    <cellStyle name="Normal 22 11 21 5" xfId="2699"/>
    <cellStyle name="Normal 22 11 21 5 2" xfId="2700"/>
    <cellStyle name="Normal 22 11 21 6" xfId="2701"/>
    <cellStyle name="Normal 22 11 22" xfId="2702"/>
    <cellStyle name="Normal 22 11 22 2" xfId="2703"/>
    <cellStyle name="Normal 22 11 22 2 2" xfId="2704"/>
    <cellStyle name="Normal 22 11 22 2 2 2" xfId="2705"/>
    <cellStyle name="Normal 22 11 22 2 3" xfId="2706"/>
    <cellStyle name="Normal 22 11 22 2 3 2" xfId="2707"/>
    <cellStyle name="Normal 22 11 22 2 4" xfId="2708"/>
    <cellStyle name="Normal 22 11 22 3" xfId="2709"/>
    <cellStyle name="Normal 22 11 22 3 2" xfId="2710"/>
    <cellStyle name="Normal 22 11 22 3 2 2" xfId="2711"/>
    <cellStyle name="Normal 22 11 22 3 3" xfId="2712"/>
    <cellStyle name="Normal 22 11 22 3 3 2" xfId="2713"/>
    <cellStyle name="Normal 22 11 22 3 4" xfId="2714"/>
    <cellStyle name="Normal 22 11 22 4" xfId="2715"/>
    <cellStyle name="Normal 22 11 22 4 2" xfId="2716"/>
    <cellStyle name="Normal 22 11 22 5" xfId="2717"/>
    <cellStyle name="Normal 22 11 22 5 2" xfId="2718"/>
    <cellStyle name="Normal 22 11 22 6" xfId="2719"/>
    <cellStyle name="Normal 22 11 23" xfId="2720"/>
    <cellStyle name="Normal 22 11 23 2" xfId="2721"/>
    <cellStyle name="Normal 22 11 23 2 2" xfId="2722"/>
    <cellStyle name="Normal 22 11 23 2 2 2" xfId="2723"/>
    <cellStyle name="Normal 22 11 23 2 3" xfId="2724"/>
    <cellStyle name="Normal 22 11 23 2 3 2" xfId="2725"/>
    <cellStyle name="Normal 22 11 23 2 4" xfId="2726"/>
    <cellStyle name="Normal 22 11 23 3" xfId="2727"/>
    <cellStyle name="Normal 22 11 23 3 2" xfId="2728"/>
    <cellStyle name="Normal 22 11 23 3 2 2" xfId="2729"/>
    <cellStyle name="Normal 22 11 23 3 3" xfId="2730"/>
    <cellStyle name="Normal 22 11 23 3 3 2" xfId="2731"/>
    <cellStyle name="Normal 22 11 23 3 4" xfId="2732"/>
    <cellStyle name="Normal 22 11 23 4" xfId="2733"/>
    <cellStyle name="Normal 22 11 23 4 2" xfId="2734"/>
    <cellStyle name="Normal 22 11 23 5" xfId="2735"/>
    <cellStyle name="Normal 22 11 23 5 2" xfId="2736"/>
    <cellStyle name="Normal 22 11 23 6" xfId="2737"/>
    <cellStyle name="Normal 22 11 24" xfId="2738"/>
    <cellStyle name="Normal 22 11 24 2" xfId="2739"/>
    <cellStyle name="Normal 22 11 24 2 2" xfId="2740"/>
    <cellStyle name="Normal 22 11 24 3" xfId="2741"/>
    <cellStyle name="Normal 22 11 24 3 2" xfId="2742"/>
    <cellStyle name="Normal 22 11 24 4" xfId="2743"/>
    <cellStyle name="Normal 22 11 25" xfId="2744"/>
    <cellStyle name="Normal 22 11 25 2" xfId="2745"/>
    <cellStyle name="Normal 22 11 25 2 2" xfId="2746"/>
    <cellStyle name="Normal 22 11 25 3" xfId="2747"/>
    <cellStyle name="Normal 22 11 25 3 2" xfId="2748"/>
    <cellStyle name="Normal 22 11 25 4" xfId="2749"/>
    <cellStyle name="Normal 22 11 26" xfId="2750"/>
    <cellStyle name="Normal 22 11 26 2" xfId="2751"/>
    <cellStyle name="Normal 22 11 27" xfId="2752"/>
    <cellStyle name="Normal 22 11 27 2" xfId="2753"/>
    <cellStyle name="Normal 22 11 28" xfId="2754"/>
    <cellStyle name="Normal 22 11 3" xfId="2755"/>
    <cellStyle name="Normal 22 11 3 2" xfId="2756"/>
    <cellStyle name="Normal 22 11 3 2 2" xfId="2757"/>
    <cellStyle name="Normal 22 11 3 2 2 2" xfId="2758"/>
    <cellStyle name="Normal 22 11 3 2 3" xfId="2759"/>
    <cellStyle name="Normal 22 11 3 2 3 2" xfId="2760"/>
    <cellStyle name="Normal 22 11 3 2 4" xfId="2761"/>
    <cellStyle name="Normal 22 11 3 3" xfId="2762"/>
    <cellStyle name="Normal 22 11 3 3 2" xfId="2763"/>
    <cellStyle name="Normal 22 11 3 3 2 2" xfId="2764"/>
    <cellStyle name="Normal 22 11 3 3 3" xfId="2765"/>
    <cellStyle name="Normal 22 11 3 3 3 2" xfId="2766"/>
    <cellStyle name="Normal 22 11 3 3 4" xfId="2767"/>
    <cellStyle name="Normal 22 11 3 4" xfId="2768"/>
    <cellStyle name="Normal 22 11 3 4 2" xfId="2769"/>
    <cellStyle name="Normal 22 11 3 5" xfId="2770"/>
    <cellStyle name="Normal 22 11 3 5 2" xfId="2771"/>
    <cellStyle name="Normal 22 11 3 6" xfId="2772"/>
    <cellStyle name="Normal 22 11 4" xfId="2773"/>
    <cellStyle name="Normal 22 11 4 2" xfId="2774"/>
    <cellStyle name="Normal 22 11 4 2 2" xfId="2775"/>
    <cellStyle name="Normal 22 11 4 2 2 2" xfId="2776"/>
    <cellStyle name="Normal 22 11 4 2 3" xfId="2777"/>
    <cellStyle name="Normal 22 11 4 2 3 2" xfId="2778"/>
    <cellStyle name="Normal 22 11 4 2 4" xfId="2779"/>
    <cellStyle name="Normal 22 11 4 3" xfId="2780"/>
    <cellStyle name="Normal 22 11 4 3 2" xfId="2781"/>
    <cellStyle name="Normal 22 11 4 3 2 2" xfId="2782"/>
    <cellStyle name="Normal 22 11 4 3 3" xfId="2783"/>
    <cellStyle name="Normal 22 11 4 3 3 2" xfId="2784"/>
    <cellStyle name="Normal 22 11 4 3 4" xfId="2785"/>
    <cellStyle name="Normal 22 11 4 4" xfId="2786"/>
    <cellStyle name="Normal 22 11 4 4 2" xfId="2787"/>
    <cellStyle name="Normal 22 11 4 5" xfId="2788"/>
    <cellStyle name="Normal 22 11 4 5 2" xfId="2789"/>
    <cellStyle name="Normal 22 11 4 6" xfId="2790"/>
    <cellStyle name="Normal 22 11 5" xfId="2791"/>
    <cellStyle name="Normal 22 11 5 2" xfId="2792"/>
    <cellStyle name="Normal 22 11 5 2 2" xfId="2793"/>
    <cellStyle name="Normal 22 11 5 2 2 2" xfId="2794"/>
    <cellStyle name="Normal 22 11 5 2 3" xfId="2795"/>
    <cellStyle name="Normal 22 11 5 2 3 2" xfId="2796"/>
    <cellStyle name="Normal 22 11 5 2 4" xfId="2797"/>
    <cellStyle name="Normal 22 11 5 3" xfId="2798"/>
    <cellStyle name="Normal 22 11 5 3 2" xfId="2799"/>
    <cellStyle name="Normal 22 11 5 3 2 2" xfId="2800"/>
    <cellStyle name="Normal 22 11 5 3 3" xfId="2801"/>
    <cellStyle name="Normal 22 11 5 3 3 2" xfId="2802"/>
    <cellStyle name="Normal 22 11 5 3 4" xfId="2803"/>
    <cellStyle name="Normal 22 11 5 4" xfId="2804"/>
    <cellStyle name="Normal 22 11 5 4 2" xfId="2805"/>
    <cellStyle name="Normal 22 11 5 5" xfId="2806"/>
    <cellStyle name="Normal 22 11 5 5 2" xfId="2807"/>
    <cellStyle name="Normal 22 11 5 6" xfId="2808"/>
    <cellStyle name="Normal 22 11 6" xfId="2809"/>
    <cellStyle name="Normal 22 11 6 2" xfId="2810"/>
    <cellStyle name="Normal 22 11 6 2 2" xfId="2811"/>
    <cellStyle name="Normal 22 11 6 2 2 2" xfId="2812"/>
    <cellStyle name="Normal 22 11 6 2 3" xfId="2813"/>
    <cellStyle name="Normal 22 11 6 2 3 2" xfId="2814"/>
    <cellStyle name="Normal 22 11 6 2 4" xfId="2815"/>
    <cellStyle name="Normal 22 11 6 3" xfId="2816"/>
    <cellStyle name="Normal 22 11 6 3 2" xfId="2817"/>
    <cellStyle name="Normal 22 11 6 3 2 2" xfId="2818"/>
    <cellStyle name="Normal 22 11 6 3 3" xfId="2819"/>
    <cellStyle name="Normal 22 11 6 3 3 2" xfId="2820"/>
    <cellStyle name="Normal 22 11 6 3 4" xfId="2821"/>
    <cellStyle name="Normal 22 11 6 4" xfId="2822"/>
    <cellStyle name="Normal 22 11 6 4 2" xfId="2823"/>
    <cellStyle name="Normal 22 11 6 5" xfId="2824"/>
    <cellStyle name="Normal 22 11 6 5 2" xfId="2825"/>
    <cellStyle name="Normal 22 11 6 6" xfId="2826"/>
    <cellStyle name="Normal 22 11 7" xfId="2827"/>
    <cellStyle name="Normal 22 11 7 2" xfId="2828"/>
    <cellStyle name="Normal 22 11 7 2 2" xfId="2829"/>
    <cellStyle name="Normal 22 11 7 2 2 2" xfId="2830"/>
    <cellStyle name="Normal 22 11 7 2 3" xfId="2831"/>
    <cellStyle name="Normal 22 11 7 2 3 2" xfId="2832"/>
    <cellStyle name="Normal 22 11 7 2 4" xfId="2833"/>
    <cellStyle name="Normal 22 11 7 3" xfId="2834"/>
    <cellStyle name="Normal 22 11 7 3 2" xfId="2835"/>
    <cellStyle name="Normal 22 11 7 3 2 2" xfId="2836"/>
    <cellStyle name="Normal 22 11 7 3 3" xfId="2837"/>
    <cellStyle name="Normal 22 11 7 3 3 2" xfId="2838"/>
    <cellStyle name="Normal 22 11 7 3 4" xfId="2839"/>
    <cellStyle name="Normal 22 11 7 4" xfId="2840"/>
    <cellStyle name="Normal 22 11 7 4 2" xfId="2841"/>
    <cellStyle name="Normal 22 11 7 5" xfId="2842"/>
    <cellStyle name="Normal 22 11 7 5 2" xfId="2843"/>
    <cellStyle name="Normal 22 11 7 6" xfId="2844"/>
    <cellStyle name="Normal 22 11 8" xfId="2845"/>
    <cellStyle name="Normal 22 11 8 2" xfId="2846"/>
    <cellStyle name="Normal 22 11 8 2 2" xfId="2847"/>
    <cellStyle name="Normal 22 11 8 2 2 2" xfId="2848"/>
    <cellStyle name="Normal 22 11 8 2 3" xfId="2849"/>
    <cellStyle name="Normal 22 11 8 2 3 2" xfId="2850"/>
    <cellStyle name="Normal 22 11 8 2 4" xfId="2851"/>
    <cellStyle name="Normal 22 11 8 3" xfId="2852"/>
    <cellStyle name="Normal 22 11 8 3 2" xfId="2853"/>
    <cellStyle name="Normal 22 11 8 3 2 2" xfId="2854"/>
    <cellStyle name="Normal 22 11 8 3 3" xfId="2855"/>
    <cellStyle name="Normal 22 11 8 3 3 2" xfId="2856"/>
    <cellStyle name="Normal 22 11 8 3 4" xfId="2857"/>
    <cellStyle name="Normal 22 11 8 4" xfId="2858"/>
    <cellStyle name="Normal 22 11 8 4 2" xfId="2859"/>
    <cellStyle name="Normal 22 11 8 5" xfId="2860"/>
    <cellStyle name="Normal 22 11 8 5 2" xfId="2861"/>
    <cellStyle name="Normal 22 11 8 6" xfId="2862"/>
    <cellStyle name="Normal 22 11 9" xfId="2863"/>
    <cellStyle name="Normal 22 11 9 2" xfId="2864"/>
    <cellStyle name="Normal 22 11 9 2 2" xfId="2865"/>
    <cellStyle name="Normal 22 11 9 2 2 2" xfId="2866"/>
    <cellStyle name="Normal 22 11 9 2 3" xfId="2867"/>
    <cellStyle name="Normal 22 11 9 2 3 2" xfId="2868"/>
    <cellStyle name="Normal 22 11 9 2 4" xfId="2869"/>
    <cellStyle name="Normal 22 11 9 3" xfId="2870"/>
    <cellStyle name="Normal 22 11 9 3 2" xfId="2871"/>
    <cellStyle name="Normal 22 11 9 3 2 2" xfId="2872"/>
    <cellStyle name="Normal 22 11 9 3 3" xfId="2873"/>
    <cellStyle name="Normal 22 11 9 3 3 2" xfId="2874"/>
    <cellStyle name="Normal 22 11 9 3 4" xfId="2875"/>
    <cellStyle name="Normal 22 11 9 4" xfId="2876"/>
    <cellStyle name="Normal 22 11 9 4 2" xfId="2877"/>
    <cellStyle name="Normal 22 11 9 5" xfId="2878"/>
    <cellStyle name="Normal 22 11 9 5 2" xfId="2879"/>
    <cellStyle name="Normal 22 11 9 6" xfId="2880"/>
    <cellStyle name="Normal 22 12" xfId="2881"/>
    <cellStyle name="Normal 22 12 10" xfId="2882"/>
    <cellStyle name="Normal 22 12 10 2" xfId="2883"/>
    <cellStyle name="Normal 22 12 10 2 2" xfId="2884"/>
    <cellStyle name="Normal 22 12 10 2 2 2" xfId="2885"/>
    <cellStyle name="Normal 22 12 10 2 3" xfId="2886"/>
    <cellStyle name="Normal 22 12 10 2 3 2" xfId="2887"/>
    <cellStyle name="Normal 22 12 10 2 4" xfId="2888"/>
    <cellStyle name="Normal 22 12 10 3" xfId="2889"/>
    <cellStyle name="Normal 22 12 10 3 2" xfId="2890"/>
    <cellStyle name="Normal 22 12 10 3 2 2" xfId="2891"/>
    <cellStyle name="Normal 22 12 10 3 3" xfId="2892"/>
    <cellStyle name="Normal 22 12 10 3 3 2" xfId="2893"/>
    <cellStyle name="Normal 22 12 10 3 4" xfId="2894"/>
    <cellStyle name="Normal 22 12 10 4" xfId="2895"/>
    <cellStyle name="Normal 22 12 10 4 2" xfId="2896"/>
    <cellStyle name="Normal 22 12 10 5" xfId="2897"/>
    <cellStyle name="Normal 22 12 10 5 2" xfId="2898"/>
    <cellStyle name="Normal 22 12 10 6" xfId="2899"/>
    <cellStyle name="Normal 22 12 11" xfId="2900"/>
    <cellStyle name="Normal 22 12 11 2" xfId="2901"/>
    <cellStyle name="Normal 22 12 11 2 2" xfId="2902"/>
    <cellStyle name="Normal 22 12 11 2 2 2" xfId="2903"/>
    <cellStyle name="Normal 22 12 11 2 3" xfId="2904"/>
    <cellStyle name="Normal 22 12 11 2 3 2" xfId="2905"/>
    <cellStyle name="Normal 22 12 11 2 4" xfId="2906"/>
    <cellStyle name="Normal 22 12 11 3" xfId="2907"/>
    <cellStyle name="Normal 22 12 11 3 2" xfId="2908"/>
    <cellStyle name="Normal 22 12 11 3 2 2" xfId="2909"/>
    <cellStyle name="Normal 22 12 11 3 3" xfId="2910"/>
    <cellStyle name="Normal 22 12 11 3 3 2" xfId="2911"/>
    <cellStyle name="Normal 22 12 11 3 4" xfId="2912"/>
    <cellStyle name="Normal 22 12 11 4" xfId="2913"/>
    <cellStyle name="Normal 22 12 11 4 2" xfId="2914"/>
    <cellStyle name="Normal 22 12 11 5" xfId="2915"/>
    <cellStyle name="Normal 22 12 11 5 2" xfId="2916"/>
    <cellStyle name="Normal 22 12 11 6" xfId="2917"/>
    <cellStyle name="Normal 22 12 12" xfId="2918"/>
    <cellStyle name="Normal 22 12 12 2" xfId="2919"/>
    <cellStyle name="Normal 22 12 12 2 2" xfId="2920"/>
    <cellStyle name="Normal 22 12 12 2 2 2" xfId="2921"/>
    <cellStyle name="Normal 22 12 12 2 3" xfId="2922"/>
    <cellStyle name="Normal 22 12 12 2 3 2" xfId="2923"/>
    <cellStyle name="Normal 22 12 12 2 4" xfId="2924"/>
    <cellStyle name="Normal 22 12 12 3" xfId="2925"/>
    <cellStyle name="Normal 22 12 12 3 2" xfId="2926"/>
    <cellStyle name="Normal 22 12 12 3 2 2" xfId="2927"/>
    <cellStyle name="Normal 22 12 12 3 3" xfId="2928"/>
    <cellStyle name="Normal 22 12 12 3 3 2" xfId="2929"/>
    <cellStyle name="Normal 22 12 12 3 4" xfId="2930"/>
    <cellStyle name="Normal 22 12 12 4" xfId="2931"/>
    <cellStyle name="Normal 22 12 12 4 2" xfId="2932"/>
    <cellStyle name="Normal 22 12 12 5" xfId="2933"/>
    <cellStyle name="Normal 22 12 12 5 2" xfId="2934"/>
    <cellStyle name="Normal 22 12 12 6" xfId="2935"/>
    <cellStyle name="Normal 22 12 13" xfId="2936"/>
    <cellStyle name="Normal 22 12 13 2" xfId="2937"/>
    <cellStyle name="Normal 22 12 13 2 2" xfId="2938"/>
    <cellStyle name="Normal 22 12 13 2 2 2" xfId="2939"/>
    <cellStyle name="Normal 22 12 13 2 3" xfId="2940"/>
    <cellStyle name="Normal 22 12 13 2 3 2" xfId="2941"/>
    <cellStyle name="Normal 22 12 13 2 4" xfId="2942"/>
    <cellStyle name="Normal 22 12 13 3" xfId="2943"/>
    <cellStyle name="Normal 22 12 13 3 2" xfId="2944"/>
    <cellStyle name="Normal 22 12 13 3 2 2" xfId="2945"/>
    <cellStyle name="Normal 22 12 13 3 3" xfId="2946"/>
    <cellStyle name="Normal 22 12 13 3 3 2" xfId="2947"/>
    <cellStyle name="Normal 22 12 13 3 4" xfId="2948"/>
    <cellStyle name="Normal 22 12 13 4" xfId="2949"/>
    <cellStyle name="Normal 22 12 13 4 2" xfId="2950"/>
    <cellStyle name="Normal 22 12 13 5" xfId="2951"/>
    <cellStyle name="Normal 22 12 13 5 2" xfId="2952"/>
    <cellStyle name="Normal 22 12 13 6" xfId="2953"/>
    <cellStyle name="Normal 22 12 14" xfId="2954"/>
    <cellStyle name="Normal 22 12 14 2" xfId="2955"/>
    <cellStyle name="Normal 22 12 14 2 2" xfId="2956"/>
    <cellStyle name="Normal 22 12 14 2 2 2" xfId="2957"/>
    <cellStyle name="Normal 22 12 14 2 3" xfId="2958"/>
    <cellStyle name="Normal 22 12 14 2 3 2" xfId="2959"/>
    <cellStyle name="Normal 22 12 14 2 4" xfId="2960"/>
    <cellStyle name="Normal 22 12 14 3" xfId="2961"/>
    <cellStyle name="Normal 22 12 14 3 2" xfId="2962"/>
    <cellStyle name="Normal 22 12 14 3 2 2" xfId="2963"/>
    <cellStyle name="Normal 22 12 14 3 3" xfId="2964"/>
    <cellStyle name="Normal 22 12 14 3 3 2" xfId="2965"/>
    <cellStyle name="Normal 22 12 14 3 4" xfId="2966"/>
    <cellStyle name="Normal 22 12 14 4" xfId="2967"/>
    <cellStyle name="Normal 22 12 14 4 2" xfId="2968"/>
    <cellStyle name="Normal 22 12 14 5" xfId="2969"/>
    <cellStyle name="Normal 22 12 14 5 2" xfId="2970"/>
    <cellStyle name="Normal 22 12 14 6" xfId="2971"/>
    <cellStyle name="Normal 22 12 15" xfId="2972"/>
    <cellStyle name="Normal 22 12 15 2" xfId="2973"/>
    <cellStyle name="Normal 22 12 15 2 2" xfId="2974"/>
    <cellStyle name="Normal 22 12 15 2 2 2" xfId="2975"/>
    <cellStyle name="Normal 22 12 15 2 3" xfId="2976"/>
    <cellStyle name="Normal 22 12 15 2 3 2" xfId="2977"/>
    <cellStyle name="Normal 22 12 15 2 4" xfId="2978"/>
    <cellStyle name="Normal 22 12 15 3" xfId="2979"/>
    <cellStyle name="Normal 22 12 15 3 2" xfId="2980"/>
    <cellStyle name="Normal 22 12 15 3 2 2" xfId="2981"/>
    <cellStyle name="Normal 22 12 15 3 3" xfId="2982"/>
    <cellStyle name="Normal 22 12 15 3 3 2" xfId="2983"/>
    <cellStyle name="Normal 22 12 15 3 4" xfId="2984"/>
    <cellStyle name="Normal 22 12 15 4" xfId="2985"/>
    <cellStyle name="Normal 22 12 15 4 2" xfId="2986"/>
    <cellStyle name="Normal 22 12 15 5" xfId="2987"/>
    <cellStyle name="Normal 22 12 15 5 2" xfId="2988"/>
    <cellStyle name="Normal 22 12 15 6" xfId="2989"/>
    <cellStyle name="Normal 22 12 16" xfId="2990"/>
    <cellStyle name="Normal 22 12 16 2" xfId="2991"/>
    <cellStyle name="Normal 22 12 16 2 2" xfId="2992"/>
    <cellStyle name="Normal 22 12 16 2 2 2" xfId="2993"/>
    <cellStyle name="Normal 22 12 16 2 3" xfId="2994"/>
    <cellStyle name="Normal 22 12 16 2 3 2" xfId="2995"/>
    <cellStyle name="Normal 22 12 16 2 4" xfId="2996"/>
    <cellStyle name="Normal 22 12 16 3" xfId="2997"/>
    <cellStyle name="Normal 22 12 16 3 2" xfId="2998"/>
    <cellStyle name="Normal 22 12 16 3 2 2" xfId="2999"/>
    <cellStyle name="Normal 22 12 16 3 3" xfId="3000"/>
    <cellStyle name="Normal 22 12 16 3 3 2" xfId="3001"/>
    <cellStyle name="Normal 22 12 16 3 4" xfId="3002"/>
    <cellStyle name="Normal 22 12 16 4" xfId="3003"/>
    <cellStyle name="Normal 22 12 16 4 2" xfId="3004"/>
    <cellStyle name="Normal 22 12 16 5" xfId="3005"/>
    <cellStyle name="Normal 22 12 16 5 2" xfId="3006"/>
    <cellStyle name="Normal 22 12 16 6" xfId="3007"/>
    <cellStyle name="Normal 22 12 17" xfId="3008"/>
    <cellStyle name="Normal 22 12 17 2" xfId="3009"/>
    <cellStyle name="Normal 22 12 17 2 2" xfId="3010"/>
    <cellStyle name="Normal 22 12 17 2 2 2" xfId="3011"/>
    <cellStyle name="Normal 22 12 17 2 3" xfId="3012"/>
    <cellStyle name="Normal 22 12 17 2 3 2" xfId="3013"/>
    <cellStyle name="Normal 22 12 17 2 4" xfId="3014"/>
    <cellStyle name="Normal 22 12 17 3" xfId="3015"/>
    <cellStyle name="Normal 22 12 17 3 2" xfId="3016"/>
    <cellStyle name="Normal 22 12 17 3 2 2" xfId="3017"/>
    <cellStyle name="Normal 22 12 17 3 3" xfId="3018"/>
    <cellStyle name="Normal 22 12 17 3 3 2" xfId="3019"/>
    <cellStyle name="Normal 22 12 17 3 4" xfId="3020"/>
    <cellStyle name="Normal 22 12 17 4" xfId="3021"/>
    <cellStyle name="Normal 22 12 17 4 2" xfId="3022"/>
    <cellStyle name="Normal 22 12 17 5" xfId="3023"/>
    <cellStyle name="Normal 22 12 17 5 2" xfId="3024"/>
    <cellStyle name="Normal 22 12 17 6" xfId="3025"/>
    <cellStyle name="Normal 22 12 18" xfId="3026"/>
    <cellStyle name="Normal 22 12 18 2" xfId="3027"/>
    <cellStyle name="Normal 22 12 18 2 2" xfId="3028"/>
    <cellStyle name="Normal 22 12 18 2 2 2" xfId="3029"/>
    <cellStyle name="Normal 22 12 18 2 3" xfId="3030"/>
    <cellStyle name="Normal 22 12 18 2 3 2" xfId="3031"/>
    <cellStyle name="Normal 22 12 18 2 4" xfId="3032"/>
    <cellStyle name="Normal 22 12 18 3" xfId="3033"/>
    <cellStyle name="Normal 22 12 18 3 2" xfId="3034"/>
    <cellStyle name="Normal 22 12 18 3 2 2" xfId="3035"/>
    <cellStyle name="Normal 22 12 18 3 3" xfId="3036"/>
    <cellStyle name="Normal 22 12 18 3 3 2" xfId="3037"/>
    <cellStyle name="Normal 22 12 18 3 4" xfId="3038"/>
    <cellStyle name="Normal 22 12 18 4" xfId="3039"/>
    <cellStyle name="Normal 22 12 18 4 2" xfId="3040"/>
    <cellStyle name="Normal 22 12 18 5" xfId="3041"/>
    <cellStyle name="Normal 22 12 18 5 2" xfId="3042"/>
    <cellStyle name="Normal 22 12 18 6" xfId="3043"/>
    <cellStyle name="Normal 22 12 19" xfId="3044"/>
    <cellStyle name="Normal 22 12 19 2" xfId="3045"/>
    <cellStyle name="Normal 22 12 19 2 2" xfId="3046"/>
    <cellStyle name="Normal 22 12 19 2 2 2" xfId="3047"/>
    <cellStyle name="Normal 22 12 19 2 3" xfId="3048"/>
    <cellStyle name="Normal 22 12 19 2 3 2" xfId="3049"/>
    <cellStyle name="Normal 22 12 19 2 4" xfId="3050"/>
    <cellStyle name="Normal 22 12 19 3" xfId="3051"/>
    <cellStyle name="Normal 22 12 19 3 2" xfId="3052"/>
    <cellStyle name="Normal 22 12 19 3 2 2" xfId="3053"/>
    <cellStyle name="Normal 22 12 19 3 3" xfId="3054"/>
    <cellStyle name="Normal 22 12 19 3 3 2" xfId="3055"/>
    <cellStyle name="Normal 22 12 19 3 4" xfId="3056"/>
    <cellStyle name="Normal 22 12 19 4" xfId="3057"/>
    <cellStyle name="Normal 22 12 19 4 2" xfId="3058"/>
    <cellStyle name="Normal 22 12 19 5" xfId="3059"/>
    <cellStyle name="Normal 22 12 19 5 2" xfId="3060"/>
    <cellStyle name="Normal 22 12 19 6" xfId="3061"/>
    <cellStyle name="Normal 22 12 2" xfId="3062"/>
    <cellStyle name="Normal 22 12 2 2" xfId="3063"/>
    <cellStyle name="Normal 22 12 2 2 2" xfId="3064"/>
    <cellStyle name="Normal 22 12 2 2 2 2" xfId="3065"/>
    <cellStyle name="Normal 22 12 2 2 3" xfId="3066"/>
    <cellStyle name="Normal 22 12 2 2 3 2" xfId="3067"/>
    <cellStyle name="Normal 22 12 2 2 4" xfId="3068"/>
    <cellStyle name="Normal 22 12 2 3" xfId="3069"/>
    <cellStyle name="Normal 22 12 2 3 2" xfId="3070"/>
    <cellStyle name="Normal 22 12 2 3 2 2" xfId="3071"/>
    <cellStyle name="Normal 22 12 2 3 3" xfId="3072"/>
    <cellStyle name="Normal 22 12 2 3 3 2" xfId="3073"/>
    <cellStyle name="Normal 22 12 2 3 4" xfId="3074"/>
    <cellStyle name="Normal 22 12 2 4" xfId="3075"/>
    <cellStyle name="Normal 22 12 2 4 2" xfId="3076"/>
    <cellStyle name="Normal 22 12 2 5" xfId="3077"/>
    <cellStyle name="Normal 22 12 2 5 2" xfId="3078"/>
    <cellStyle name="Normal 22 12 2 6" xfId="3079"/>
    <cellStyle name="Normal 22 12 20" xfId="3080"/>
    <cellStyle name="Normal 22 12 20 2" xfId="3081"/>
    <cellStyle name="Normal 22 12 20 2 2" xfId="3082"/>
    <cellStyle name="Normal 22 12 20 2 2 2" xfId="3083"/>
    <cellStyle name="Normal 22 12 20 2 3" xfId="3084"/>
    <cellStyle name="Normal 22 12 20 2 3 2" xfId="3085"/>
    <cellStyle name="Normal 22 12 20 2 4" xfId="3086"/>
    <cellStyle name="Normal 22 12 20 3" xfId="3087"/>
    <cellStyle name="Normal 22 12 20 3 2" xfId="3088"/>
    <cellStyle name="Normal 22 12 20 3 2 2" xfId="3089"/>
    <cellStyle name="Normal 22 12 20 3 3" xfId="3090"/>
    <cellStyle name="Normal 22 12 20 3 3 2" xfId="3091"/>
    <cellStyle name="Normal 22 12 20 3 4" xfId="3092"/>
    <cellStyle name="Normal 22 12 20 4" xfId="3093"/>
    <cellStyle name="Normal 22 12 20 4 2" xfId="3094"/>
    <cellStyle name="Normal 22 12 20 5" xfId="3095"/>
    <cellStyle name="Normal 22 12 20 5 2" xfId="3096"/>
    <cellStyle name="Normal 22 12 20 6" xfId="3097"/>
    <cellStyle name="Normal 22 12 21" xfId="3098"/>
    <cellStyle name="Normal 22 12 21 2" xfId="3099"/>
    <cellStyle name="Normal 22 12 21 2 2" xfId="3100"/>
    <cellStyle name="Normal 22 12 21 2 2 2" xfId="3101"/>
    <cellStyle name="Normal 22 12 21 2 3" xfId="3102"/>
    <cellStyle name="Normal 22 12 21 2 3 2" xfId="3103"/>
    <cellStyle name="Normal 22 12 21 2 4" xfId="3104"/>
    <cellStyle name="Normal 22 12 21 3" xfId="3105"/>
    <cellStyle name="Normal 22 12 21 3 2" xfId="3106"/>
    <cellStyle name="Normal 22 12 21 3 2 2" xfId="3107"/>
    <cellStyle name="Normal 22 12 21 3 3" xfId="3108"/>
    <cellStyle name="Normal 22 12 21 3 3 2" xfId="3109"/>
    <cellStyle name="Normal 22 12 21 3 4" xfId="3110"/>
    <cellStyle name="Normal 22 12 21 4" xfId="3111"/>
    <cellStyle name="Normal 22 12 21 4 2" xfId="3112"/>
    <cellStyle name="Normal 22 12 21 5" xfId="3113"/>
    <cellStyle name="Normal 22 12 21 5 2" xfId="3114"/>
    <cellStyle name="Normal 22 12 21 6" xfId="3115"/>
    <cellStyle name="Normal 22 12 22" xfId="3116"/>
    <cellStyle name="Normal 22 12 22 2" xfId="3117"/>
    <cellStyle name="Normal 22 12 22 2 2" xfId="3118"/>
    <cellStyle name="Normal 22 12 22 2 2 2" xfId="3119"/>
    <cellStyle name="Normal 22 12 22 2 3" xfId="3120"/>
    <cellStyle name="Normal 22 12 22 2 3 2" xfId="3121"/>
    <cellStyle name="Normal 22 12 22 2 4" xfId="3122"/>
    <cellStyle name="Normal 22 12 22 3" xfId="3123"/>
    <cellStyle name="Normal 22 12 22 3 2" xfId="3124"/>
    <cellStyle name="Normal 22 12 22 3 2 2" xfId="3125"/>
    <cellStyle name="Normal 22 12 22 3 3" xfId="3126"/>
    <cellStyle name="Normal 22 12 22 3 3 2" xfId="3127"/>
    <cellStyle name="Normal 22 12 22 3 4" xfId="3128"/>
    <cellStyle name="Normal 22 12 22 4" xfId="3129"/>
    <cellStyle name="Normal 22 12 22 4 2" xfId="3130"/>
    <cellStyle name="Normal 22 12 22 5" xfId="3131"/>
    <cellStyle name="Normal 22 12 22 5 2" xfId="3132"/>
    <cellStyle name="Normal 22 12 22 6" xfId="3133"/>
    <cellStyle name="Normal 22 12 23" xfId="3134"/>
    <cellStyle name="Normal 22 12 23 2" xfId="3135"/>
    <cellStyle name="Normal 22 12 23 2 2" xfId="3136"/>
    <cellStyle name="Normal 22 12 23 2 2 2" xfId="3137"/>
    <cellStyle name="Normal 22 12 23 2 3" xfId="3138"/>
    <cellStyle name="Normal 22 12 23 2 3 2" xfId="3139"/>
    <cellStyle name="Normal 22 12 23 2 4" xfId="3140"/>
    <cellStyle name="Normal 22 12 23 3" xfId="3141"/>
    <cellStyle name="Normal 22 12 23 3 2" xfId="3142"/>
    <cellStyle name="Normal 22 12 23 3 2 2" xfId="3143"/>
    <cellStyle name="Normal 22 12 23 3 3" xfId="3144"/>
    <cellStyle name="Normal 22 12 23 3 3 2" xfId="3145"/>
    <cellStyle name="Normal 22 12 23 3 4" xfId="3146"/>
    <cellStyle name="Normal 22 12 23 4" xfId="3147"/>
    <cellStyle name="Normal 22 12 23 4 2" xfId="3148"/>
    <cellStyle name="Normal 22 12 23 5" xfId="3149"/>
    <cellStyle name="Normal 22 12 23 5 2" xfId="3150"/>
    <cellStyle name="Normal 22 12 23 6" xfId="3151"/>
    <cellStyle name="Normal 22 12 24" xfId="3152"/>
    <cellStyle name="Normal 22 12 24 2" xfId="3153"/>
    <cellStyle name="Normal 22 12 24 2 2" xfId="3154"/>
    <cellStyle name="Normal 22 12 24 3" xfId="3155"/>
    <cellStyle name="Normal 22 12 24 3 2" xfId="3156"/>
    <cellStyle name="Normal 22 12 24 4" xfId="3157"/>
    <cellStyle name="Normal 22 12 25" xfId="3158"/>
    <cellStyle name="Normal 22 12 25 2" xfId="3159"/>
    <cellStyle name="Normal 22 12 25 2 2" xfId="3160"/>
    <cellStyle name="Normal 22 12 25 3" xfId="3161"/>
    <cellStyle name="Normal 22 12 25 3 2" xfId="3162"/>
    <cellStyle name="Normal 22 12 25 4" xfId="3163"/>
    <cellStyle name="Normal 22 12 26" xfId="3164"/>
    <cellStyle name="Normal 22 12 26 2" xfId="3165"/>
    <cellStyle name="Normal 22 12 27" xfId="3166"/>
    <cellStyle name="Normal 22 12 27 2" xfId="3167"/>
    <cellStyle name="Normal 22 12 28" xfId="3168"/>
    <cellStyle name="Normal 22 12 3" xfId="3169"/>
    <cellStyle name="Normal 22 12 3 2" xfId="3170"/>
    <cellStyle name="Normal 22 12 3 2 2" xfId="3171"/>
    <cellStyle name="Normal 22 12 3 2 2 2" xfId="3172"/>
    <cellStyle name="Normal 22 12 3 2 3" xfId="3173"/>
    <cellStyle name="Normal 22 12 3 2 3 2" xfId="3174"/>
    <cellStyle name="Normal 22 12 3 2 4" xfId="3175"/>
    <cellStyle name="Normal 22 12 3 3" xfId="3176"/>
    <cellStyle name="Normal 22 12 3 3 2" xfId="3177"/>
    <cellStyle name="Normal 22 12 3 3 2 2" xfId="3178"/>
    <cellStyle name="Normal 22 12 3 3 3" xfId="3179"/>
    <cellStyle name="Normal 22 12 3 3 3 2" xfId="3180"/>
    <cellStyle name="Normal 22 12 3 3 4" xfId="3181"/>
    <cellStyle name="Normal 22 12 3 4" xfId="3182"/>
    <cellStyle name="Normal 22 12 3 4 2" xfId="3183"/>
    <cellStyle name="Normal 22 12 3 5" xfId="3184"/>
    <cellStyle name="Normal 22 12 3 5 2" xfId="3185"/>
    <cellStyle name="Normal 22 12 3 6" xfId="3186"/>
    <cellStyle name="Normal 22 12 4" xfId="3187"/>
    <cellStyle name="Normal 22 12 4 2" xfId="3188"/>
    <cellStyle name="Normal 22 12 4 2 2" xfId="3189"/>
    <cellStyle name="Normal 22 12 4 2 2 2" xfId="3190"/>
    <cellStyle name="Normal 22 12 4 2 3" xfId="3191"/>
    <cellStyle name="Normal 22 12 4 2 3 2" xfId="3192"/>
    <cellStyle name="Normal 22 12 4 2 4" xfId="3193"/>
    <cellStyle name="Normal 22 12 4 3" xfId="3194"/>
    <cellStyle name="Normal 22 12 4 3 2" xfId="3195"/>
    <cellStyle name="Normal 22 12 4 3 2 2" xfId="3196"/>
    <cellStyle name="Normal 22 12 4 3 3" xfId="3197"/>
    <cellStyle name="Normal 22 12 4 3 3 2" xfId="3198"/>
    <cellStyle name="Normal 22 12 4 3 4" xfId="3199"/>
    <cellStyle name="Normal 22 12 4 4" xfId="3200"/>
    <cellStyle name="Normal 22 12 4 4 2" xfId="3201"/>
    <cellStyle name="Normal 22 12 4 5" xfId="3202"/>
    <cellStyle name="Normal 22 12 4 5 2" xfId="3203"/>
    <cellStyle name="Normal 22 12 4 6" xfId="3204"/>
    <cellStyle name="Normal 22 12 5" xfId="3205"/>
    <cellStyle name="Normal 22 12 5 2" xfId="3206"/>
    <cellStyle name="Normal 22 12 5 2 2" xfId="3207"/>
    <cellStyle name="Normal 22 12 5 2 2 2" xfId="3208"/>
    <cellStyle name="Normal 22 12 5 2 3" xfId="3209"/>
    <cellStyle name="Normal 22 12 5 2 3 2" xfId="3210"/>
    <cellStyle name="Normal 22 12 5 2 4" xfId="3211"/>
    <cellStyle name="Normal 22 12 5 3" xfId="3212"/>
    <cellStyle name="Normal 22 12 5 3 2" xfId="3213"/>
    <cellStyle name="Normal 22 12 5 3 2 2" xfId="3214"/>
    <cellStyle name="Normal 22 12 5 3 3" xfId="3215"/>
    <cellStyle name="Normal 22 12 5 3 3 2" xfId="3216"/>
    <cellStyle name="Normal 22 12 5 3 4" xfId="3217"/>
    <cellStyle name="Normal 22 12 5 4" xfId="3218"/>
    <cellStyle name="Normal 22 12 5 4 2" xfId="3219"/>
    <cellStyle name="Normal 22 12 5 5" xfId="3220"/>
    <cellStyle name="Normal 22 12 5 5 2" xfId="3221"/>
    <cellStyle name="Normal 22 12 5 6" xfId="3222"/>
    <cellStyle name="Normal 22 12 6" xfId="3223"/>
    <cellStyle name="Normal 22 12 6 2" xfId="3224"/>
    <cellStyle name="Normal 22 12 6 2 2" xfId="3225"/>
    <cellStyle name="Normal 22 12 6 2 2 2" xfId="3226"/>
    <cellStyle name="Normal 22 12 6 2 3" xfId="3227"/>
    <cellStyle name="Normal 22 12 6 2 3 2" xfId="3228"/>
    <cellStyle name="Normal 22 12 6 2 4" xfId="3229"/>
    <cellStyle name="Normal 22 12 6 3" xfId="3230"/>
    <cellStyle name="Normal 22 12 6 3 2" xfId="3231"/>
    <cellStyle name="Normal 22 12 6 3 2 2" xfId="3232"/>
    <cellStyle name="Normal 22 12 6 3 3" xfId="3233"/>
    <cellStyle name="Normal 22 12 6 3 3 2" xfId="3234"/>
    <cellStyle name="Normal 22 12 6 3 4" xfId="3235"/>
    <cellStyle name="Normal 22 12 6 4" xfId="3236"/>
    <cellStyle name="Normal 22 12 6 4 2" xfId="3237"/>
    <cellStyle name="Normal 22 12 6 5" xfId="3238"/>
    <cellStyle name="Normal 22 12 6 5 2" xfId="3239"/>
    <cellStyle name="Normal 22 12 6 6" xfId="3240"/>
    <cellStyle name="Normal 22 12 7" xfId="3241"/>
    <cellStyle name="Normal 22 12 7 2" xfId="3242"/>
    <cellStyle name="Normal 22 12 7 2 2" xfId="3243"/>
    <cellStyle name="Normal 22 12 7 2 2 2" xfId="3244"/>
    <cellStyle name="Normal 22 12 7 2 3" xfId="3245"/>
    <cellStyle name="Normal 22 12 7 2 3 2" xfId="3246"/>
    <cellStyle name="Normal 22 12 7 2 4" xfId="3247"/>
    <cellStyle name="Normal 22 12 7 3" xfId="3248"/>
    <cellStyle name="Normal 22 12 7 3 2" xfId="3249"/>
    <cellStyle name="Normal 22 12 7 3 2 2" xfId="3250"/>
    <cellStyle name="Normal 22 12 7 3 3" xfId="3251"/>
    <cellStyle name="Normal 22 12 7 3 3 2" xfId="3252"/>
    <cellStyle name="Normal 22 12 7 3 4" xfId="3253"/>
    <cellStyle name="Normal 22 12 7 4" xfId="3254"/>
    <cellStyle name="Normal 22 12 7 4 2" xfId="3255"/>
    <cellStyle name="Normal 22 12 7 5" xfId="3256"/>
    <cellStyle name="Normal 22 12 7 5 2" xfId="3257"/>
    <cellStyle name="Normal 22 12 7 6" xfId="3258"/>
    <cellStyle name="Normal 22 12 8" xfId="3259"/>
    <cellStyle name="Normal 22 12 8 2" xfId="3260"/>
    <cellStyle name="Normal 22 12 8 2 2" xfId="3261"/>
    <cellStyle name="Normal 22 12 8 2 2 2" xfId="3262"/>
    <cellStyle name="Normal 22 12 8 2 3" xfId="3263"/>
    <cellStyle name="Normal 22 12 8 2 3 2" xfId="3264"/>
    <cellStyle name="Normal 22 12 8 2 4" xfId="3265"/>
    <cellStyle name="Normal 22 12 8 3" xfId="3266"/>
    <cellStyle name="Normal 22 12 8 3 2" xfId="3267"/>
    <cellStyle name="Normal 22 12 8 3 2 2" xfId="3268"/>
    <cellStyle name="Normal 22 12 8 3 3" xfId="3269"/>
    <cellStyle name="Normal 22 12 8 3 3 2" xfId="3270"/>
    <cellStyle name="Normal 22 12 8 3 4" xfId="3271"/>
    <cellStyle name="Normal 22 12 8 4" xfId="3272"/>
    <cellStyle name="Normal 22 12 8 4 2" xfId="3273"/>
    <cellStyle name="Normal 22 12 8 5" xfId="3274"/>
    <cellStyle name="Normal 22 12 8 5 2" xfId="3275"/>
    <cellStyle name="Normal 22 12 8 6" xfId="3276"/>
    <cellStyle name="Normal 22 12 9" xfId="3277"/>
    <cellStyle name="Normal 22 12 9 2" xfId="3278"/>
    <cellStyle name="Normal 22 12 9 2 2" xfId="3279"/>
    <cellStyle name="Normal 22 12 9 2 2 2" xfId="3280"/>
    <cellStyle name="Normal 22 12 9 2 3" xfId="3281"/>
    <cellStyle name="Normal 22 12 9 2 3 2" xfId="3282"/>
    <cellStyle name="Normal 22 12 9 2 4" xfId="3283"/>
    <cellStyle name="Normal 22 12 9 3" xfId="3284"/>
    <cellStyle name="Normal 22 12 9 3 2" xfId="3285"/>
    <cellStyle name="Normal 22 12 9 3 2 2" xfId="3286"/>
    <cellStyle name="Normal 22 12 9 3 3" xfId="3287"/>
    <cellStyle name="Normal 22 12 9 3 3 2" xfId="3288"/>
    <cellStyle name="Normal 22 12 9 3 4" xfId="3289"/>
    <cellStyle name="Normal 22 12 9 4" xfId="3290"/>
    <cellStyle name="Normal 22 12 9 4 2" xfId="3291"/>
    <cellStyle name="Normal 22 12 9 5" xfId="3292"/>
    <cellStyle name="Normal 22 12 9 5 2" xfId="3293"/>
    <cellStyle name="Normal 22 12 9 6" xfId="3294"/>
    <cellStyle name="Normal 22 13" xfId="3295"/>
    <cellStyle name="Normal 22 13 10" xfId="3296"/>
    <cellStyle name="Normal 22 13 10 2" xfId="3297"/>
    <cellStyle name="Normal 22 13 10 2 2" xfId="3298"/>
    <cellStyle name="Normal 22 13 10 2 2 2" xfId="3299"/>
    <cellStyle name="Normal 22 13 10 2 3" xfId="3300"/>
    <cellStyle name="Normal 22 13 10 2 3 2" xfId="3301"/>
    <cellStyle name="Normal 22 13 10 2 4" xfId="3302"/>
    <cellStyle name="Normal 22 13 10 3" xfId="3303"/>
    <cellStyle name="Normal 22 13 10 3 2" xfId="3304"/>
    <cellStyle name="Normal 22 13 10 3 2 2" xfId="3305"/>
    <cellStyle name="Normal 22 13 10 3 3" xfId="3306"/>
    <cellStyle name="Normal 22 13 10 3 3 2" xfId="3307"/>
    <cellStyle name="Normal 22 13 10 3 4" xfId="3308"/>
    <cellStyle name="Normal 22 13 10 4" xfId="3309"/>
    <cellStyle name="Normal 22 13 10 4 2" xfId="3310"/>
    <cellStyle name="Normal 22 13 10 5" xfId="3311"/>
    <cellStyle name="Normal 22 13 10 5 2" xfId="3312"/>
    <cellStyle name="Normal 22 13 10 6" xfId="3313"/>
    <cellStyle name="Normal 22 13 11" xfId="3314"/>
    <cellStyle name="Normal 22 13 11 2" xfId="3315"/>
    <cellStyle name="Normal 22 13 11 2 2" xfId="3316"/>
    <cellStyle name="Normal 22 13 11 2 2 2" xfId="3317"/>
    <cellStyle name="Normal 22 13 11 2 3" xfId="3318"/>
    <cellStyle name="Normal 22 13 11 2 3 2" xfId="3319"/>
    <cellStyle name="Normal 22 13 11 2 4" xfId="3320"/>
    <cellStyle name="Normal 22 13 11 3" xfId="3321"/>
    <cellStyle name="Normal 22 13 11 3 2" xfId="3322"/>
    <cellStyle name="Normal 22 13 11 3 2 2" xfId="3323"/>
    <cellStyle name="Normal 22 13 11 3 3" xfId="3324"/>
    <cellStyle name="Normal 22 13 11 3 3 2" xfId="3325"/>
    <cellStyle name="Normal 22 13 11 3 4" xfId="3326"/>
    <cellStyle name="Normal 22 13 11 4" xfId="3327"/>
    <cellStyle name="Normal 22 13 11 4 2" xfId="3328"/>
    <cellStyle name="Normal 22 13 11 5" xfId="3329"/>
    <cellStyle name="Normal 22 13 11 5 2" xfId="3330"/>
    <cellStyle name="Normal 22 13 11 6" xfId="3331"/>
    <cellStyle name="Normal 22 13 12" xfId="3332"/>
    <cellStyle name="Normal 22 13 12 2" xfId="3333"/>
    <cellStyle name="Normal 22 13 12 2 2" xfId="3334"/>
    <cellStyle name="Normal 22 13 12 2 2 2" xfId="3335"/>
    <cellStyle name="Normal 22 13 12 2 3" xfId="3336"/>
    <cellStyle name="Normal 22 13 12 2 3 2" xfId="3337"/>
    <cellStyle name="Normal 22 13 12 2 4" xfId="3338"/>
    <cellStyle name="Normal 22 13 12 3" xfId="3339"/>
    <cellStyle name="Normal 22 13 12 3 2" xfId="3340"/>
    <cellStyle name="Normal 22 13 12 3 2 2" xfId="3341"/>
    <cellStyle name="Normal 22 13 12 3 3" xfId="3342"/>
    <cellStyle name="Normal 22 13 12 3 3 2" xfId="3343"/>
    <cellStyle name="Normal 22 13 12 3 4" xfId="3344"/>
    <cellStyle name="Normal 22 13 12 4" xfId="3345"/>
    <cellStyle name="Normal 22 13 12 4 2" xfId="3346"/>
    <cellStyle name="Normal 22 13 12 5" xfId="3347"/>
    <cellStyle name="Normal 22 13 12 5 2" xfId="3348"/>
    <cellStyle name="Normal 22 13 12 6" xfId="3349"/>
    <cellStyle name="Normal 22 13 13" xfId="3350"/>
    <cellStyle name="Normal 22 13 13 2" xfId="3351"/>
    <cellStyle name="Normal 22 13 13 2 2" xfId="3352"/>
    <cellStyle name="Normal 22 13 13 2 2 2" xfId="3353"/>
    <cellStyle name="Normal 22 13 13 2 3" xfId="3354"/>
    <cellStyle name="Normal 22 13 13 2 3 2" xfId="3355"/>
    <cellStyle name="Normal 22 13 13 2 4" xfId="3356"/>
    <cellStyle name="Normal 22 13 13 3" xfId="3357"/>
    <cellStyle name="Normal 22 13 13 3 2" xfId="3358"/>
    <cellStyle name="Normal 22 13 13 3 2 2" xfId="3359"/>
    <cellStyle name="Normal 22 13 13 3 3" xfId="3360"/>
    <cellStyle name="Normal 22 13 13 3 3 2" xfId="3361"/>
    <cellStyle name="Normal 22 13 13 3 4" xfId="3362"/>
    <cellStyle name="Normal 22 13 13 4" xfId="3363"/>
    <cellStyle name="Normal 22 13 13 4 2" xfId="3364"/>
    <cellStyle name="Normal 22 13 13 5" xfId="3365"/>
    <cellStyle name="Normal 22 13 13 5 2" xfId="3366"/>
    <cellStyle name="Normal 22 13 13 6" xfId="3367"/>
    <cellStyle name="Normal 22 13 14" xfId="3368"/>
    <cellStyle name="Normal 22 13 14 2" xfId="3369"/>
    <cellStyle name="Normal 22 13 14 2 2" xfId="3370"/>
    <cellStyle name="Normal 22 13 14 2 2 2" xfId="3371"/>
    <cellStyle name="Normal 22 13 14 2 3" xfId="3372"/>
    <cellStyle name="Normal 22 13 14 2 3 2" xfId="3373"/>
    <cellStyle name="Normal 22 13 14 2 4" xfId="3374"/>
    <cellStyle name="Normal 22 13 14 3" xfId="3375"/>
    <cellStyle name="Normal 22 13 14 3 2" xfId="3376"/>
    <cellStyle name="Normal 22 13 14 3 2 2" xfId="3377"/>
    <cellStyle name="Normal 22 13 14 3 3" xfId="3378"/>
    <cellStyle name="Normal 22 13 14 3 3 2" xfId="3379"/>
    <cellStyle name="Normal 22 13 14 3 4" xfId="3380"/>
    <cellStyle name="Normal 22 13 14 4" xfId="3381"/>
    <cellStyle name="Normal 22 13 14 4 2" xfId="3382"/>
    <cellStyle name="Normal 22 13 14 5" xfId="3383"/>
    <cellStyle name="Normal 22 13 14 5 2" xfId="3384"/>
    <cellStyle name="Normal 22 13 14 6" xfId="3385"/>
    <cellStyle name="Normal 22 13 15" xfId="3386"/>
    <cellStyle name="Normal 22 13 15 2" xfId="3387"/>
    <cellStyle name="Normal 22 13 15 2 2" xfId="3388"/>
    <cellStyle name="Normal 22 13 15 2 2 2" xfId="3389"/>
    <cellStyle name="Normal 22 13 15 2 3" xfId="3390"/>
    <cellStyle name="Normal 22 13 15 2 3 2" xfId="3391"/>
    <cellStyle name="Normal 22 13 15 2 4" xfId="3392"/>
    <cellStyle name="Normal 22 13 15 3" xfId="3393"/>
    <cellStyle name="Normal 22 13 15 3 2" xfId="3394"/>
    <cellStyle name="Normal 22 13 15 3 2 2" xfId="3395"/>
    <cellStyle name="Normal 22 13 15 3 3" xfId="3396"/>
    <cellStyle name="Normal 22 13 15 3 3 2" xfId="3397"/>
    <cellStyle name="Normal 22 13 15 3 4" xfId="3398"/>
    <cellStyle name="Normal 22 13 15 4" xfId="3399"/>
    <cellStyle name="Normal 22 13 15 4 2" xfId="3400"/>
    <cellStyle name="Normal 22 13 15 5" xfId="3401"/>
    <cellStyle name="Normal 22 13 15 5 2" xfId="3402"/>
    <cellStyle name="Normal 22 13 15 6" xfId="3403"/>
    <cellStyle name="Normal 22 13 16" xfId="3404"/>
    <cellStyle name="Normal 22 13 16 2" xfId="3405"/>
    <cellStyle name="Normal 22 13 16 2 2" xfId="3406"/>
    <cellStyle name="Normal 22 13 16 2 2 2" xfId="3407"/>
    <cellStyle name="Normal 22 13 16 2 3" xfId="3408"/>
    <cellStyle name="Normal 22 13 16 2 3 2" xfId="3409"/>
    <cellStyle name="Normal 22 13 16 2 4" xfId="3410"/>
    <cellStyle name="Normal 22 13 16 3" xfId="3411"/>
    <cellStyle name="Normal 22 13 16 3 2" xfId="3412"/>
    <cellStyle name="Normal 22 13 16 3 2 2" xfId="3413"/>
    <cellStyle name="Normal 22 13 16 3 3" xfId="3414"/>
    <cellStyle name="Normal 22 13 16 3 3 2" xfId="3415"/>
    <cellStyle name="Normal 22 13 16 3 4" xfId="3416"/>
    <cellStyle name="Normal 22 13 16 4" xfId="3417"/>
    <cellStyle name="Normal 22 13 16 4 2" xfId="3418"/>
    <cellStyle name="Normal 22 13 16 5" xfId="3419"/>
    <cellStyle name="Normal 22 13 16 5 2" xfId="3420"/>
    <cellStyle name="Normal 22 13 16 6" xfId="3421"/>
    <cellStyle name="Normal 22 13 17" xfId="3422"/>
    <cellStyle name="Normal 22 13 17 2" xfId="3423"/>
    <cellStyle name="Normal 22 13 17 2 2" xfId="3424"/>
    <cellStyle name="Normal 22 13 17 2 2 2" xfId="3425"/>
    <cellStyle name="Normal 22 13 17 2 3" xfId="3426"/>
    <cellStyle name="Normal 22 13 17 2 3 2" xfId="3427"/>
    <cellStyle name="Normal 22 13 17 2 4" xfId="3428"/>
    <cellStyle name="Normal 22 13 17 3" xfId="3429"/>
    <cellStyle name="Normal 22 13 17 3 2" xfId="3430"/>
    <cellStyle name="Normal 22 13 17 3 2 2" xfId="3431"/>
    <cellStyle name="Normal 22 13 17 3 3" xfId="3432"/>
    <cellStyle name="Normal 22 13 17 3 3 2" xfId="3433"/>
    <cellStyle name="Normal 22 13 17 3 4" xfId="3434"/>
    <cellStyle name="Normal 22 13 17 4" xfId="3435"/>
    <cellStyle name="Normal 22 13 17 4 2" xfId="3436"/>
    <cellStyle name="Normal 22 13 17 5" xfId="3437"/>
    <cellStyle name="Normal 22 13 17 5 2" xfId="3438"/>
    <cellStyle name="Normal 22 13 17 6" xfId="3439"/>
    <cellStyle name="Normal 22 13 18" xfId="3440"/>
    <cellStyle name="Normal 22 13 18 2" xfId="3441"/>
    <cellStyle name="Normal 22 13 18 2 2" xfId="3442"/>
    <cellStyle name="Normal 22 13 18 2 2 2" xfId="3443"/>
    <cellStyle name="Normal 22 13 18 2 3" xfId="3444"/>
    <cellStyle name="Normal 22 13 18 2 3 2" xfId="3445"/>
    <cellStyle name="Normal 22 13 18 2 4" xfId="3446"/>
    <cellStyle name="Normal 22 13 18 3" xfId="3447"/>
    <cellStyle name="Normal 22 13 18 3 2" xfId="3448"/>
    <cellStyle name="Normal 22 13 18 3 2 2" xfId="3449"/>
    <cellStyle name="Normal 22 13 18 3 3" xfId="3450"/>
    <cellStyle name="Normal 22 13 18 3 3 2" xfId="3451"/>
    <cellStyle name="Normal 22 13 18 3 4" xfId="3452"/>
    <cellStyle name="Normal 22 13 18 4" xfId="3453"/>
    <cellStyle name="Normal 22 13 18 4 2" xfId="3454"/>
    <cellStyle name="Normal 22 13 18 5" xfId="3455"/>
    <cellStyle name="Normal 22 13 18 5 2" xfId="3456"/>
    <cellStyle name="Normal 22 13 18 6" xfId="3457"/>
    <cellStyle name="Normal 22 13 19" xfId="3458"/>
    <cellStyle name="Normal 22 13 19 2" xfId="3459"/>
    <cellStyle name="Normal 22 13 19 2 2" xfId="3460"/>
    <cellStyle name="Normal 22 13 19 2 2 2" xfId="3461"/>
    <cellStyle name="Normal 22 13 19 2 3" xfId="3462"/>
    <cellStyle name="Normal 22 13 19 2 3 2" xfId="3463"/>
    <cellStyle name="Normal 22 13 19 2 4" xfId="3464"/>
    <cellStyle name="Normal 22 13 19 3" xfId="3465"/>
    <cellStyle name="Normal 22 13 19 3 2" xfId="3466"/>
    <cellStyle name="Normal 22 13 19 3 2 2" xfId="3467"/>
    <cellStyle name="Normal 22 13 19 3 3" xfId="3468"/>
    <cellStyle name="Normal 22 13 19 3 3 2" xfId="3469"/>
    <cellStyle name="Normal 22 13 19 3 4" xfId="3470"/>
    <cellStyle name="Normal 22 13 19 4" xfId="3471"/>
    <cellStyle name="Normal 22 13 19 4 2" xfId="3472"/>
    <cellStyle name="Normal 22 13 19 5" xfId="3473"/>
    <cellStyle name="Normal 22 13 19 5 2" xfId="3474"/>
    <cellStyle name="Normal 22 13 19 6" xfId="3475"/>
    <cellStyle name="Normal 22 13 2" xfId="3476"/>
    <cellStyle name="Normal 22 13 2 2" xfId="3477"/>
    <cellStyle name="Normal 22 13 2 2 2" xfId="3478"/>
    <cellStyle name="Normal 22 13 2 2 2 2" xfId="3479"/>
    <cellStyle name="Normal 22 13 2 2 3" xfId="3480"/>
    <cellStyle name="Normal 22 13 2 2 3 2" xfId="3481"/>
    <cellStyle name="Normal 22 13 2 2 4" xfId="3482"/>
    <cellStyle name="Normal 22 13 2 3" xfId="3483"/>
    <cellStyle name="Normal 22 13 2 3 2" xfId="3484"/>
    <cellStyle name="Normal 22 13 2 3 2 2" xfId="3485"/>
    <cellStyle name="Normal 22 13 2 3 3" xfId="3486"/>
    <cellStyle name="Normal 22 13 2 3 3 2" xfId="3487"/>
    <cellStyle name="Normal 22 13 2 3 4" xfId="3488"/>
    <cellStyle name="Normal 22 13 2 4" xfId="3489"/>
    <cellStyle name="Normal 22 13 2 4 2" xfId="3490"/>
    <cellStyle name="Normal 22 13 2 5" xfId="3491"/>
    <cellStyle name="Normal 22 13 2 5 2" xfId="3492"/>
    <cellStyle name="Normal 22 13 2 6" xfId="3493"/>
    <cellStyle name="Normal 22 13 20" xfId="3494"/>
    <cellStyle name="Normal 22 13 20 2" xfId="3495"/>
    <cellStyle name="Normal 22 13 20 2 2" xfId="3496"/>
    <cellStyle name="Normal 22 13 20 2 2 2" xfId="3497"/>
    <cellStyle name="Normal 22 13 20 2 3" xfId="3498"/>
    <cellStyle name="Normal 22 13 20 2 3 2" xfId="3499"/>
    <cellStyle name="Normal 22 13 20 2 4" xfId="3500"/>
    <cellStyle name="Normal 22 13 20 3" xfId="3501"/>
    <cellStyle name="Normal 22 13 20 3 2" xfId="3502"/>
    <cellStyle name="Normal 22 13 20 3 2 2" xfId="3503"/>
    <cellStyle name="Normal 22 13 20 3 3" xfId="3504"/>
    <cellStyle name="Normal 22 13 20 3 3 2" xfId="3505"/>
    <cellStyle name="Normal 22 13 20 3 4" xfId="3506"/>
    <cellStyle name="Normal 22 13 20 4" xfId="3507"/>
    <cellStyle name="Normal 22 13 20 4 2" xfId="3508"/>
    <cellStyle name="Normal 22 13 20 5" xfId="3509"/>
    <cellStyle name="Normal 22 13 20 5 2" xfId="3510"/>
    <cellStyle name="Normal 22 13 20 6" xfId="3511"/>
    <cellStyle name="Normal 22 13 21" xfId="3512"/>
    <cellStyle name="Normal 22 13 21 2" xfId="3513"/>
    <cellStyle name="Normal 22 13 21 2 2" xfId="3514"/>
    <cellStyle name="Normal 22 13 21 2 2 2" xfId="3515"/>
    <cellStyle name="Normal 22 13 21 2 3" xfId="3516"/>
    <cellStyle name="Normal 22 13 21 2 3 2" xfId="3517"/>
    <cellStyle name="Normal 22 13 21 2 4" xfId="3518"/>
    <cellStyle name="Normal 22 13 21 3" xfId="3519"/>
    <cellStyle name="Normal 22 13 21 3 2" xfId="3520"/>
    <cellStyle name="Normal 22 13 21 3 2 2" xfId="3521"/>
    <cellStyle name="Normal 22 13 21 3 3" xfId="3522"/>
    <cellStyle name="Normal 22 13 21 3 3 2" xfId="3523"/>
    <cellStyle name="Normal 22 13 21 3 4" xfId="3524"/>
    <cellStyle name="Normal 22 13 21 4" xfId="3525"/>
    <cellStyle name="Normal 22 13 21 4 2" xfId="3526"/>
    <cellStyle name="Normal 22 13 21 5" xfId="3527"/>
    <cellStyle name="Normal 22 13 21 5 2" xfId="3528"/>
    <cellStyle name="Normal 22 13 21 6" xfId="3529"/>
    <cellStyle name="Normal 22 13 22" xfId="3530"/>
    <cellStyle name="Normal 22 13 22 2" xfId="3531"/>
    <cellStyle name="Normal 22 13 22 2 2" xfId="3532"/>
    <cellStyle name="Normal 22 13 22 2 2 2" xfId="3533"/>
    <cellStyle name="Normal 22 13 22 2 3" xfId="3534"/>
    <cellStyle name="Normal 22 13 22 2 3 2" xfId="3535"/>
    <cellStyle name="Normal 22 13 22 2 4" xfId="3536"/>
    <cellStyle name="Normal 22 13 22 3" xfId="3537"/>
    <cellStyle name="Normal 22 13 22 3 2" xfId="3538"/>
    <cellStyle name="Normal 22 13 22 3 2 2" xfId="3539"/>
    <cellStyle name="Normal 22 13 22 3 3" xfId="3540"/>
    <cellStyle name="Normal 22 13 22 3 3 2" xfId="3541"/>
    <cellStyle name="Normal 22 13 22 3 4" xfId="3542"/>
    <cellStyle name="Normal 22 13 22 4" xfId="3543"/>
    <cellStyle name="Normal 22 13 22 4 2" xfId="3544"/>
    <cellStyle name="Normal 22 13 22 5" xfId="3545"/>
    <cellStyle name="Normal 22 13 22 5 2" xfId="3546"/>
    <cellStyle name="Normal 22 13 22 6" xfId="3547"/>
    <cellStyle name="Normal 22 13 23" xfId="3548"/>
    <cellStyle name="Normal 22 13 23 2" xfId="3549"/>
    <cellStyle name="Normal 22 13 23 2 2" xfId="3550"/>
    <cellStyle name="Normal 22 13 23 2 2 2" xfId="3551"/>
    <cellStyle name="Normal 22 13 23 2 3" xfId="3552"/>
    <cellStyle name="Normal 22 13 23 2 3 2" xfId="3553"/>
    <cellStyle name="Normal 22 13 23 2 4" xfId="3554"/>
    <cellStyle name="Normal 22 13 23 3" xfId="3555"/>
    <cellStyle name="Normal 22 13 23 3 2" xfId="3556"/>
    <cellStyle name="Normal 22 13 23 3 2 2" xfId="3557"/>
    <cellStyle name="Normal 22 13 23 3 3" xfId="3558"/>
    <cellStyle name="Normal 22 13 23 3 3 2" xfId="3559"/>
    <cellStyle name="Normal 22 13 23 3 4" xfId="3560"/>
    <cellStyle name="Normal 22 13 23 4" xfId="3561"/>
    <cellStyle name="Normal 22 13 23 4 2" xfId="3562"/>
    <cellStyle name="Normal 22 13 23 5" xfId="3563"/>
    <cellStyle name="Normal 22 13 23 5 2" xfId="3564"/>
    <cellStyle name="Normal 22 13 23 6" xfId="3565"/>
    <cellStyle name="Normal 22 13 24" xfId="3566"/>
    <cellStyle name="Normal 22 13 24 2" xfId="3567"/>
    <cellStyle name="Normal 22 13 24 2 2" xfId="3568"/>
    <cellStyle name="Normal 22 13 24 3" xfId="3569"/>
    <cellStyle name="Normal 22 13 24 3 2" xfId="3570"/>
    <cellStyle name="Normal 22 13 24 4" xfId="3571"/>
    <cellStyle name="Normal 22 13 25" xfId="3572"/>
    <cellStyle name="Normal 22 13 25 2" xfId="3573"/>
    <cellStyle name="Normal 22 13 25 2 2" xfId="3574"/>
    <cellStyle name="Normal 22 13 25 3" xfId="3575"/>
    <cellStyle name="Normal 22 13 25 3 2" xfId="3576"/>
    <cellStyle name="Normal 22 13 25 4" xfId="3577"/>
    <cellStyle name="Normal 22 13 26" xfId="3578"/>
    <cellStyle name="Normal 22 13 26 2" xfId="3579"/>
    <cellStyle name="Normal 22 13 27" xfId="3580"/>
    <cellStyle name="Normal 22 13 27 2" xfId="3581"/>
    <cellStyle name="Normal 22 13 28" xfId="3582"/>
    <cellStyle name="Normal 22 13 3" xfId="3583"/>
    <cellStyle name="Normal 22 13 3 2" xfId="3584"/>
    <cellStyle name="Normal 22 13 3 2 2" xfId="3585"/>
    <cellStyle name="Normal 22 13 3 2 2 2" xfId="3586"/>
    <cellStyle name="Normal 22 13 3 2 3" xfId="3587"/>
    <cellStyle name="Normal 22 13 3 2 3 2" xfId="3588"/>
    <cellStyle name="Normal 22 13 3 2 4" xfId="3589"/>
    <cellStyle name="Normal 22 13 3 3" xfId="3590"/>
    <cellStyle name="Normal 22 13 3 3 2" xfId="3591"/>
    <cellStyle name="Normal 22 13 3 3 2 2" xfId="3592"/>
    <cellStyle name="Normal 22 13 3 3 3" xfId="3593"/>
    <cellStyle name="Normal 22 13 3 3 3 2" xfId="3594"/>
    <cellStyle name="Normal 22 13 3 3 4" xfId="3595"/>
    <cellStyle name="Normal 22 13 3 4" xfId="3596"/>
    <cellStyle name="Normal 22 13 3 4 2" xfId="3597"/>
    <cellStyle name="Normal 22 13 3 5" xfId="3598"/>
    <cellStyle name="Normal 22 13 3 5 2" xfId="3599"/>
    <cellStyle name="Normal 22 13 3 6" xfId="3600"/>
    <cellStyle name="Normal 22 13 4" xfId="3601"/>
    <cellStyle name="Normal 22 13 4 2" xfId="3602"/>
    <cellStyle name="Normal 22 13 4 2 2" xfId="3603"/>
    <cellStyle name="Normal 22 13 4 2 2 2" xfId="3604"/>
    <cellStyle name="Normal 22 13 4 2 3" xfId="3605"/>
    <cellStyle name="Normal 22 13 4 2 3 2" xfId="3606"/>
    <cellStyle name="Normal 22 13 4 2 4" xfId="3607"/>
    <cellStyle name="Normal 22 13 4 3" xfId="3608"/>
    <cellStyle name="Normal 22 13 4 3 2" xfId="3609"/>
    <cellStyle name="Normal 22 13 4 3 2 2" xfId="3610"/>
    <cellStyle name="Normal 22 13 4 3 3" xfId="3611"/>
    <cellStyle name="Normal 22 13 4 3 3 2" xfId="3612"/>
    <cellStyle name="Normal 22 13 4 3 4" xfId="3613"/>
    <cellStyle name="Normal 22 13 4 4" xfId="3614"/>
    <cellStyle name="Normal 22 13 4 4 2" xfId="3615"/>
    <cellStyle name="Normal 22 13 4 5" xfId="3616"/>
    <cellStyle name="Normal 22 13 4 5 2" xfId="3617"/>
    <cellStyle name="Normal 22 13 4 6" xfId="3618"/>
    <cellStyle name="Normal 22 13 5" xfId="3619"/>
    <cellStyle name="Normal 22 13 5 2" xfId="3620"/>
    <cellStyle name="Normal 22 13 5 2 2" xfId="3621"/>
    <cellStyle name="Normal 22 13 5 2 2 2" xfId="3622"/>
    <cellStyle name="Normal 22 13 5 2 3" xfId="3623"/>
    <cellStyle name="Normal 22 13 5 2 3 2" xfId="3624"/>
    <cellStyle name="Normal 22 13 5 2 4" xfId="3625"/>
    <cellStyle name="Normal 22 13 5 3" xfId="3626"/>
    <cellStyle name="Normal 22 13 5 3 2" xfId="3627"/>
    <cellStyle name="Normal 22 13 5 3 2 2" xfId="3628"/>
    <cellStyle name="Normal 22 13 5 3 3" xfId="3629"/>
    <cellStyle name="Normal 22 13 5 3 3 2" xfId="3630"/>
    <cellStyle name="Normal 22 13 5 3 4" xfId="3631"/>
    <cellStyle name="Normal 22 13 5 4" xfId="3632"/>
    <cellStyle name="Normal 22 13 5 4 2" xfId="3633"/>
    <cellStyle name="Normal 22 13 5 5" xfId="3634"/>
    <cellStyle name="Normal 22 13 5 5 2" xfId="3635"/>
    <cellStyle name="Normal 22 13 5 6" xfId="3636"/>
    <cellStyle name="Normal 22 13 6" xfId="3637"/>
    <cellStyle name="Normal 22 13 6 2" xfId="3638"/>
    <cellStyle name="Normal 22 13 6 2 2" xfId="3639"/>
    <cellStyle name="Normal 22 13 6 2 2 2" xfId="3640"/>
    <cellStyle name="Normal 22 13 6 2 3" xfId="3641"/>
    <cellStyle name="Normal 22 13 6 2 3 2" xfId="3642"/>
    <cellStyle name="Normal 22 13 6 2 4" xfId="3643"/>
    <cellStyle name="Normal 22 13 6 3" xfId="3644"/>
    <cellStyle name="Normal 22 13 6 3 2" xfId="3645"/>
    <cellStyle name="Normal 22 13 6 3 2 2" xfId="3646"/>
    <cellStyle name="Normal 22 13 6 3 3" xfId="3647"/>
    <cellStyle name="Normal 22 13 6 3 3 2" xfId="3648"/>
    <cellStyle name="Normal 22 13 6 3 4" xfId="3649"/>
    <cellStyle name="Normal 22 13 6 4" xfId="3650"/>
    <cellStyle name="Normal 22 13 6 4 2" xfId="3651"/>
    <cellStyle name="Normal 22 13 6 5" xfId="3652"/>
    <cellStyle name="Normal 22 13 6 5 2" xfId="3653"/>
    <cellStyle name="Normal 22 13 6 6" xfId="3654"/>
    <cellStyle name="Normal 22 13 7" xfId="3655"/>
    <cellStyle name="Normal 22 13 7 2" xfId="3656"/>
    <cellStyle name="Normal 22 13 7 2 2" xfId="3657"/>
    <cellStyle name="Normal 22 13 7 2 2 2" xfId="3658"/>
    <cellStyle name="Normal 22 13 7 2 3" xfId="3659"/>
    <cellStyle name="Normal 22 13 7 2 3 2" xfId="3660"/>
    <cellStyle name="Normal 22 13 7 2 4" xfId="3661"/>
    <cellStyle name="Normal 22 13 7 3" xfId="3662"/>
    <cellStyle name="Normal 22 13 7 3 2" xfId="3663"/>
    <cellStyle name="Normal 22 13 7 3 2 2" xfId="3664"/>
    <cellStyle name="Normal 22 13 7 3 3" xfId="3665"/>
    <cellStyle name="Normal 22 13 7 3 3 2" xfId="3666"/>
    <cellStyle name="Normal 22 13 7 3 4" xfId="3667"/>
    <cellStyle name="Normal 22 13 7 4" xfId="3668"/>
    <cellStyle name="Normal 22 13 7 4 2" xfId="3669"/>
    <cellStyle name="Normal 22 13 7 5" xfId="3670"/>
    <cellStyle name="Normal 22 13 7 5 2" xfId="3671"/>
    <cellStyle name="Normal 22 13 7 6" xfId="3672"/>
    <cellStyle name="Normal 22 13 8" xfId="3673"/>
    <cellStyle name="Normal 22 13 8 2" xfId="3674"/>
    <cellStyle name="Normal 22 13 8 2 2" xfId="3675"/>
    <cellStyle name="Normal 22 13 8 2 2 2" xfId="3676"/>
    <cellStyle name="Normal 22 13 8 2 3" xfId="3677"/>
    <cellStyle name="Normal 22 13 8 2 3 2" xfId="3678"/>
    <cellStyle name="Normal 22 13 8 2 4" xfId="3679"/>
    <cellStyle name="Normal 22 13 8 3" xfId="3680"/>
    <cellStyle name="Normal 22 13 8 3 2" xfId="3681"/>
    <cellStyle name="Normal 22 13 8 3 2 2" xfId="3682"/>
    <cellStyle name="Normal 22 13 8 3 3" xfId="3683"/>
    <cellStyle name="Normal 22 13 8 3 3 2" xfId="3684"/>
    <cellStyle name="Normal 22 13 8 3 4" xfId="3685"/>
    <cellStyle name="Normal 22 13 8 4" xfId="3686"/>
    <cellStyle name="Normal 22 13 8 4 2" xfId="3687"/>
    <cellStyle name="Normal 22 13 8 5" xfId="3688"/>
    <cellStyle name="Normal 22 13 8 5 2" xfId="3689"/>
    <cellStyle name="Normal 22 13 8 6" xfId="3690"/>
    <cellStyle name="Normal 22 13 9" xfId="3691"/>
    <cellStyle name="Normal 22 13 9 2" xfId="3692"/>
    <cellStyle name="Normal 22 13 9 2 2" xfId="3693"/>
    <cellStyle name="Normal 22 13 9 2 2 2" xfId="3694"/>
    <cellStyle name="Normal 22 13 9 2 3" xfId="3695"/>
    <cellStyle name="Normal 22 13 9 2 3 2" xfId="3696"/>
    <cellStyle name="Normal 22 13 9 2 4" xfId="3697"/>
    <cellStyle name="Normal 22 13 9 3" xfId="3698"/>
    <cellStyle name="Normal 22 13 9 3 2" xfId="3699"/>
    <cellStyle name="Normal 22 13 9 3 2 2" xfId="3700"/>
    <cellStyle name="Normal 22 13 9 3 3" xfId="3701"/>
    <cellStyle name="Normal 22 13 9 3 3 2" xfId="3702"/>
    <cellStyle name="Normal 22 13 9 3 4" xfId="3703"/>
    <cellStyle name="Normal 22 13 9 4" xfId="3704"/>
    <cellStyle name="Normal 22 13 9 4 2" xfId="3705"/>
    <cellStyle name="Normal 22 13 9 5" xfId="3706"/>
    <cellStyle name="Normal 22 13 9 5 2" xfId="3707"/>
    <cellStyle name="Normal 22 13 9 6" xfId="3708"/>
    <cellStyle name="Normal 22 14" xfId="3709"/>
    <cellStyle name="Normal 22 14 10" xfId="3710"/>
    <cellStyle name="Normal 22 14 10 2" xfId="3711"/>
    <cellStyle name="Normal 22 14 10 2 2" xfId="3712"/>
    <cellStyle name="Normal 22 14 10 2 2 2" xfId="3713"/>
    <cellStyle name="Normal 22 14 10 2 3" xfId="3714"/>
    <cellStyle name="Normal 22 14 10 2 3 2" xfId="3715"/>
    <cellStyle name="Normal 22 14 10 2 4" xfId="3716"/>
    <cellStyle name="Normal 22 14 10 3" xfId="3717"/>
    <cellStyle name="Normal 22 14 10 3 2" xfId="3718"/>
    <cellStyle name="Normal 22 14 10 3 2 2" xfId="3719"/>
    <cellStyle name="Normal 22 14 10 3 3" xfId="3720"/>
    <cellStyle name="Normal 22 14 10 3 3 2" xfId="3721"/>
    <cellStyle name="Normal 22 14 10 3 4" xfId="3722"/>
    <cellStyle name="Normal 22 14 10 4" xfId="3723"/>
    <cellStyle name="Normal 22 14 10 4 2" xfId="3724"/>
    <cellStyle name="Normal 22 14 10 5" xfId="3725"/>
    <cellStyle name="Normal 22 14 10 5 2" xfId="3726"/>
    <cellStyle name="Normal 22 14 10 6" xfId="3727"/>
    <cellStyle name="Normal 22 14 11" xfId="3728"/>
    <cellStyle name="Normal 22 14 11 2" xfId="3729"/>
    <cellStyle name="Normal 22 14 11 2 2" xfId="3730"/>
    <cellStyle name="Normal 22 14 11 2 2 2" xfId="3731"/>
    <cellStyle name="Normal 22 14 11 2 3" xfId="3732"/>
    <cellStyle name="Normal 22 14 11 2 3 2" xfId="3733"/>
    <cellStyle name="Normal 22 14 11 2 4" xfId="3734"/>
    <cellStyle name="Normal 22 14 11 3" xfId="3735"/>
    <cellStyle name="Normal 22 14 11 3 2" xfId="3736"/>
    <cellStyle name="Normal 22 14 11 3 2 2" xfId="3737"/>
    <cellStyle name="Normal 22 14 11 3 3" xfId="3738"/>
    <cellStyle name="Normal 22 14 11 3 3 2" xfId="3739"/>
    <cellStyle name="Normal 22 14 11 3 4" xfId="3740"/>
    <cellStyle name="Normal 22 14 11 4" xfId="3741"/>
    <cellStyle name="Normal 22 14 11 4 2" xfId="3742"/>
    <cellStyle name="Normal 22 14 11 5" xfId="3743"/>
    <cellStyle name="Normal 22 14 11 5 2" xfId="3744"/>
    <cellStyle name="Normal 22 14 11 6" xfId="3745"/>
    <cellStyle name="Normal 22 14 12" xfId="3746"/>
    <cellStyle name="Normal 22 14 12 2" xfId="3747"/>
    <cellStyle name="Normal 22 14 12 2 2" xfId="3748"/>
    <cellStyle name="Normal 22 14 12 2 2 2" xfId="3749"/>
    <cellStyle name="Normal 22 14 12 2 3" xfId="3750"/>
    <cellStyle name="Normal 22 14 12 2 3 2" xfId="3751"/>
    <cellStyle name="Normal 22 14 12 2 4" xfId="3752"/>
    <cellStyle name="Normal 22 14 12 3" xfId="3753"/>
    <cellStyle name="Normal 22 14 12 3 2" xfId="3754"/>
    <cellStyle name="Normal 22 14 12 3 2 2" xfId="3755"/>
    <cellStyle name="Normal 22 14 12 3 3" xfId="3756"/>
    <cellStyle name="Normal 22 14 12 3 3 2" xfId="3757"/>
    <cellStyle name="Normal 22 14 12 3 4" xfId="3758"/>
    <cellStyle name="Normal 22 14 12 4" xfId="3759"/>
    <cellStyle name="Normal 22 14 12 4 2" xfId="3760"/>
    <cellStyle name="Normal 22 14 12 5" xfId="3761"/>
    <cellStyle name="Normal 22 14 12 5 2" xfId="3762"/>
    <cellStyle name="Normal 22 14 12 6" xfId="3763"/>
    <cellStyle name="Normal 22 14 13" xfId="3764"/>
    <cellStyle name="Normal 22 14 13 2" xfId="3765"/>
    <cellStyle name="Normal 22 14 13 2 2" xfId="3766"/>
    <cellStyle name="Normal 22 14 13 2 2 2" xfId="3767"/>
    <cellStyle name="Normal 22 14 13 2 3" xfId="3768"/>
    <cellStyle name="Normal 22 14 13 2 3 2" xfId="3769"/>
    <cellStyle name="Normal 22 14 13 2 4" xfId="3770"/>
    <cellStyle name="Normal 22 14 13 3" xfId="3771"/>
    <cellStyle name="Normal 22 14 13 3 2" xfId="3772"/>
    <cellStyle name="Normal 22 14 13 3 2 2" xfId="3773"/>
    <cellStyle name="Normal 22 14 13 3 3" xfId="3774"/>
    <cellStyle name="Normal 22 14 13 3 3 2" xfId="3775"/>
    <cellStyle name="Normal 22 14 13 3 4" xfId="3776"/>
    <cellStyle name="Normal 22 14 13 4" xfId="3777"/>
    <cellStyle name="Normal 22 14 13 4 2" xfId="3778"/>
    <cellStyle name="Normal 22 14 13 5" xfId="3779"/>
    <cellStyle name="Normal 22 14 13 5 2" xfId="3780"/>
    <cellStyle name="Normal 22 14 13 6" xfId="3781"/>
    <cellStyle name="Normal 22 14 14" xfId="3782"/>
    <cellStyle name="Normal 22 14 14 2" xfId="3783"/>
    <cellStyle name="Normal 22 14 14 2 2" xfId="3784"/>
    <cellStyle name="Normal 22 14 14 2 2 2" xfId="3785"/>
    <cellStyle name="Normal 22 14 14 2 3" xfId="3786"/>
    <cellStyle name="Normal 22 14 14 2 3 2" xfId="3787"/>
    <cellStyle name="Normal 22 14 14 2 4" xfId="3788"/>
    <cellStyle name="Normal 22 14 14 3" xfId="3789"/>
    <cellStyle name="Normal 22 14 14 3 2" xfId="3790"/>
    <cellStyle name="Normal 22 14 14 3 2 2" xfId="3791"/>
    <cellStyle name="Normal 22 14 14 3 3" xfId="3792"/>
    <cellStyle name="Normal 22 14 14 3 3 2" xfId="3793"/>
    <cellStyle name="Normal 22 14 14 3 4" xfId="3794"/>
    <cellStyle name="Normal 22 14 14 4" xfId="3795"/>
    <cellStyle name="Normal 22 14 14 4 2" xfId="3796"/>
    <cellStyle name="Normal 22 14 14 5" xfId="3797"/>
    <cellStyle name="Normal 22 14 14 5 2" xfId="3798"/>
    <cellStyle name="Normal 22 14 14 6" xfId="3799"/>
    <cellStyle name="Normal 22 14 15" xfId="3800"/>
    <cellStyle name="Normal 22 14 15 2" xfId="3801"/>
    <cellStyle name="Normal 22 14 15 2 2" xfId="3802"/>
    <cellStyle name="Normal 22 14 15 2 2 2" xfId="3803"/>
    <cellStyle name="Normal 22 14 15 2 3" xfId="3804"/>
    <cellStyle name="Normal 22 14 15 2 3 2" xfId="3805"/>
    <cellStyle name="Normal 22 14 15 2 4" xfId="3806"/>
    <cellStyle name="Normal 22 14 15 3" xfId="3807"/>
    <cellStyle name="Normal 22 14 15 3 2" xfId="3808"/>
    <cellStyle name="Normal 22 14 15 3 2 2" xfId="3809"/>
    <cellStyle name="Normal 22 14 15 3 3" xfId="3810"/>
    <cellStyle name="Normal 22 14 15 3 3 2" xfId="3811"/>
    <cellStyle name="Normal 22 14 15 3 4" xfId="3812"/>
    <cellStyle name="Normal 22 14 15 4" xfId="3813"/>
    <cellStyle name="Normal 22 14 15 4 2" xfId="3814"/>
    <cellStyle name="Normal 22 14 15 5" xfId="3815"/>
    <cellStyle name="Normal 22 14 15 5 2" xfId="3816"/>
    <cellStyle name="Normal 22 14 15 6" xfId="3817"/>
    <cellStyle name="Normal 22 14 16" xfId="3818"/>
    <cellStyle name="Normal 22 14 16 2" xfId="3819"/>
    <cellStyle name="Normal 22 14 16 2 2" xfId="3820"/>
    <cellStyle name="Normal 22 14 16 2 2 2" xfId="3821"/>
    <cellStyle name="Normal 22 14 16 2 3" xfId="3822"/>
    <cellStyle name="Normal 22 14 16 2 3 2" xfId="3823"/>
    <cellStyle name="Normal 22 14 16 2 4" xfId="3824"/>
    <cellStyle name="Normal 22 14 16 3" xfId="3825"/>
    <cellStyle name="Normal 22 14 16 3 2" xfId="3826"/>
    <cellStyle name="Normal 22 14 16 3 2 2" xfId="3827"/>
    <cellStyle name="Normal 22 14 16 3 3" xfId="3828"/>
    <cellStyle name="Normal 22 14 16 3 3 2" xfId="3829"/>
    <cellStyle name="Normal 22 14 16 3 4" xfId="3830"/>
    <cellStyle name="Normal 22 14 16 4" xfId="3831"/>
    <cellStyle name="Normal 22 14 16 4 2" xfId="3832"/>
    <cellStyle name="Normal 22 14 16 5" xfId="3833"/>
    <cellStyle name="Normal 22 14 16 5 2" xfId="3834"/>
    <cellStyle name="Normal 22 14 16 6" xfId="3835"/>
    <cellStyle name="Normal 22 14 17" xfId="3836"/>
    <cellStyle name="Normal 22 14 17 2" xfId="3837"/>
    <cellStyle name="Normal 22 14 17 2 2" xfId="3838"/>
    <cellStyle name="Normal 22 14 17 2 2 2" xfId="3839"/>
    <cellStyle name="Normal 22 14 17 2 3" xfId="3840"/>
    <cellStyle name="Normal 22 14 17 2 3 2" xfId="3841"/>
    <cellStyle name="Normal 22 14 17 2 4" xfId="3842"/>
    <cellStyle name="Normal 22 14 17 3" xfId="3843"/>
    <cellStyle name="Normal 22 14 17 3 2" xfId="3844"/>
    <cellStyle name="Normal 22 14 17 3 2 2" xfId="3845"/>
    <cellStyle name="Normal 22 14 17 3 3" xfId="3846"/>
    <cellStyle name="Normal 22 14 17 3 3 2" xfId="3847"/>
    <cellStyle name="Normal 22 14 17 3 4" xfId="3848"/>
    <cellStyle name="Normal 22 14 17 4" xfId="3849"/>
    <cellStyle name="Normal 22 14 17 4 2" xfId="3850"/>
    <cellStyle name="Normal 22 14 17 5" xfId="3851"/>
    <cellStyle name="Normal 22 14 17 5 2" xfId="3852"/>
    <cellStyle name="Normal 22 14 17 6" xfId="3853"/>
    <cellStyle name="Normal 22 14 18" xfId="3854"/>
    <cellStyle name="Normal 22 14 18 2" xfId="3855"/>
    <cellStyle name="Normal 22 14 18 2 2" xfId="3856"/>
    <cellStyle name="Normal 22 14 18 2 2 2" xfId="3857"/>
    <cellStyle name="Normal 22 14 18 2 3" xfId="3858"/>
    <cellStyle name="Normal 22 14 18 2 3 2" xfId="3859"/>
    <cellStyle name="Normal 22 14 18 2 4" xfId="3860"/>
    <cellStyle name="Normal 22 14 18 3" xfId="3861"/>
    <cellStyle name="Normal 22 14 18 3 2" xfId="3862"/>
    <cellStyle name="Normal 22 14 18 3 2 2" xfId="3863"/>
    <cellStyle name="Normal 22 14 18 3 3" xfId="3864"/>
    <cellStyle name="Normal 22 14 18 3 3 2" xfId="3865"/>
    <cellStyle name="Normal 22 14 18 3 4" xfId="3866"/>
    <cellStyle name="Normal 22 14 18 4" xfId="3867"/>
    <cellStyle name="Normal 22 14 18 4 2" xfId="3868"/>
    <cellStyle name="Normal 22 14 18 5" xfId="3869"/>
    <cellStyle name="Normal 22 14 18 5 2" xfId="3870"/>
    <cellStyle name="Normal 22 14 18 6" xfId="3871"/>
    <cellStyle name="Normal 22 14 19" xfId="3872"/>
    <cellStyle name="Normal 22 14 19 2" xfId="3873"/>
    <cellStyle name="Normal 22 14 19 2 2" xfId="3874"/>
    <cellStyle name="Normal 22 14 19 2 2 2" xfId="3875"/>
    <cellStyle name="Normal 22 14 19 2 3" xfId="3876"/>
    <cellStyle name="Normal 22 14 19 2 3 2" xfId="3877"/>
    <cellStyle name="Normal 22 14 19 2 4" xfId="3878"/>
    <cellStyle name="Normal 22 14 19 3" xfId="3879"/>
    <cellStyle name="Normal 22 14 19 3 2" xfId="3880"/>
    <cellStyle name="Normal 22 14 19 3 2 2" xfId="3881"/>
    <cellStyle name="Normal 22 14 19 3 3" xfId="3882"/>
    <cellStyle name="Normal 22 14 19 3 3 2" xfId="3883"/>
    <cellStyle name="Normal 22 14 19 3 4" xfId="3884"/>
    <cellStyle name="Normal 22 14 19 4" xfId="3885"/>
    <cellStyle name="Normal 22 14 19 4 2" xfId="3886"/>
    <cellStyle name="Normal 22 14 19 5" xfId="3887"/>
    <cellStyle name="Normal 22 14 19 5 2" xfId="3888"/>
    <cellStyle name="Normal 22 14 19 6" xfId="3889"/>
    <cellStyle name="Normal 22 14 2" xfId="3890"/>
    <cellStyle name="Normal 22 14 2 2" xfId="3891"/>
    <cellStyle name="Normal 22 14 2 2 2" xfId="3892"/>
    <cellStyle name="Normal 22 14 2 2 2 2" xfId="3893"/>
    <cellStyle name="Normal 22 14 2 2 3" xfId="3894"/>
    <cellStyle name="Normal 22 14 2 2 3 2" xfId="3895"/>
    <cellStyle name="Normal 22 14 2 2 4" xfId="3896"/>
    <cellStyle name="Normal 22 14 2 3" xfId="3897"/>
    <cellStyle name="Normal 22 14 2 3 2" xfId="3898"/>
    <cellStyle name="Normal 22 14 2 3 2 2" xfId="3899"/>
    <cellStyle name="Normal 22 14 2 3 3" xfId="3900"/>
    <cellStyle name="Normal 22 14 2 3 3 2" xfId="3901"/>
    <cellStyle name="Normal 22 14 2 3 4" xfId="3902"/>
    <cellStyle name="Normal 22 14 2 4" xfId="3903"/>
    <cellStyle name="Normal 22 14 2 4 2" xfId="3904"/>
    <cellStyle name="Normal 22 14 2 5" xfId="3905"/>
    <cellStyle name="Normal 22 14 2 5 2" xfId="3906"/>
    <cellStyle name="Normal 22 14 2 6" xfId="3907"/>
    <cellStyle name="Normal 22 14 20" xfId="3908"/>
    <cellStyle name="Normal 22 14 20 2" xfId="3909"/>
    <cellStyle name="Normal 22 14 20 2 2" xfId="3910"/>
    <cellStyle name="Normal 22 14 20 2 2 2" xfId="3911"/>
    <cellStyle name="Normal 22 14 20 2 3" xfId="3912"/>
    <cellStyle name="Normal 22 14 20 2 3 2" xfId="3913"/>
    <cellStyle name="Normal 22 14 20 2 4" xfId="3914"/>
    <cellStyle name="Normal 22 14 20 3" xfId="3915"/>
    <cellStyle name="Normal 22 14 20 3 2" xfId="3916"/>
    <cellStyle name="Normal 22 14 20 3 2 2" xfId="3917"/>
    <cellStyle name="Normal 22 14 20 3 3" xfId="3918"/>
    <cellStyle name="Normal 22 14 20 3 3 2" xfId="3919"/>
    <cellStyle name="Normal 22 14 20 3 4" xfId="3920"/>
    <cellStyle name="Normal 22 14 20 4" xfId="3921"/>
    <cellStyle name="Normal 22 14 20 4 2" xfId="3922"/>
    <cellStyle name="Normal 22 14 20 5" xfId="3923"/>
    <cellStyle name="Normal 22 14 20 5 2" xfId="3924"/>
    <cellStyle name="Normal 22 14 20 6" xfId="3925"/>
    <cellStyle name="Normal 22 14 21" xfId="3926"/>
    <cellStyle name="Normal 22 14 21 2" xfId="3927"/>
    <cellStyle name="Normal 22 14 21 2 2" xfId="3928"/>
    <cellStyle name="Normal 22 14 21 2 2 2" xfId="3929"/>
    <cellStyle name="Normal 22 14 21 2 3" xfId="3930"/>
    <cellStyle name="Normal 22 14 21 2 3 2" xfId="3931"/>
    <cellStyle name="Normal 22 14 21 2 4" xfId="3932"/>
    <cellStyle name="Normal 22 14 21 3" xfId="3933"/>
    <cellStyle name="Normal 22 14 21 3 2" xfId="3934"/>
    <cellStyle name="Normal 22 14 21 3 2 2" xfId="3935"/>
    <cellStyle name="Normal 22 14 21 3 3" xfId="3936"/>
    <cellStyle name="Normal 22 14 21 3 3 2" xfId="3937"/>
    <cellStyle name="Normal 22 14 21 3 4" xfId="3938"/>
    <cellStyle name="Normal 22 14 21 4" xfId="3939"/>
    <cellStyle name="Normal 22 14 21 4 2" xfId="3940"/>
    <cellStyle name="Normal 22 14 21 5" xfId="3941"/>
    <cellStyle name="Normal 22 14 21 5 2" xfId="3942"/>
    <cellStyle name="Normal 22 14 21 6" xfId="3943"/>
    <cellStyle name="Normal 22 14 22" xfId="3944"/>
    <cellStyle name="Normal 22 14 22 2" xfId="3945"/>
    <cellStyle name="Normal 22 14 22 2 2" xfId="3946"/>
    <cellStyle name="Normal 22 14 22 2 2 2" xfId="3947"/>
    <cellStyle name="Normal 22 14 22 2 3" xfId="3948"/>
    <cellStyle name="Normal 22 14 22 2 3 2" xfId="3949"/>
    <cellStyle name="Normal 22 14 22 2 4" xfId="3950"/>
    <cellStyle name="Normal 22 14 22 3" xfId="3951"/>
    <cellStyle name="Normal 22 14 22 3 2" xfId="3952"/>
    <cellStyle name="Normal 22 14 22 3 2 2" xfId="3953"/>
    <cellStyle name="Normal 22 14 22 3 3" xfId="3954"/>
    <cellStyle name="Normal 22 14 22 3 3 2" xfId="3955"/>
    <cellStyle name="Normal 22 14 22 3 4" xfId="3956"/>
    <cellStyle name="Normal 22 14 22 4" xfId="3957"/>
    <cellStyle name="Normal 22 14 22 4 2" xfId="3958"/>
    <cellStyle name="Normal 22 14 22 5" xfId="3959"/>
    <cellStyle name="Normal 22 14 22 5 2" xfId="3960"/>
    <cellStyle name="Normal 22 14 22 6" xfId="3961"/>
    <cellStyle name="Normal 22 14 23" xfId="3962"/>
    <cellStyle name="Normal 22 14 23 2" xfId="3963"/>
    <cellStyle name="Normal 22 14 23 2 2" xfId="3964"/>
    <cellStyle name="Normal 22 14 23 2 2 2" xfId="3965"/>
    <cellStyle name="Normal 22 14 23 2 3" xfId="3966"/>
    <cellStyle name="Normal 22 14 23 2 3 2" xfId="3967"/>
    <cellStyle name="Normal 22 14 23 2 4" xfId="3968"/>
    <cellStyle name="Normal 22 14 23 3" xfId="3969"/>
    <cellStyle name="Normal 22 14 23 3 2" xfId="3970"/>
    <cellStyle name="Normal 22 14 23 3 2 2" xfId="3971"/>
    <cellStyle name="Normal 22 14 23 3 3" xfId="3972"/>
    <cellStyle name="Normal 22 14 23 3 3 2" xfId="3973"/>
    <cellStyle name="Normal 22 14 23 3 4" xfId="3974"/>
    <cellStyle name="Normal 22 14 23 4" xfId="3975"/>
    <cellStyle name="Normal 22 14 23 4 2" xfId="3976"/>
    <cellStyle name="Normal 22 14 23 5" xfId="3977"/>
    <cellStyle name="Normal 22 14 23 5 2" xfId="3978"/>
    <cellStyle name="Normal 22 14 23 6" xfId="3979"/>
    <cellStyle name="Normal 22 14 24" xfId="3980"/>
    <cellStyle name="Normal 22 14 24 2" xfId="3981"/>
    <cellStyle name="Normal 22 14 24 2 2" xfId="3982"/>
    <cellStyle name="Normal 22 14 24 3" xfId="3983"/>
    <cellStyle name="Normal 22 14 24 3 2" xfId="3984"/>
    <cellStyle name="Normal 22 14 24 4" xfId="3985"/>
    <cellStyle name="Normal 22 14 25" xfId="3986"/>
    <cellStyle name="Normal 22 14 25 2" xfId="3987"/>
    <cellStyle name="Normal 22 14 25 2 2" xfId="3988"/>
    <cellStyle name="Normal 22 14 25 3" xfId="3989"/>
    <cellStyle name="Normal 22 14 25 3 2" xfId="3990"/>
    <cellStyle name="Normal 22 14 25 4" xfId="3991"/>
    <cellStyle name="Normal 22 14 26" xfId="3992"/>
    <cellStyle name="Normal 22 14 26 2" xfId="3993"/>
    <cellStyle name="Normal 22 14 27" xfId="3994"/>
    <cellStyle name="Normal 22 14 27 2" xfId="3995"/>
    <cellStyle name="Normal 22 14 28" xfId="3996"/>
    <cellStyle name="Normal 22 14 3" xfId="3997"/>
    <cellStyle name="Normal 22 14 3 2" xfId="3998"/>
    <cellStyle name="Normal 22 14 3 2 2" xfId="3999"/>
    <cellStyle name="Normal 22 14 3 2 2 2" xfId="4000"/>
    <cellStyle name="Normal 22 14 3 2 3" xfId="4001"/>
    <cellStyle name="Normal 22 14 3 2 3 2" xfId="4002"/>
    <cellStyle name="Normal 22 14 3 2 4" xfId="4003"/>
    <cellStyle name="Normal 22 14 3 3" xfId="4004"/>
    <cellStyle name="Normal 22 14 3 3 2" xfId="4005"/>
    <cellStyle name="Normal 22 14 3 3 2 2" xfId="4006"/>
    <cellStyle name="Normal 22 14 3 3 3" xfId="4007"/>
    <cellStyle name="Normal 22 14 3 3 3 2" xfId="4008"/>
    <cellStyle name="Normal 22 14 3 3 4" xfId="4009"/>
    <cellStyle name="Normal 22 14 3 4" xfId="4010"/>
    <cellStyle name="Normal 22 14 3 4 2" xfId="4011"/>
    <cellStyle name="Normal 22 14 3 5" xfId="4012"/>
    <cellStyle name="Normal 22 14 3 5 2" xfId="4013"/>
    <cellStyle name="Normal 22 14 3 6" xfId="4014"/>
    <cellStyle name="Normal 22 14 4" xfId="4015"/>
    <cellStyle name="Normal 22 14 4 2" xfId="4016"/>
    <cellStyle name="Normal 22 14 4 2 2" xfId="4017"/>
    <cellStyle name="Normal 22 14 4 2 2 2" xfId="4018"/>
    <cellStyle name="Normal 22 14 4 2 3" xfId="4019"/>
    <cellStyle name="Normal 22 14 4 2 3 2" xfId="4020"/>
    <cellStyle name="Normal 22 14 4 2 4" xfId="4021"/>
    <cellStyle name="Normal 22 14 4 3" xfId="4022"/>
    <cellStyle name="Normal 22 14 4 3 2" xfId="4023"/>
    <cellStyle name="Normal 22 14 4 3 2 2" xfId="4024"/>
    <cellStyle name="Normal 22 14 4 3 3" xfId="4025"/>
    <cellStyle name="Normal 22 14 4 3 3 2" xfId="4026"/>
    <cellStyle name="Normal 22 14 4 3 4" xfId="4027"/>
    <cellStyle name="Normal 22 14 4 4" xfId="4028"/>
    <cellStyle name="Normal 22 14 4 4 2" xfId="4029"/>
    <cellStyle name="Normal 22 14 4 5" xfId="4030"/>
    <cellStyle name="Normal 22 14 4 5 2" xfId="4031"/>
    <cellStyle name="Normal 22 14 4 6" xfId="4032"/>
    <cellStyle name="Normal 22 14 5" xfId="4033"/>
    <cellStyle name="Normal 22 14 5 2" xfId="4034"/>
    <cellStyle name="Normal 22 14 5 2 2" xfId="4035"/>
    <cellStyle name="Normal 22 14 5 2 2 2" xfId="4036"/>
    <cellStyle name="Normal 22 14 5 2 3" xfId="4037"/>
    <cellStyle name="Normal 22 14 5 2 3 2" xfId="4038"/>
    <cellStyle name="Normal 22 14 5 2 4" xfId="4039"/>
    <cellStyle name="Normal 22 14 5 3" xfId="4040"/>
    <cellStyle name="Normal 22 14 5 3 2" xfId="4041"/>
    <cellStyle name="Normal 22 14 5 3 2 2" xfId="4042"/>
    <cellStyle name="Normal 22 14 5 3 3" xfId="4043"/>
    <cellStyle name="Normal 22 14 5 3 3 2" xfId="4044"/>
    <cellStyle name="Normal 22 14 5 3 4" xfId="4045"/>
    <cellStyle name="Normal 22 14 5 4" xfId="4046"/>
    <cellStyle name="Normal 22 14 5 4 2" xfId="4047"/>
    <cellStyle name="Normal 22 14 5 5" xfId="4048"/>
    <cellStyle name="Normal 22 14 5 5 2" xfId="4049"/>
    <cellStyle name="Normal 22 14 5 6" xfId="4050"/>
    <cellStyle name="Normal 22 14 6" xfId="4051"/>
    <cellStyle name="Normal 22 14 6 2" xfId="4052"/>
    <cellStyle name="Normal 22 14 6 2 2" xfId="4053"/>
    <cellStyle name="Normal 22 14 6 2 2 2" xfId="4054"/>
    <cellStyle name="Normal 22 14 6 2 3" xfId="4055"/>
    <cellStyle name="Normal 22 14 6 2 3 2" xfId="4056"/>
    <cellStyle name="Normal 22 14 6 2 4" xfId="4057"/>
    <cellStyle name="Normal 22 14 6 3" xfId="4058"/>
    <cellStyle name="Normal 22 14 6 3 2" xfId="4059"/>
    <cellStyle name="Normal 22 14 6 3 2 2" xfId="4060"/>
    <cellStyle name="Normal 22 14 6 3 3" xfId="4061"/>
    <cellStyle name="Normal 22 14 6 3 3 2" xfId="4062"/>
    <cellStyle name="Normal 22 14 6 3 4" xfId="4063"/>
    <cellStyle name="Normal 22 14 6 4" xfId="4064"/>
    <cellStyle name="Normal 22 14 6 4 2" xfId="4065"/>
    <cellStyle name="Normal 22 14 6 5" xfId="4066"/>
    <cellStyle name="Normal 22 14 6 5 2" xfId="4067"/>
    <cellStyle name="Normal 22 14 6 6" xfId="4068"/>
    <cellStyle name="Normal 22 14 7" xfId="4069"/>
    <cellStyle name="Normal 22 14 7 2" xfId="4070"/>
    <cellStyle name="Normal 22 14 7 2 2" xfId="4071"/>
    <cellStyle name="Normal 22 14 7 2 2 2" xfId="4072"/>
    <cellStyle name="Normal 22 14 7 2 3" xfId="4073"/>
    <cellStyle name="Normal 22 14 7 2 3 2" xfId="4074"/>
    <cellStyle name="Normal 22 14 7 2 4" xfId="4075"/>
    <cellStyle name="Normal 22 14 7 3" xfId="4076"/>
    <cellStyle name="Normal 22 14 7 3 2" xfId="4077"/>
    <cellStyle name="Normal 22 14 7 3 2 2" xfId="4078"/>
    <cellStyle name="Normal 22 14 7 3 3" xfId="4079"/>
    <cellStyle name="Normal 22 14 7 3 3 2" xfId="4080"/>
    <cellStyle name="Normal 22 14 7 3 4" xfId="4081"/>
    <cellStyle name="Normal 22 14 7 4" xfId="4082"/>
    <cellStyle name="Normal 22 14 7 4 2" xfId="4083"/>
    <cellStyle name="Normal 22 14 7 5" xfId="4084"/>
    <cellStyle name="Normal 22 14 7 5 2" xfId="4085"/>
    <cellStyle name="Normal 22 14 7 6" xfId="4086"/>
    <cellStyle name="Normal 22 14 8" xfId="4087"/>
    <cellStyle name="Normal 22 14 8 2" xfId="4088"/>
    <cellStyle name="Normal 22 14 8 2 2" xfId="4089"/>
    <cellStyle name="Normal 22 14 8 2 2 2" xfId="4090"/>
    <cellStyle name="Normal 22 14 8 2 3" xfId="4091"/>
    <cellStyle name="Normal 22 14 8 2 3 2" xfId="4092"/>
    <cellStyle name="Normal 22 14 8 2 4" xfId="4093"/>
    <cellStyle name="Normal 22 14 8 3" xfId="4094"/>
    <cellStyle name="Normal 22 14 8 3 2" xfId="4095"/>
    <cellStyle name="Normal 22 14 8 3 2 2" xfId="4096"/>
    <cellStyle name="Normal 22 14 8 3 3" xfId="4097"/>
    <cellStyle name="Normal 22 14 8 3 3 2" xfId="4098"/>
    <cellStyle name="Normal 22 14 8 3 4" xfId="4099"/>
    <cellStyle name="Normal 22 14 8 4" xfId="4100"/>
    <cellStyle name="Normal 22 14 8 4 2" xfId="4101"/>
    <cellStyle name="Normal 22 14 8 5" xfId="4102"/>
    <cellStyle name="Normal 22 14 8 5 2" xfId="4103"/>
    <cellStyle name="Normal 22 14 8 6" xfId="4104"/>
    <cellStyle name="Normal 22 14 9" xfId="4105"/>
    <cellStyle name="Normal 22 14 9 2" xfId="4106"/>
    <cellStyle name="Normal 22 14 9 2 2" xfId="4107"/>
    <cellStyle name="Normal 22 14 9 2 2 2" xfId="4108"/>
    <cellStyle name="Normal 22 14 9 2 3" xfId="4109"/>
    <cellStyle name="Normal 22 14 9 2 3 2" xfId="4110"/>
    <cellStyle name="Normal 22 14 9 2 4" xfId="4111"/>
    <cellStyle name="Normal 22 14 9 3" xfId="4112"/>
    <cellStyle name="Normal 22 14 9 3 2" xfId="4113"/>
    <cellStyle name="Normal 22 14 9 3 2 2" xfId="4114"/>
    <cellStyle name="Normal 22 14 9 3 3" xfId="4115"/>
    <cellStyle name="Normal 22 14 9 3 3 2" xfId="4116"/>
    <cellStyle name="Normal 22 14 9 3 4" xfId="4117"/>
    <cellStyle name="Normal 22 14 9 4" xfId="4118"/>
    <cellStyle name="Normal 22 14 9 4 2" xfId="4119"/>
    <cellStyle name="Normal 22 14 9 5" xfId="4120"/>
    <cellStyle name="Normal 22 14 9 5 2" xfId="4121"/>
    <cellStyle name="Normal 22 14 9 6" xfId="4122"/>
    <cellStyle name="Normal 22 15" xfId="4123"/>
    <cellStyle name="Normal 22 15 10" xfId="4124"/>
    <cellStyle name="Normal 22 15 10 2" xfId="4125"/>
    <cellStyle name="Normal 22 15 10 2 2" xfId="4126"/>
    <cellStyle name="Normal 22 15 10 2 2 2" xfId="4127"/>
    <cellStyle name="Normal 22 15 10 2 3" xfId="4128"/>
    <cellStyle name="Normal 22 15 10 2 3 2" xfId="4129"/>
    <cellStyle name="Normal 22 15 10 2 4" xfId="4130"/>
    <cellStyle name="Normal 22 15 10 3" xfId="4131"/>
    <cellStyle name="Normal 22 15 10 3 2" xfId="4132"/>
    <cellStyle name="Normal 22 15 10 3 2 2" xfId="4133"/>
    <cellStyle name="Normal 22 15 10 3 3" xfId="4134"/>
    <cellStyle name="Normal 22 15 10 3 3 2" xfId="4135"/>
    <cellStyle name="Normal 22 15 10 3 4" xfId="4136"/>
    <cellStyle name="Normal 22 15 10 4" xfId="4137"/>
    <cellStyle name="Normal 22 15 10 4 2" xfId="4138"/>
    <cellStyle name="Normal 22 15 10 5" xfId="4139"/>
    <cellStyle name="Normal 22 15 10 5 2" xfId="4140"/>
    <cellStyle name="Normal 22 15 10 6" xfId="4141"/>
    <cellStyle name="Normal 22 15 11" xfId="4142"/>
    <cellStyle name="Normal 22 15 11 2" xfId="4143"/>
    <cellStyle name="Normal 22 15 11 2 2" xfId="4144"/>
    <cellStyle name="Normal 22 15 11 2 2 2" xfId="4145"/>
    <cellStyle name="Normal 22 15 11 2 3" xfId="4146"/>
    <cellStyle name="Normal 22 15 11 2 3 2" xfId="4147"/>
    <cellStyle name="Normal 22 15 11 2 4" xfId="4148"/>
    <cellStyle name="Normal 22 15 11 3" xfId="4149"/>
    <cellStyle name="Normal 22 15 11 3 2" xfId="4150"/>
    <cellStyle name="Normal 22 15 11 3 2 2" xfId="4151"/>
    <cellStyle name="Normal 22 15 11 3 3" xfId="4152"/>
    <cellStyle name="Normal 22 15 11 3 3 2" xfId="4153"/>
    <cellStyle name="Normal 22 15 11 3 4" xfId="4154"/>
    <cellStyle name="Normal 22 15 11 4" xfId="4155"/>
    <cellStyle name="Normal 22 15 11 4 2" xfId="4156"/>
    <cellStyle name="Normal 22 15 11 5" xfId="4157"/>
    <cellStyle name="Normal 22 15 11 5 2" xfId="4158"/>
    <cellStyle name="Normal 22 15 11 6" xfId="4159"/>
    <cellStyle name="Normal 22 15 12" xfId="4160"/>
    <cellStyle name="Normal 22 15 12 2" xfId="4161"/>
    <cellStyle name="Normal 22 15 12 2 2" xfId="4162"/>
    <cellStyle name="Normal 22 15 12 2 2 2" xfId="4163"/>
    <cellStyle name="Normal 22 15 12 2 3" xfId="4164"/>
    <cellStyle name="Normal 22 15 12 2 3 2" xfId="4165"/>
    <cellStyle name="Normal 22 15 12 2 4" xfId="4166"/>
    <cellStyle name="Normal 22 15 12 3" xfId="4167"/>
    <cellStyle name="Normal 22 15 12 3 2" xfId="4168"/>
    <cellStyle name="Normal 22 15 12 3 2 2" xfId="4169"/>
    <cellStyle name="Normal 22 15 12 3 3" xfId="4170"/>
    <cellStyle name="Normal 22 15 12 3 3 2" xfId="4171"/>
    <cellStyle name="Normal 22 15 12 3 4" xfId="4172"/>
    <cellStyle name="Normal 22 15 12 4" xfId="4173"/>
    <cellStyle name="Normal 22 15 12 4 2" xfId="4174"/>
    <cellStyle name="Normal 22 15 12 5" xfId="4175"/>
    <cellStyle name="Normal 22 15 12 5 2" xfId="4176"/>
    <cellStyle name="Normal 22 15 12 6" xfId="4177"/>
    <cellStyle name="Normal 22 15 13" xfId="4178"/>
    <cellStyle name="Normal 22 15 13 2" xfId="4179"/>
    <cellStyle name="Normal 22 15 13 2 2" xfId="4180"/>
    <cellStyle name="Normal 22 15 13 2 2 2" xfId="4181"/>
    <cellStyle name="Normal 22 15 13 2 3" xfId="4182"/>
    <cellStyle name="Normal 22 15 13 2 3 2" xfId="4183"/>
    <cellStyle name="Normal 22 15 13 2 4" xfId="4184"/>
    <cellStyle name="Normal 22 15 13 3" xfId="4185"/>
    <cellStyle name="Normal 22 15 13 3 2" xfId="4186"/>
    <cellStyle name="Normal 22 15 13 3 2 2" xfId="4187"/>
    <cellStyle name="Normal 22 15 13 3 3" xfId="4188"/>
    <cellStyle name="Normal 22 15 13 3 3 2" xfId="4189"/>
    <cellStyle name="Normal 22 15 13 3 4" xfId="4190"/>
    <cellStyle name="Normal 22 15 13 4" xfId="4191"/>
    <cellStyle name="Normal 22 15 13 4 2" xfId="4192"/>
    <cellStyle name="Normal 22 15 13 5" xfId="4193"/>
    <cellStyle name="Normal 22 15 13 5 2" xfId="4194"/>
    <cellStyle name="Normal 22 15 13 6" xfId="4195"/>
    <cellStyle name="Normal 22 15 14" xfId="4196"/>
    <cellStyle name="Normal 22 15 14 2" xfId="4197"/>
    <cellStyle name="Normal 22 15 14 2 2" xfId="4198"/>
    <cellStyle name="Normal 22 15 14 2 2 2" xfId="4199"/>
    <cellStyle name="Normal 22 15 14 2 3" xfId="4200"/>
    <cellStyle name="Normal 22 15 14 2 3 2" xfId="4201"/>
    <cellStyle name="Normal 22 15 14 2 4" xfId="4202"/>
    <cellStyle name="Normal 22 15 14 3" xfId="4203"/>
    <cellStyle name="Normal 22 15 14 3 2" xfId="4204"/>
    <cellStyle name="Normal 22 15 14 3 2 2" xfId="4205"/>
    <cellStyle name="Normal 22 15 14 3 3" xfId="4206"/>
    <cellStyle name="Normal 22 15 14 3 3 2" xfId="4207"/>
    <cellStyle name="Normal 22 15 14 3 4" xfId="4208"/>
    <cellStyle name="Normal 22 15 14 4" xfId="4209"/>
    <cellStyle name="Normal 22 15 14 4 2" xfId="4210"/>
    <cellStyle name="Normal 22 15 14 5" xfId="4211"/>
    <cellStyle name="Normal 22 15 14 5 2" xfId="4212"/>
    <cellStyle name="Normal 22 15 14 6" xfId="4213"/>
    <cellStyle name="Normal 22 15 15" xfId="4214"/>
    <cellStyle name="Normal 22 15 15 2" xfId="4215"/>
    <cellStyle name="Normal 22 15 15 2 2" xfId="4216"/>
    <cellStyle name="Normal 22 15 15 2 2 2" xfId="4217"/>
    <cellStyle name="Normal 22 15 15 2 3" xfId="4218"/>
    <cellStyle name="Normal 22 15 15 2 3 2" xfId="4219"/>
    <cellStyle name="Normal 22 15 15 2 4" xfId="4220"/>
    <cellStyle name="Normal 22 15 15 3" xfId="4221"/>
    <cellStyle name="Normal 22 15 15 3 2" xfId="4222"/>
    <cellStyle name="Normal 22 15 15 3 2 2" xfId="4223"/>
    <cellStyle name="Normal 22 15 15 3 3" xfId="4224"/>
    <cellStyle name="Normal 22 15 15 3 3 2" xfId="4225"/>
    <cellStyle name="Normal 22 15 15 3 4" xfId="4226"/>
    <cellStyle name="Normal 22 15 15 4" xfId="4227"/>
    <cellStyle name="Normal 22 15 15 4 2" xfId="4228"/>
    <cellStyle name="Normal 22 15 15 5" xfId="4229"/>
    <cellStyle name="Normal 22 15 15 5 2" xfId="4230"/>
    <cellStyle name="Normal 22 15 15 6" xfId="4231"/>
    <cellStyle name="Normal 22 15 16" xfId="4232"/>
    <cellStyle name="Normal 22 15 16 2" xfId="4233"/>
    <cellStyle name="Normal 22 15 16 2 2" xfId="4234"/>
    <cellStyle name="Normal 22 15 16 2 2 2" xfId="4235"/>
    <cellStyle name="Normal 22 15 16 2 3" xfId="4236"/>
    <cellStyle name="Normal 22 15 16 2 3 2" xfId="4237"/>
    <cellStyle name="Normal 22 15 16 2 4" xfId="4238"/>
    <cellStyle name="Normal 22 15 16 3" xfId="4239"/>
    <cellStyle name="Normal 22 15 16 3 2" xfId="4240"/>
    <cellStyle name="Normal 22 15 16 3 2 2" xfId="4241"/>
    <cellStyle name="Normal 22 15 16 3 3" xfId="4242"/>
    <cellStyle name="Normal 22 15 16 3 3 2" xfId="4243"/>
    <cellStyle name="Normal 22 15 16 3 4" xfId="4244"/>
    <cellStyle name="Normal 22 15 16 4" xfId="4245"/>
    <cellStyle name="Normal 22 15 16 4 2" xfId="4246"/>
    <cellStyle name="Normal 22 15 16 5" xfId="4247"/>
    <cellStyle name="Normal 22 15 16 5 2" xfId="4248"/>
    <cellStyle name="Normal 22 15 16 6" xfId="4249"/>
    <cellStyle name="Normal 22 15 17" xfId="4250"/>
    <cellStyle name="Normal 22 15 17 2" xfId="4251"/>
    <cellStyle name="Normal 22 15 17 2 2" xfId="4252"/>
    <cellStyle name="Normal 22 15 17 2 2 2" xfId="4253"/>
    <cellStyle name="Normal 22 15 17 2 3" xfId="4254"/>
    <cellStyle name="Normal 22 15 17 2 3 2" xfId="4255"/>
    <cellStyle name="Normal 22 15 17 2 4" xfId="4256"/>
    <cellStyle name="Normal 22 15 17 3" xfId="4257"/>
    <cellStyle name="Normal 22 15 17 3 2" xfId="4258"/>
    <cellStyle name="Normal 22 15 17 3 2 2" xfId="4259"/>
    <cellStyle name="Normal 22 15 17 3 3" xfId="4260"/>
    <cellStyle name="Normal 22 15 17 3 3 2" xfId="4261"/>
    <cellStyle name="Normal 22 15 17 3 4" xfId="4262"/>
    <cellStyle name="Normal 22 15 17 4" xfId="4263"/>
    <cellStyle name="Normal 22 15 17 4 2" xfId="4264"/>
    <cellStyle name="Normal 22 15 17 5" xfId="4265"/>
    <cellStyle name="Normal 22 15 17 5 2" xfId="4266"/>
    <cellStyle name="Normal 22 15 17 6" xfId="4267"/>
    <cellStyle name="Normal 22 15 18" xfId="4268"/>
    <cellStyle name="Normal 22 15 18 2" xfId="4269"/>
    <cellStyle name="Normal 22 15 18 2 2" xfId="4270"/>
    <cellStyle name="Normal 22 15 18 2 2 2" xfId="4271"/>
    <cellStyle name="Normal 22 15 18 2 3" xfId="4272"/>
    <cellStyle name="Normal 22 15 18 2 3 2" xfId="4273"/>
    <cellStyle name="Normal 22 15 18 2 4" xfId="4274"/>
    <cellStyle name="Normal 22 15 18 3" xfId="4275"/>
    <cellStyle name="Normal 22 15 18 3 2" xfId="4276"/>
    <cellStyle name="Normal 22 15 18 3 2 2" xfId="4277"/>
    <cellStyle name="Normal 22 15 18 3 3" xfId="4278"/>
    <cellStyle name="Normal 22 15 18 3 3 2" xfId="4279"/>
    <cellStyle name="Normal 22 15 18 3 4" xfId="4280"/>
    <cellStyle name="Normal 22 15 18 4" xfId="4281"/>
    <cellStyle name="Normal 22 15 18 4 2" xfId="4282"/>
    <cellStyle name="Normal 22 15 18 5" xfId="4283"/>
    <cellStyle name="Normal 22 15 18 5 2" xfId="4284"/>
    <cellStyle name="Normal 22 15 18 6" xfId="4285"/>
    <cellStyle name="Normal 22 15 19" xfId="4286"/>
    <cellStyle name="Normal 22 15 19 2" xfId="4287"/>
    <cellStyle name="Normal 22 15 19 2 2" xfId="4288"/>
    <cellStyle name="Normal 22 15 19 2 2 2" xfId="4289"/>
    <cellStyle name="Normal 22 15 19 2 3" xfId="4290"/>
    <cellStyle name="Normal 22 15 19 2 3 2" xfId="4291"/>
    <cellStyle name="Normal 22 15 19 2 4" xfId="4292"/>
    <cellStyle name="Normal 22 15 19 3" xfId="4293"/>
    <cellStyle name="Normal 22 15 19 3 2" xfId="4294"/>
    <cellStyle name="Normal 22 15 19 3 2 2" xfId="4295"/>
    <cellStyle name="Normal 22 15 19 3 3" xfId="4296"/>
    <cellStyle name="Normal 22 15 19 3 3 2" xfId="4297"/>
    <cellStyle name="Normal 22 15 19 3 4" xfId="4298"/>
    <cellStyle name="Normal 22 15 19 4" xfId="4299"/>
    <cellStyle name="Normal 22 15 19 4 2" xfId="4300"/>
    <cellStyle name="Normal 22 15 19 5" xfId="4301"/>
    <cellStyle name="Normal 22 15 19 5 2" xfId="4302"/>
    <cellStyle name="Normal 22 15 19 6" xfId="4303"/>
    <cellStyle name="Normal 22 15 2" xfId="4304"/>
    <cellStyle name="Normal 22 15 2 2" xfId="4305"/>
    <cellStyle name="Normal 22 15 2 2 2" xfId="4306"/>
    <cellStyle name="Normal 22 15 2 2 2 2" xfId="4307"/>
    <cellStyle name="Normal 22 15 2 2 3" xfId="4308"/>
    <cellStyle name="Normal 22 15 2 2 3 2" xfId="4309"/>
    <cellStyle name="Normal 22 15 2 2 4" xfId="4310"/>
    <cellStyle name="Normal 22 15 2 3" xfId="4311"/>
    <cellStyle name="Normal 22 15 2 3 2" xfId="4312"/>
    <cellStyle name="Normal 22 15 2 3 2 2" xfId="4313"/>
    <cellStyle name="Normal 22 15 2 3 3" xfId="4314"/>
    <cellStyle name="Normal 22 15 2 3 3 2" xfId="4315"/>
    <cellStyle name="Normal 22 15 2 3 4" xfId="4316"/>
    <cellStyle name="Normal 22 15 2 4" xfId="4317"/>
    <cellStyle name="Normal 22 15 2 4 2" xfId="4318"/>
    <cellStyle name="Normal 22 15 2 5" xfId="4319"/>
    <cellStyle name="Normal 22 15 2 5 2" xfId="4320"/>
    <cellStyle name="Normal 22 15 2 6" xfId="4321"/>
    <cellStyle name="Normal 22 15 20" xfId="4322"/>
    <cellStyle name="Normal 22 15 20 2" xfId="4323"/>
    <cellStyle name="Normal 22 15 20 2 2" xfId="4324"/>
    <cellStyle name="Normal 22 15 20 2 2 2" xfId="4325"/>
    <cellStyle name="Normal 22 15 20 2 3" xfId="4326"/>
    <cellStyle name="Normal 22 15 20 2 3 2" xfId="4327"/>
    <cellStyle name="Normal 22 15 20 2 4" xfId="4328"/>
    <cellStyle name="Normal 22 15 20 3" xfId="4329"/>
    <cellStyle name="Normal 22 15 20 3 2" xfId="4330"/>
    <cellStyle name="Normal 22 15 20 3 2 2" xfId="4331"/>
    <cellStyle name="Normal 22 15 20 3 3" xfId="4332"/>
    <cellStyle name="Normal 22 15 20 3 3 2" xfId="4333"/>
    <cellStyle name="Normal 22 15 20 3 4" xfId="4334"/>
    <cellStyle name="Normal 22 15 20 4" xfId="4335"/>
    <cellStyle name="Normal 22 15 20 4 2" xfId="4336"/>
    <cellStyle name="Normal 22 15 20 5" xfId="4337"/>
    <cellStyle name="Normal 22 15 20 5 2" xfId="4338"/>
    <cellStyle name="Normal 22 15 20 6" xfId="4339"/>
    <cellStyle name="Normal 22 15 21" xfId="4340"/>
    <cellStyle name="Normal 22 15 21 2" xfId="4341"/>
    <cellStyle name="Normal 22 15 21 2 2" xfId="4342"/>
    <cellStyle name="Normal 22 15 21 2 2 2" xfId="4343"/>
    <cellStyle name="Normal 22 15 21 2 3" xfId="4344"/>
    <cellStyle name="Normal 22 15 21 2 3 2" xfId="4345"/>
    <cellStyle name="Normal 22 15 21 2 4" xfId="4346"/>
    <cellStyle name="Normal 22 15 21 3" xfId="4347"/>
    <cellStyle name="Normal 22 15 21 3 2" xfId="4348"/>
    <cellStyle name="Normal 22 15 21 3 2 2" xfId="4349"/>
    <cellStyle name="Normal 22 15 21 3 3" xfId="4350"/>
    <cellStyle name="Normal 22 15 21 3 3 2" xfId="4351"/>
    <cellStyle name="Normal 22 15 21 3 4" xfId="4352"/>
    <cellStyle name="Normal 22 15 21 4" xfId="4353"/>
    <cellStyle name="Normal 22 15 21 4 2" xfId="4354"/>
    <cellStyle name="Normal 22 15 21 5" xfId="4355"/>
    <cellStyle name="Normal 22 15 21 5 2" xfId="4356"/>
    <cellStyle name="Normal 22 15 21 6" xfId="4357"/>
    <cellStyle name="Normal 22 15 22" xfId="4358"/>
    <cellStyle name="Normal 22 15 22 2" xfId="4359"/>
    <cellStyle name="Normal 22 15 22 2 2" xfId="4360"/>
    <cellStyle name="Normal 22 15 22 2 2 2" xfId="4361"/>
    <cellStyle name="Normal 22 15 22 2 3" xfId="4362"/>
    <cellStyle name="Normal 22 15 22 2 3 2" xfId="4363"/>
    <cellStyle name="Normal 22 15 22 2 4" xfId="4364"/>
    <cellStyle name="Normal 22 15 22 3" xfId="4365"/>
    <cellStyle name="Normal 22 15 22 3 2" xfId="4366"/>
    <cellStyle name="Normal 22 15 22 3 2 2" xfId="4367"/>
    <cellStyle name="Normal 22 15 22 3 3" xfId="4368"/>
    <cellStyle name="Normal 22 15 22 3 3 2" xfId="4369"/>
    <cellStyle name="Normal 22 15 22 3 4" xfId="4370"/>
    <cellStyle name="Normal 22 15 22 4" xfId="4371"/>
    <cellStyle name="Normal 22 15 22 4 2" xfId="4372"/>
    <cellStyle name="Normal 22 15 22 5" xfId="4373"/>
    <cellStyle name="Normal 22 15 22 5 2" xfId="4374"/>
    <cellStyle name="Normal 22 15 22 6" xfId="4375"/>
    <cellStyle name="Normal 22 15 23" xfId="4376"/>
    <cellStyle name="Normal 22 15 23 2" xfId="4377"/>
    <cellStyle name="Normal 22 15 23 2 2" xfId="4378"/>
    <cellStyle name="Normal 22 15 23 2 2 2" xfId="4379"/>
    <cellStyle name="Normal 22 15 23 2 3" xfId="4380"/>
    <cellStyle name="Normal 22 15 23 2 3 2" xfId="4381"/>
    <cellStyle name="Normal 22 15 23 2 4" xfId="4382"/>
    <cellStyle name="Normal 22 15 23 3" xfId="4383"/>
    <cellStyle name="Normal 22 15 23 3 2" xfId="4384"/>
    <cellStyle name="Normal 22 15 23 3 2 2" xfId="4385"/>
    <cellStyle name="Normal 22 15 23 3 3" xfId="4386"/>
    <cellStyle name="Normal 22 15 23 3 3 2" xfId="4387"/>
    <cellStyle name="Normal 22 15 23 3 4" xfId="4388"/>
    <cellStyle name="Normal 22 15 23 4" xfId="4389"/>
    <cellStyle name="Normal 22 15 23 4 2" xfId="4390"/>
    <cellStyle name="Normal 22 15 23 5" xfId="4391"/>
    <cellStyle name="Normal 22 15 23 5 2" xfId="4392"/>
    <cellStyle name="Normal 22 15 23 6" xfId="4393"/>
    <cellStyle name="Normal 22 15 24" xfId="4394"/>
    <cellStyle name="Normal 22 15 24 2" xfId="4395"/>
    <cellStyle name="Normal 22 15 24 2 2" xfId="4396"/>
    <cellStyle name="Normal 22 15 24 3" xfId="4397"/>
    <cellStyle name="Normal 22 15 24 3 2" xfId="4398"/>
    <cellStyle name="Normal 22 15 24 4" xfId="4399"/>
    <cellStyle name="Normal 22 15 25" xfId="4400"/>
    <cellStyle name="Normal 22 15 25 2" xfId="4401"/>
    <cellStyle name="Normal 22 15 25 2 2" xfId="4402"/>
    <cellStyle name="Normal 22 15 25 3" xfId="4403"/>
    <cellStyle name="Normal 22 15 25 3 2" xfId="4404"/>
    <cellStyle name="Normal 22 15 25 4" xfId="4405"/>
    <cellStyle name="Normal 22 15 26" xfId="4406"/>
    <cellStyle name="Normal 22 15 26 2" xfId="4407"/>
    <cellStyle name="Normal 22 15 27" xfId="4408"/>
    <cellStyle name="Normal 22 15 27 2" xfId="4409"/>
    <cellStyle name="Normal 22 15 28" xfId="4410"/>
    <cellStyle name="Normal 22 15 3" xfId="4411"/>
    <cellStyle name="Normal 22 15 3 2" xfId="4412"/>
    <cellStyle name="Normal 22 15 3 2 2" xfId="4413"/>
    <cellStyle name="Normal 22 15 3 2 2 2" xfId="4414"/>
    <cellStyle name="Normal 22 15 3 2 3" xfId="4415"/>
    <cellStyle name="Normal 22 15 3 2 3 2" xfId="4416"/>
    <cellStyle name="Normal 22 15 3 2 4" xfId="4417"/>
    <cellStyle name="Normal 22 15 3 3" xfId="4418"/>
    <cellStyle name="Normal 22 15 3 3 2" xfId="4419"/>
    <cellStyle name="Normal 22 15 3 3 2 2" xfId="4420"/>
    <cellStyle name="Normal 22 15 3 3 3" xfId="4421"/>
    <cellStyle name="Normal 22 15 3 3 3 2" xfId="4422"/>
    <cellStyle name="Normal 22 15 3 3 4" xfId="4423"/>
    <cellStyle name="Normal 22 15 3 4" xfId="4424"/>
    <cellStyle name="Normal 22 15 3 4 2" xfId="4425"/>
    <cellStyle name="Normal 22 15 3 5" xfId="4426"/>
    <cellStyle name="Normal 22 15 3 5 2" xfId="4427"/>
    <cellStyle name="Normal 22 15 3 6" xfId="4428"/>
    <cellStyle name="Normal 22 15 4" xfId="4429"/>
    <cellStyle name="Normal 22 15 4 2" xfId="4430"/>
    <cellStyle name="Normal 22 15 4 2 2" xfId="4431"/>
    <cellStyle name="Normal 22 15 4 2 2 2" xfId="4432"/>
    <cellStyle name="Normal 22 15 4 2 3" xfId="4433"/>
    <cellStyle name="Normal 22 15 4 2 3 2" xfId="4434"/>
    <cellStyle name="Normal 22 15 4 2 4" xfId="4435"/>
    <cellStyle name="Normal 22 15 4 3" xfId="4436"/>
    <cellStyle name="Normal 22 15 4 3 2" xfId="4437"/>
    <cellStyle name="Normal 22 15 4 3 2 2" xfId="4438"/>
    <cellStyle name="Normal 22 15 4 3 3" xfId="4439"/>
    <cellStyle name="Normal 22 15 4 3 3 2" xfId="4440"/>
    <cellStyle name="Normal 22 15 4 3 4" xfId="4441"/>
    <cellStyle name="Normal 22 15 4 4" xfId="4442"/>
    <cellStyle name="Normal 22 15 4 4 2" xfId="4443"/>
    <cellStyle name="Normal 22 15 4 5" xfId="4444"/>
    <cellStyle name="Normal 22 15 4 5 2" xfId="4445"/>
    <cellStyle name="Normal 22 15 4 6" xfId="4446"/>
    <cellStyle name="Normal 22 15 5" xfId="4447"/>
    <cellStyle name="Normal 22 15 5 2" xfId="4448"/>
    <cellStyle name="Normal 22 15 5 2 2" xfId="4449"/>
    <cellStyle name="Normal 22 15 5 2 2 2" xfId="4450"/>
    <cellStyle name="Normal 22 15 5 2 3" xfId="4451"/>
    <cellStyle name="Normal 22 15 5 2 3 2" xfId="4452"/>
    <cellStyle name="Normal 22 15 5 2 4" xfId="4453"/>
    <cellStyle name="Normal 22 15 5 3" xfId="4454"/>
    <cellStyle name="Normal 22 15 5 3 2" xfId="4455"/>
    <cellStyle name="Normal 22 15 5 3 2 2" xfId="4456"/>
    <cellStyle name="Normal 22 15 5 3 3" xfId="4457"/>
    <cellStyle name="Normal 22 15 5 3 3 2" xfId="4458"/>
    <cellStyle name="Normal 22 15 5 3 4" xfId="4459"/>
    <cellStyle name="Normal 22 15 5 4" xfId="4460"/>
    <cellStyle name="Normal 22 15 5 4 2" xfId="4461"/>
    <cellStyle name="Normal 22 15 5 5" xfId="4462"/>
    <cellStyle name="Normal 22 15 5 5 2" xfId="4463"/>
    <cellStyle name="Normal 22 15 5 6" xfId="4464"/>
    <cellStyle name="Normal 22 15 6" xfId="4465"/>
    <cellStyle name="Normal 22 15 6 2" xfId="4466"/>
    <cellStyle name="Normal 22 15 6 2 2" xfId="4467"/>
    <cellStyle name="Normal 22 15 6 2 2 2" xfId="4468"/>
    <cellStyle name="Normal 22 15 6 2 3" xfId="4469"/>
    <cellStyle name="Normal 22 15 6 2 3 2" xfId="4470"/>
    <cellStyle name="Normal 22 15 6 2 4" xfId="4471"/>
    <cellStyle name="Normal 22 15 6 3" xfId="4472"/>
    <cellStyle name="Normal 22 15 6 3 2" xfId="4473"/>
    <cellStyle name="Normal 22 15 6 3 2 2" xfId="4474"/>
    <cellStyle name="Normal 22 15 6 3 3" xfId="4475"/>
    <cellStyle name="Normal 22 15 6 3 3 2" xfId="4476"/>
    <cellStyle name="Normal 22 15 6 3 4" xfId="4477"/>
    <cellStyle name="Normal 22 15 6 4" xfId="4478"/>
    <cellStyle name="Normal 22 15 6 4 2" xfId="4479"/>
    <cellStyle name="Normal 22 15 6 5" xfId="4480"/>
    <cellStyle name="Normal 22 15 6 5 2" xfId="4481"/>
    <cellStyle name="Normal 22 15 6 6" xfId="4482"/>
    <cellStyle name="Normal 22 15 7" xfId="4483"/>
    <cellStyle name="Normal 22 15 7 2" xfId="4484"/>
    <cellStyle name="Normal 22 15 7 2 2" xfId="4485"/>
    <cellStyle name="Normal 22 15 7 2 2 2" xfId="4486"/>
    <cellStyle name="Normal 22 15 7 2 3" xfId="4487"/>
    <cellStyle name="Normal 22 15 7 2 3 2" xfId="4488"/>
    <cellStyle name="Normal 22 15 7 2 4" xfId="4489"/>
    <cellStyle name="Normal 22 15 7 3" xfId="4490"/>
    <cellStyle name="Normal 22 15 7 3 2" xfId="4491"/>
    <cellStyle name="Normal 22 15 7 3 2 2" xfId="4492"/>
    <cellStyle name="Normal 22 15 7 3 3" xfId="4493"/>
    <cellStyle name="Normal 22 15 7 3 3 2" xfId="4494"/>
    <cellStyle name="Normal 22 15 7 3 4" xfId="4495"/>
    <cellStyle name="Normal 22 15 7 4" xfId="4496"/>
    <cellStyle name="Normal 22 15 7 4 2" xfId="4497"/>
    <cellStyle name="Normal 22 15 7 5" xfId="4498"/>
    <cellStyle name="Normal 22 15 7 5 2" xfId="4499"/>
    <cellStyle name="Normal 22 15 7 6" xfId="4500"/>
    <cellStyle name="Normal 22 15 8" xfId="4501"/>
    <cellStyle name="Normal 22 15 8 2" xfId="4502"/>
    <cellStyle name="Normal 22 15 8 2 2" xfId="4503"/>
    <cellStyle name="Normal 22 15 8 2 2 2" xfId="4504"/>
    <cellStyle name="Normal 22 15 8 2 3" xfId="4505"/>
    <cellStyle name="Normal 22 15 8 2 3 2" xfId="4506"/>
    <cellStyle name="Normal 22 15 8 2 4" xfId="4507"/>
    <cellStyle name="Normal 22 15 8 3" xfId="4508"/>
    <cellStyle name="Normal 22 15 8 3 2" xfId="4509"/>
    <cellStyle name="Normal 22 15 8 3 2 2" xfId="4510"/>
    <cellStyle name="Normal 22 15 8 3 3" xfId="4511"/>
    <cellStyle name="Normal 22 15 8 3 3 2" xfId="4512"/>
    <cellStyle name="Normal 22 15 8 3 4" xfId="4513"/>
    <cellStyle name="Normal 22 15 8 4" xfId="4514"/>
    <cellStyle name="Normal 22 15 8 4 2" xfId="4515"/>
    <cellStyle name="Normal 22 15 8 5" xfId="4516"/>
    <cellStyle name="Normal 22 15 8 5 2" xfId="4517"/>
    <cellStyle name="Normal 22 15 8 6" xfId="4518"/>
    <cellStyle name="Normal 22 15 9" xfId="4519"/>
    <cellStyle name="Normal 22 15 9 2" xfId="4520"/>
    <cellStyle name="Normal 22 15 9 2 2" xfId="4521"/>
    <cellStyle name="Normal 22 15 9 2 2 2" xfId="4522"/>
    <cellStyle name="Normal 22 15 9 2 3" xfId="4523"/>
    <cellStyle name="Normal 22 15 9 2 3 2" xfId="4524"/>
    <cellStyle name="Normal 22 15 9 2 4" xfId="4525"/>
    <cellStyle name="Normal 22 15 9 3" xfId="4526"/>
    <cellStyle name="Normal 22 15 9 3 2" xfId="4527"/>
    <cellStyle name="Normal 22 15 9 3 2 2" xfId="4528"/>
    <cellStyle name="Normal 22 15 9 3 3" xfId="4529"/>
    <cellStyle name="Normal 22 15 9 3 3 2" xfId="4530"/>
    <cellStyle name="Normal 22 15 9 3 4" xfId="4531"/>
    <cellStyle name="Normal 22 15 9 4" xfId="4532"/>
    <cellStyle name="Normal 22 15 9 4 2" xfId="4533"/>
    <cellStyle name="Normal 22 15 9 5" xfId="4534"/>
    <cellStyle name="Normal 22 15 9 5 2" xfId="4535"/>
    <cellStyle name="Normal 22 15 9 6" xfId="4536"/>
    <cellStyle name="Normal 22 16" xfId="4537"/>
    <cellStyle name="Normal 22 16 10" xfId="4538"/>
    <cellStyle name="Normal 22 16 10 2" xfId="4539"/>
    <cellStyle name="Normal 22 16 10 2 2" xfId="4540"/>
    <cellStyle name="Normal 22 16 10 2 2 2" xfId="4541"/>
    <cellStyle name="Normal 22 16 10 2 3" xfId="4542"/>
    <cellStyle name="Normal 22 16 10 2 3 2" xfId="4543"/>
    <cellStyle name="Normal 22 16 10 2 4" xfId="4544"/>
    <cellStyle name="Normal 22 16 10 3" xfId="4545"/>
    <cellStyle name="Normal 22 16 10 3 2" xfId="4546"/>
    <cellStyle name="Normal 22 16 10 3 2 2" xfId="4547"/>
    <cellStyle name="Normal 22 16 10 3 3" xfId="4548"/>
    <cellStyle name="Normal 22 16 10 3 3 2" xfId="4549"/>
    <cellStyle name="Normal 22 16 10 3 4" xfId="4550"/>
    <cellStyle name="Normal 22 16 10 4" xfId="4551"/>
    <cellStyle name="Normal 22 16 10 4 2" xfId="4552"/>
    <cellStyle name="Normal 22 16 10 5" xfId="4553"/>
    <cellStyle name="Normal 22 16 10 5 2" xfId="4554"/>
    <cellStyle name="Normal 22 16 10 6" xfId="4555"/>
    <cellStyle name="Normal 22 16 11" xfId="4556"/>
    <cellStyle name="Normal 22 16 11 2" xfId="4557"/>
    <cellStyle name="Normal 22 16 11 2 2" xfId="4558"/>
    <cellStyle name="Normal 22 16 11 2 2 2" xfId="4559"/>
    <cellStyle name="Normal 22 16 11 2 3" xfId="4560"/>
    <cellStyle name="Normal 22 16 11 2 3 2" xfId="4561"/>
    <cellStyle name="Normal 22 16 11 2 4" xfId="4562"/>
    <cellStyle name="Normal 22 16 11 3" xfId="4563"/>
    <cellStyle name="Normal 22 16 11 3 2" xfId="4564"/>
    <cellStyle name="Normal 22 16 11 3 2 2" xfId="4565"/>
    <cellStyle name="Normal 22 16 11 3 3" xfId="4566"/>
    <cellStyle name="Normal 22 16 11 3 3 2" xfId="4567"/>
    <cellStyle name="Normal 22 16 11 3 4" xfId="4568"/>
    <cellStyle name="Normal 22 16 11 4" xfId="4569"/>
    <cellStyle name="Normal 22 16 11 4 2" xfId="4570"/>
    <cellStyle name="Normal 22 16 11 5" xfId="4571"/>
    <cellStyle name="Normal 22 16 11 5 2" xfId="4572"/>
    <cellStyle name="Normal 22 16 11 6" xfId="4573"/>
    <cellStyle name="Normal 22 16 12" xfId="4574"/>
    <cellStyle name="Normal 22 16 12 2" xfId="4575"/>
    <cellStyle name="Normal 22 16 12 2 2" xfId="4576"/>
    <cellStyle name="Normal 22 16 12 2 2 2" xfId="4577"/>
    <cellStyle name="Normal 22 16 12 2 3" xfId="4578"/>
    <cellStyle name="Normal 22 16 12 2 3 2" xfId="4579"/>
    <cellStyle name="Normal 22 16 12 2 4" xfId="4580"/>
    <cellStyle name="Normal 22 16 12 3" xfId="4581"/>
    <cellStyle name="Normal 22 16 12 3 2" xfId="4582"/>
    <cellStyle name="Normal 22 16 12 3 2 2" xfId="4583"/>
    <cellStyle name="Normal 22 16 12 3 3" xfId="4584"/>
    <cellStyle name="Normal 22 16 12 3 3 2" xfId="4585"/>
    <cellStyle name="Normal 22 16 12 3 4" xfId="4586"/>
    <cellStyle name="Normal 22 16 12 4" xfId="4587"/>
    <cellStyle name="Normal 22 16 12 4 2" xfId="4588"/>
    <cellStyle name="Normal 22 16 12 5" xfId="4589"/>
    <cellStyle name="Normal 22 16 12 5 2" xfId="4590"/>
    <cellStyle name="Normal 22 16 12 6" xfId="4591"/>
    <cellStyle name="Normal 22 16 13" xfId="4592"/>
    <cellStyle name="Normal 22 16 13 2" xfId="4593"/>
    <cellStyle name="Normal 22 16 13 2 2" xfId="4594"/>
    <cellStyle name="Normal 22 16 13 2 2 2" xfId="4595"/>
    <cellStyle name="Normal 22 16 13 2 3" xfId="4596"/>
    <cellStyle name="Normal 22 16 13 2 3 2" xfId="4597"/>
    <cellStyle name="Normal 22 16 13 2 4" xfId="4598"/>
    <cellStyle name="Normal 22 16 13 3" xfId="4599"/>
    <cellStyle name="Normal 22 16 13 3 2" xfId="4600"/>
    <cellStyle name="Normal 22 16 13 3 2 2" xfId="4601"/>
    <cellStyle name="Normal 22 16 13 3 3" xfId="4602"/>
    <cellStyle name="Normal 22 16 13 3 3 2" xfId="4603"/>
    <cellStyle name="Normal 22 16 13 3 4" xfId="4604"/>
    <cellStyle name="Normal 22 16 13 4" xfId="4605"/>
    <cellStyle name="Normal 22 16 13 4 2" xfId="4606"/>
    <cellStyle name="Normal 22 16 13 5" xfId="4607"/>
    <cellStyle name="Normal 22 16 13 5 2" xfId="4608"/>
    <cellStyle name="Normal 22 16 13 6" xfId="4609"/>
    <cellStyle name="Normal 22 16 14" xfId="4610"/>
    <cellStyle name="Normal 22 16 14 2" xfId="4611"/>
    <cellStyle name="Normal 22 16 14 2 2" xfId="4612"/>
    <cellStyle name="Normal 22 16 14 2 2 2" xfId="4613"/>
    <cellStyle name="Normal 22 16 14 2 3" xfId="4614"/>
    <cellStyle name="Normal 22 16 14 2 3 2" xfId="4615"/>
    <cellStyle name="Normal 22 16 14 2 4" xfId="4616"/>
    <cellStyle name="Normal 22 16 14 3" xfId="4617"/>
    <cellStyle name="Normal 22 16 14 3 2" xfId="4618"/>
    <cellStyle name="Normal 22 16 14 3 2 2" xfId="4619"/>
    <cellStyle name="Normal 22 16 14 3 3" xfId="4620"/>
    <cellStyle name="Normal 22 16 14 3 3 2" xfId="4621"/>
    <cellStyle name="Normal 22 16 14 3 4" xfId="4622"/>
    <cellStyle name="Normal 22 16 14 4" xfId="4623"/>
    <cellStyle name="Normal 22 16 14 4 2" xfId="4624"/>
    <cellStyle name="Normal 22 16 14 5" xfId="4625"/>
    <cellStyle name="Normal 22 16 14 5 2" xfId="4626"/>
    <cellStyle name="Normal 22 16 14 6" xfId="4627"/>
    <cellStyle name="Normal 22 16 15" xfId="4628"/>
    <cellStyle name="Normal 22 16 15 2" xfId="4629"/>
    <cellStyle name="Normal 22 16 15 2 2" xfId="4630"/>
    <cellStyle name="Normal 22 16 15 2 2 2" xfId="4631"/>
    <cellStyle name="Normal 22 16 15 2 3" xfId="4632"/>
    <cellStyle name="Normal 22 16 15 2 3 2" xfId="4633"/>
    <cellStyle name="Normal 22 16 15 2 4" xfId="4634"/>
    <cellStyle name="Normal 22 16 15 3" xfId="4635"/>
    <cellStyle name="Normal 22 16 15 3 2" xfId="4636"/>
    <cellStyle name="Normal 22 16 15 3 2 2" xfId="4637"/>
    <cellStyle name="Normal 22 16 15 3 3" xfId="4638"/>
    <cellStyle name="Normal 22 16 15 3 3 2" xfId="4639"/>
    <cellStyle name="Normal 22 16 15 3 4" xfId="4640"/>
    <cellStyle name="Normal 22 16 15 4" xfId="4641"/>
    <cellStyle name="Normal 22 16 15 4 2" xfId="4642"/>
    <cellStyle name="Normal 22 16 15 5" xfId="4643"/>
    <cellStyle name="Normal 22 16 15 5 2" xfId="4644"/>
    <cellStyle name="Normal 22 16 15 6" xfId="4645"/>
    <cellStyle name="Normal 22 16 16" xfId="4646"/>
    <cellStyle name="Normal 22 16 16 2" xfId="4647"/>
    <cellStyle name="Normal 22 16 16 2 2" xfId="4648"/>
    <cellStyle name="Normal 22 16 16 2 2 2" xfId="4649"/>
    <cellStyle name="Normal 22 16 16 2 3" xfId="4650"/>
    <cellStyle name="Normal 22 16 16 2 3 2" xfId="4651"/>
    <cellStyle name="Normal 22 16 16 2 4" xfId="4652"/>
    <cellStyle name="Normal 22 16 16 3" xfId="4653"/>
    <cellStyle name="Normal 22 16 16 3 2" xfId="4654"/>
    <cellStyle name="Normal 22 16 16 3 2 2" xfId="4655"/>
    <cellStyle name="Normal 22 16 16 3 3" xfId="4656"/>
    <cellStyle name="Normal 22 16 16 3 3 2" xfId="4657"/>
    <cellStyle name="Normal 22 16 16 3 4" xfId="4658"/>
    <cellStyle name="Normal 22 16 16 4" xfId="4659"/>
    <cellStyle name="Normal 22 16 16 4 2" xfId="4660"/>
    <cellStyle name="Normal 22 16 16 5" xfId="4661"/>
    <cellStyle name="Normal 22 16 16 5 2" xfId="4662"/>
    <cellStyle name="Normal 22 16 16 6" xfId="4663"/>
    <cellStyle name="Normal 22 16 17" xfId="4664"/>
    <cellStyle name="Normal 22 16 17 2" xfId="4665"/>
    <cellStyle name="Normal 22 16 17 2 2" xfId="4666"/>
    <cellStyle name="Normal 22 16 17 2 2 2" xfId="4667"/>
    <cellStyle name="Normal 22 16 17 2 3" xfId="4668"/>
    <cellStyle name="Normal 22 16 17 2 3 2" xfId="4669"/>
    <cellStyle name="Normal 22 16 17 2 4" xfId="4670"/>
    <cellStyle name="Normal 22 16 17 3" xfId="4671"/>
    <cellStyle name="Normal 22 16 17 3 2" xfId="4672"/>
    <cellStyle name="Normal 22 16 17 3 2 2" xfId="4673"/>
    <cellStyle name="Normal 22 16 17 3 3" xfId="4674"/>
    <cellStyle name="Normal 22 16 17 3 3 2" xfId="4675"/>
    <cellStyle name="Normal 22 16 17 3 4" xfId="4676"/>
    <cellStyle name="Normal 22 16 17 4" xfId="4677"/>
    <cellStyle name="Normal 22 16 17 4 2" xfId="4678"/>
    <cellStyle name="Normal 22 16 17 5" xfId="4679"/>
    <cellStyle name="Normal 22 16 17 5 2" xfId="4680"/>
    <cellStyle name="Normal 22 16 17 6" xfId="4681"/>
    <cellStyle name="Normal 22 16 18" xfId="4682"/>
    <cellStyle name="Normal 22 16 18 2" xfId="4683"/>
    <cellStyle name="Normal 22 16 18 2 2" xfId="4684"/>
    <cellStyle name="Normal 22 16 18 2 2 2" xfId="4685"/>
    <cellStyle name="Normal 22 16 18 2 3" xfId="4686"/>
    <cellStyle name="Normal 22 16 18 2 3 2" xfId="4687"/>
    <cellStyle name="Normal 22 16 18 2 4" xfId="4688"/>
    <cellStyle name="Normal 22 16 18 3" xfId="4689"/>
    <cellStyle name="Normal 22 16 18 3 2" xfId="4690"/>
    <cellStyle name="Normal 22 16 18 3 2 2" xfId="4691"/>
    <cellStyle name="Normal 22 16 18 3 3" xfId="4692"/>
    <cellStyle name="Normal 22 16 18 3 3 2" xfId="4693"/>
    <cellStyle name="Normal 22 16 18 3 4" xfId="4694"/>
    <cellStyle name="Normal 22 16 18 4" xfId="4695"/>
    <cellStyle name="Normal 22 16 18 4 2" xfId="4696"/>
    <cellStyle name="Normal 22 16 18 5" xfId="4697"/>
    <cellStyle name="Normal 22 16 18 5 2" xfId="4698"/>
    <cellStyle name="Normal 22 16 18 6" xfId="4699"/>
    <cellStyle name="Normal 22 16 19" xfId="4700"/>
    <cellStyle name="Normal 22 16 19 2" xfId="4701"/>
    <cellStyle name="Normal 22 16 19 2 2" xfId="4702"/>
    <cellStyle name="Normal 22 16 19 2 2 2" xfId="4703"/>
    <cellStyle name="Normal 22 16 19 2 3" xfId="4704"/>
    <cellStyle name="Normal 22 16 19 2 3 2" xfId="4705"/>
    <cellStyle name="Normal 22 16 19 2 4" xfId="4706"/>
    <cellStyle name="Normal 22 16 19 3" xfId="4707"/>
    <cellStyle name="Normal 22 16 19 3 2" xfId="4708"/>
    <cellStyle name="Normal 22 16 19 3 2 2" xfId="4709"/>
    <cellStyle name="Normal 22 16 19 3 3" xfId="4710"/>
    <cellStyle name="Normal 22 16 19 3 3 2" xfId="4711"/>
    <cellStyle name="Normal 22 16 19 3 4" xfId="4712"/>
    <cellStyle name="Normal 22 16 19 4" xfId="4713"/>
    <cellStyle name="Normal 22 16 19 4 2" xfId="4714"/>
    <cellStyle name="Normal 22 16 19 5" xfId="4715"/>
    <cellStyle name="Normal 22 16 19 5 2" xfId="4716"/>
    <cellStyle name="Normal 22 16 19 6" xfId="4717"/>
    <cellStyle name="Normal 22 16 2" xfId="4718"/>
    <cellStyle name="Normal 22 16 2 2" xfId="4719"/>
    <cellStyle name="Normal 22 16 2 2 2" xfId="4720"/>
    <cellStyle name="Normal 22 16 2 2 2 2" xfId="4721"/>
    <cellStyle name="Normal 22 16 2 2 3" xfId="4722"/>
    <cellStyle name="Normal 22 16 2 2 3 2" xfId="4723"/>
    <cellStyle name="Normal 22 16 2 2 4" xfId="4724"/>
    <cellStyle name="Normal 22 16 2 3" xfId="4725"/>
    <cellStyle name="Normal 22 16 2 3 2" xfId="4726"/>
    <cellStyle name="Normal 22 16 2 3 2 2" xfId="4727"/>
    <cellStyle name="Normal 22 16 2 3 3" xfId="4728"/>
    <cellStyle name="Normal 22 16 2 3 3 2" xfId="4729"/>
    <cellStyle name="Normal 22 16 2 3 4" xfId="4730"/>
    <cellStyle name="Normal 22 16 2 4" xfId="4731"/>
    <cellStyle name="Normal 22 16 2 4 2" xfId="4732"/>
    <cellStyle name="Normal 22 16 2 5" xfId="4733"/>
    <cellStyle name="Normal 22 16 2 5 2" xfId="4734"/>
    <cellStyle name="Normal 22 16 2 6" xfId="4735"/>
    <cellStyle name="Normal 22 16 20" xfId="4736"/>
    <cellStyle name="Normal 22 16 20 2" xfId="4737"/>
    <cellStyle name="Normal 22 16 20 2 2" xfId="4738"/>
    <cellStyle name="Normal 22 16 20 2 2 2" xfId="4739"/>
    <cellStyle name="Normal 22 16 20 2 3" xfId="4740"/>
    <cellStyle name="Normal 22 16 20 2 3 2" xfId="4741"/>
    <cellStyle name="Normal 22 16 20 2 4" xfId="4742"/>
    <cellStyle name="Normal 22 16 20 3" xfId="4743"/>
    <cellStyle name="Normal 22 16 20 3 2" xfId="4744"/>
    <cellStyle name="Normal 22 16 20 3 2 2" xfId="4745"/>
    <cellStyle name="Normal 22 16 20 3 3" xfId="4746"/>
    <cellStyle name="Normal 22 16 20 3 3 2" xfId="4747"/>
    <cellStyle name="Normal 22 16 20 3 4" xfId="4748"/>
    <cellStyle name="Normal 22 16 20 4" xfId="4749"/>
    <cellStyle name="Normal 22 16 20 4 2" xfId="4750"/>
    <cellStyle name="Normal 22 16 20 5" xfId="4751"/>
    <cellStyle name="Normal 22 16 20 5 2" xfId="4752"/>
    <cellStyle name="Normal 22 16 20 6" xfId="4753"/>
    <cellStyle name="Normal 22 16 21" xfId="4754"/>
    <cellStyle name="Normal 22 16 21 2" xfId="4755"/>
    <cellStyle name="Normal 22 16 21 2 2" xfId="4756"/>
    <cellStyle name="Normal 22 16 21 2 2 2" xfId="4757"/>
    <cellStyle name="Normal 22 16 21 2 3" xfId="4758"/>
    <cellStyle name="Normal 22 16 21 2 3 2" xfId="4759"/>
    <cellStyle name="Normal 22 16 21 2 4" xfId="4760"/>
    <cellStyle name="Normal 22 16 21 3" xfId="4761"/>
    <cellStyle name="Normal 22 16 21 3 2" xfId="4762"/>
    <cellStyle name="Normal 22 16 21 3 2 2" xfId="4763"/>
    <cellStyle name="Normal 22 16 21 3 3" xfId="4764"/>
    <cellStyle name="Normal 22 16 21 3 3 2" xfId="4765"/>
    <cellStyle name="Normal 22 16 21 3 4" xfId="4766"/>
    <cellStyle name="Normal 22 16 21 4" xfId="4767"/>
    <cellStyle name="Normal 22 16 21 4 2" xfId="4768"/>
    <cellStyle name="Normal 22 16 21 5" xfId="4769"/>
    <cellStyle name="Normal 22 16 21 5 2" xfId="4770"/>
    <cellStyle name="Normal 22 16 21 6" xfId="4771"/>
    <cellStyle name="Normal 22 16 22" xfId="4772"/>
    <cellStyle name="Normal 22 16 22 2" xfId="4773"/>
    <cellStyle name="Normal 22 16 22 2 2" xfId="4774"/>
    <cellStyle name="Normal 22 16 22 2 2 2" xfId="4775"/>
    <cellStyle name="Normal 22 16 22 2 3" xfId="4776"/>
    <cellStyle name="Normal 22 16 22 2 3 2" xfId="4777"/>
    <cellStyle name="Normal 22 16 22 2 4" xfId="4778"/>
    <cellStyle name="Normal 22 16 22 3" xfId="4779"/>
    <cellStyle name="Normal 22 16 22 3 2" xfId="4780"/>
    <cellStyle name="Normal 22 16 22 3 2 2" xfId="4781"/>
    <cellStyle name="Normal 22 16 22 3 3" xfId="4782"/>
    <cellStyle name="Normal 22 16 22 3 3 2" xfId="4783"/>
    <cellStyle name="Normal 22 16 22 3 4" xfId="4784"/>
    <cellStyle name="Normal 22 16 22 4" xfId="4785"/>
    <cellStyle name="Normal 22 16 22 4 2" xfId="4786"/>
    <cellStyle name="Normal 22 16 22 5" xfId="4787"/>
    <cellStyle name="Normal 22 16 22 5 2" xfId="4788"/>
    <cellStyle name="Normal 22 16 22 6" xfId="4789"/>
    <cellStyle name="Normal 22 16 23" xfId="4790"/>
    <cellStyle name="Normal 22 16 23 2" xfId="4791"/>
    <cellStyle name="Normal 22 16 23 2 2" xfId="4792"/>
    <cellStyle name="Normal 22 16 23 2 2 2" xfId="4793"/>
    <cellStyle name="Normal 22 16 23 2 3" xfId="4794"/>
    <cellStyle name="Normal 22 16 23 2 3 2" xfId="4795"/>
    <cellStyle name="Normal 22 16 23 2 4" xfId="4796"/>
    <cellStyle name="Normal 22 16 23 3" xfId="4797"/>
    <cellStyle name="Normal 22 16 23 3 2" xfId="4798"/>
    <cellStyle name="Normal 22 16 23 3 2 2" xfId="4799"/>
    <cellStyle name="Normal 22 16 23 3 3" xfId="4800"/>
    <cellStyle name="Normal 22 16 23 3 3 2" xfId="4801"/>
    <cellStyle name="Normal 22 16 23 3 4" xfId="4802"/>
    <cellStyle name="Normal 22 16 23 4" xfId="4803"/>
    <cellStyle name="Normal 22 16 23 4 2" xfId="4804"/>
    <cellStyle name="Normal 22 16 23 5" xfId="4805"/>
    <cellStyle name="Normal 22 16 23 5 2" xfId="4806"/>
    <cellStyle name="Normal 22 16 23 6" xfId="4807"/>
    <cellStyle name="Normal 22 16 24" xfId="4808"/>
    <cellStyle name="Normal 22 16 24 2" xfId="4809"/>
    <cellStyle name="Normal 22 16 24 2 2" xfId="4810"/>
    <cellStyle name="Normal 22 16 24 3" xfId="4811"/>
    <cellStyle name="Normal 22 16 24 3 2" xfId="4812"/>
    <cellStyle name="Normal 22 16 24 4" xfId="4813"/>
    <cellStyle name="Normal 22 16 25" xfId="4814"/>
    <cellStyle name="Normal 22 16 25 2" xfId="4815"/>
    <cellStyle name="Normal 22 16 25 2 2" xfId="4816"/>
    <cellStyle name="Normal 22 16 25 3" xfId="4817"/>
    <cellStyle name="Normal 22 16 25 3 2" xfId="4818"/>
    <cellStyle name="Normal 22 16 25 4" xfId="4819"/>
    <cellStyle name="Normal 22 16 26" xfId="4820"/>
    <cellStyle name="Normal 22 16 26 2" xfId="4821"/>
    <cellStyle name="Normal 22 16 27" xfId="4822"/>
    <cellStyle name="Normal 22 16 27 2" xfId="4823"/>
    <cellStyle name="Normal 22 16 28" xfId="4824"/>
    <cellStyle name="Normal 22 16 3" xfId="4825"/>
    <cellStyle name="Normal 22 16 3 2" xfId="4826"/>
    <cellStyle name="Normal 22 16 3 2 2" xfId="4827"/>
    <cellStyle name="Normal 22 16 3 2 2 2" xfId="4828"/>
    <cellStyle name="Normal 22 16 3 2 3" xfId="4829"/>
    <cellStyle name="Normal 22 16 3 2 3 2" xfId="4830"/>
    <cellStyle name="Normal 22 16 3 2 4" xfId="4831"/>
    <cellStyle name="Normal 22 16 3 3" xfId="4832"/>
    <cellStyle name="Normal 22 16 3 3 2" xfId="4833"/>
    <cellStyle name="Normal 22 16 3 3 2 2" xfId="4834"/>
    <cellStyle name="Normal 22 16 3 3 3" xfId="4835"/>
    <cellStyle name="Normal 22 16 3 3 3 2" xfId="4836"/>
    <cellStyle name="Normal 22 16 3 3 4" xfId="4837"/>
    <cellStyle name="Normal 22 16 3 4" xfId="4838"/>
    <cellStyle name="Normal 22 16 3 4 2" xfId="4839"/>
    <cellStyle name="Normal 22 16 3 5" xfId="4840"/>
    <cellStyle name="Normal 22 16 3 5 2" xfId="4841"/>
    <cellStyle name="Normal 22 16 3 6" xfId="4842"/>
    <cellStyle name="Normal 22 16 4" xfId="4843"/>
    <cellStyle name="Normal 22 16 4 2" xfId="4844"/>
    <cellStyle name="Normal 22 16 4 2 2" xfId="4845"/>
    <cellStyle name="Normal 22 16 4 2 2 2" xfId="4846"/>
    <cellStyle name="Normal 22 16 4 2 3" xfId="4847"/>
    <cellStyle name="Normal 22 16 4 2 3 2" xfId="4848"/>
    <cellStyle name="Normal 22 16 4 2 4" xfId="4849"/>
    <cellStyle name="Normal 22 16 4 3" xfId="4850"/>
    <cellStyle name="Normal 22 16 4 3 2" xfId="4851"/>
    <cellStyle name="Normal 22 16 4 3 2 2" xfId="4852"/>
    <cellStyle name="Normal 22 16 4 3 3" xfId="4853"/>
    <cellStyle name="Normal 22 16 4 3 3 2" xfId="4854"/>
    <cellStyle name="Normal 22 16 4 3 4" xfId="4855"/>
    <cellStyle name="Normal 22 16 4 4" xfId="4856"/>
    <cellStyle name="Normal 22 16 4 4 2" xfId="4857"/>
    <cellStyle name="Normal 22 16 4 5" xfId="4858"/>
    <cellStyle name="Normal 22 16 4 5 2" xfId="4859"/>
    <cellStyle name="Normal 22 16 4 6" xfId="4860"/>
    <cellStyle name="Normal 22 16 5" xfId="4861"/>
    <cellStyle name="Normal 22 16 5 2" xfId="4862"/>
    <cellStyle name="Normal 22 16 5 2 2" xfId="4863"/>
    <cellStyle name="Normal 22 16 5 2 2 2" xfId="4864"/>
    <cellStyle name="Normal 22 16 5 2 3" xfId="4865"/>
    <cellStyle name="Normal 22 16 5 2 3 2" xfId="4866"/>
    <cellStyle name="Normal 22 16 5 2 4" xfId="4867"/>
    <cellStyle name="Normal 22 16 5 3" xfId="4868"/>
    <cellStyle name="Normal 22 16 5 3 2" xfId="4869"/>
    <cellStyle name="Normal 22 16 5 3 2 2" xfId="4870"/>
    <cellStyle name="Normal 22 16 5 3 3" xfId="4871"/>
    <cellStyle name="Normal 22 16 5 3 3 2" xfId="4872"/>
    <cellStyle name="Normal 22 16 5 3 4" xfId="4873"/>
    <cellStyle name="Normal 22 16 5 4" xfId="4874"/>
    <cellStyle name="Normal 22 16 5 4 2" xfId="4875"/>
    <cellStyle name="Normal 22 16 5 5" xfId="4876"/>
    <cellStyle name="Normal 22 16 5 5 2" xfId="4877"/>
    <cellStyle name="Normal 22 16 5 6" xfId="4878"/>
    <cellStyle name="Normal 22 16 6" xfId="4879"/>
    <cellStyle name="Normal 22 16 6 2" xfId="4880"/>
    <cellStyle name="Normal 22 16 6 2 2" xfId="4881"/>
    <cellStyle name="Normal 22 16 6 2 2 2" xfId="4882"/>
    <cellStyle name="Normal 22 16 6 2 3" xfId="4883"/>
    <cellStyle name="Normal 22 16 6 2 3 2" xfId="4884"/>
    <cellStyle name="Normal 22 16 6 2 4" xfId="4885"/>
    <cellStyle name="Normal 22 16 6 3" xfId="4886"/>
    <cellStyle name="Normal 22 16 6 3 2" xfId="4887"/>
    <cellStyle name="Normal 22 16 6 3 2 2" xfId="4888"/>
    <cellStyle name="Normal 22 16 6 3 3" xfId="4889"/>
    <cellStyle name="Normal 22 16 6 3 3 2" xfId="4890"/>
    <cellStyle name="Normal 22 16 6 3 4" xfId="4891"/>
    <cellStyle name="Normal 22 16 6 4" xfId="4892"/>
    <cellStyle name="Normal 22 16 6 4 2" xfId="4893"/>
    <cellStyle name="Normal 22 16 6 5" xfId="4894"/>
    <cellStyle name="Normal 22 16 6 5 2" xfId="4895"/>
    <cellStyle name="Normal 22 16 6 6" xfId="4896"/>
    <cellStyle name="Normal 22 16 7" xfId="4897"/>
    <cellStyle name="Normal 22 16 7 2" xfId="4898"/>
    <cellStyle name="Normal 22 16 7 2 2" xfId="4899"/>
    <cellStyle name="Normal 22 16 7 2 2 2" xfId="4900"/>
    <cellStyle name="Normal 22 16 7 2 3" xfId="4901"/>
    <cellStyle name="Normal 22 16 7 2 3 2" xfId="4902"/>
    <cellStyle name="Normal 22 16 7 2 4" xfId="4903"/>
    <cellStyle name="Normal 22 16 7 3" xfId="4904"/>
    <cellStyle name="Normal 22 16 7 3 2" xfId="4905"/>
    <cellStyle name="Normal 22 16 7 3 2 2" xfId="4906"/>
    <cellStyle name="Normal 22 16 7 3 3" xfId="4907"/>
    <cellStyle name="Normal 22 16 7 3 3 2" xfId="4908"/>
    <cellStyle name="Normal 22 16 7 3 4" xfId="4909"/>
    <cellStyle name="Normal 22 16 7 4" xfId="4910"/>
    <cellStyle name="Normal 22 16 7 4 2" xfId="4911"/>
    <cellStyle name="Normal 22 16 7 5" xfId="4912"/>
    <cellStyle name="Normal 22 16 7 5 2" xfId="4913"/>
    <cellStyle name="Normal 22 16 7 6" xfId="4914"/>
    <cellStyle name="Normal 22 16 8" xfId="4915"/>
    <cellStyle name="Normal 22 16 8 2" xfId="4916"/>
    <cellStyle name="Normal 22 16 8 2 2" xfId="4917"/>
    <cellStyle name="Normal 22 16 8 2 2 2" xfId="4918"/>
    <cellStyle name="Normal 22 16 8 2 3" xfId="4919"/>
    <cellStyle name="Normal 22 16 8 2 3 2" xfId="4920"/>
    <cellStyle name="Normal 22 16 8 2 4" xfId="4921"/>
    <cellStyle name="Normal 22 16 8 3" xfId="4922"/>
    <cellStyle name="Normal 22 16 8 3 2" xfId="4923"/>
    <cellStyle name="Normal 22 16 8 3 2 2" xfId="4924"/>
    <cellStyle name="Normal 22 16 8 3 3" xfId="4925"/>
    <cellStyle name="Normal 22 16 8 3 3 2" xfId="4926"/>
    <cellStyle name="Normal 22 16 8 3 4" xfId="4927"/>
    <cellStyle name="Normal 22 16 8 4" xfId="4928"/>
    <cellStyle name="Normal 22 16 8 4 2" xfId="4929"/>
    <cellStyle name="Normal 22 16 8 5" xfId="4930"/>
    <cellStyle name="Normal 22 16 8 5 2" xfId="4931"/>
    <cellStyle name="Normal 22 16 8 6" xfId="4932"/>
    <cellStyle name="Normal 22 16 9" xfId="4933"/>
    <cellStyle name="Normal 22 16 9 2" xfId="4934"/>
    <cellStyle name="Normal 22 16 9 2 2" xfId="4935"/>
    <cellStyle name="Normal 22 16 9 2 2 2" xfId="4936"/>
    <cellStyle name="Normal 22 16 9 2 3" xfId="4937"/>
    <cellStyle name="Normal 22 16 9 2 3 2" xfId="4938"/>
    <cellStyle name="Normal 22 16 9 2 4" xfId="4939"/>
    <cellStyle name="Normal 22 16 9 3" xfId="4940"/>
    <cellStyle name="Normal 22 16 9 3 2" xfId="4941"/>
    <cellStyle name="Normal 22 16 9 3 2 2" xfId="4942"/>
    <cellStyle name="Normal 22 16 9 3 3" xfId="4943"/>
    <cellStyle name="Normal 22 16 9 3 3 2" xfId="4944"/>
    <cellStyle name="Normal 22 16 9 3 4" xfId="4945"/>
    <cellStyle name="Normal 22 16 9 4" xfId="4946"/>
    <cellStyle name="Normal 22 16 9 4 2" xfId="4947"/>
    <cellStyle name="Normal 22 16 9 5" xfId="4948"/>
    <cellStyle name="Normal 22 16 9 5 2" xfId="4949"/>
    <cellStyle name="Normal 22 16 9 6" xfId="4950"/>
    <cellStyle name="Normal 22 17" xfId="4951"/>
    <cellStyle name="Normal 22 17 10" xfId="4952"/>
    <cellStyle name="Normal 22 17 10 2" xfId="4953"/>
    <cellStyle name="Normal 22 17 10 2 2" xfId="4954"/>
    <cellStyle name="Normal 22 17 10 2 2 2" xfId="4955"/>
    <cellStyle name="Normal 22 17 10 2 3" xfId="4956"/>
    <cellStyle name="Normal 22 17 10 2 3 2" xfId="4957"/>
    <cellStyle name="Normal 22 17 10 2 4" xfId="4958"/>
    <cellStyle name="Normal 22 17 10 3" xfId="4959"/>
    <cellStyle name="Normal 22 17 10 3 2" xfId="4960"/>
    <cellStyle name="Normal 22 17 10 3 2 2" xfId="4961"/>
    <cellStyle name="Normal 22 17 10 3 3" xfId="4962"/>
    <cellStyle name="Normal 22 17 10 3 3 2" xfId="4963"/>
    <cellStyle name="Normal 22 17 10 3 4" xfId="4964"/>
    <cellStyle name="Normal 22 17 10 4" xfId="4965"/>
    <cellStyle name="Normal 22 17 10 4 2" xfId="4966"/>
    <cellStyle name="Normal 22 17 10 5" xfId="4967"/>
    <cellStyle name="Normal 22 17 10 5 2" xfId="4968"/>
    <cellStyle name="Normal 22 17 10 6" xfId="4969"/>
    <cellStyle name="Normal 22 17 11" xfId="4970"/>
    <cellStyle name="Normal 22 17 11 2" xfId="4971"/>
    <cellStyle name="Normal 22 17 11 2 2" xfId="4972"/>
    <cellStyle name="Normal 22 17 11 2 2 2" xfId="4973"/>
    <cellStyle name="Normal 22 17 11 2 3" xfId="4974"/>
    <cellStyle name="Normal 22 17 11 2 3 2" xfId="4975"/>
    <cellStyle name="Normal 22 17 11 2 4" xfId="4976"/>
    <cellStyle name="Normal 22 17 11 3" xfId="4977"/>
    <cellStyle name="Normal 22 17 11 3 2" xfId="4978"/>
    <cellStyle name="Normal 22 17 11 3 2 2" xfId="4979"/>
    <cellStyle name="Normal 22 17 11 3 3" xfId="4980"/>
    <cellStyle name="Normal 22 17 11 3 3 2" xfId="4981"/>
    <cellStyle name="Normal 22 17 11 3 4" xfId="4982"/>
    <cellStyle name="Normal 22 17 11 4" xfId="4983"/>
    <cellStyle name="Normal 22 17 11 4 2" xfId="4984"/>
    <cellStyle name="Normal 22 17 11 5" xfId="4985"/>
    <cellStyle name="Normal 22 17 11 5 2" xfId="4986"/>
    <cellStyle name="Normal 22 17 11 6" xfId="4987"/>
    <cellStyle name="Normal 22 17 12" xfId="4988"/>
    <cellStyle name="Normal 22 17 12 2" xfId="4989"/>
    <cellStyle name="Normal 22 17 12 2 2" xfId="4990"/>
    <cellStyle name="Normal 22 17 12 2 2 2" xfId="4991"/>
    <cellStyle name="Normal 22 17 12 2 3" xfId="4992"/>
    <cellStyle name="Normal 22 17 12 2 3 2" xfId="4993"/>
    <cellStyle name="Normal 22 17 12 2 4" xfId="4994"/>
    <cellStyle name="Normal 22 17 12 3" xfId="4995"/>
    <cellStyle name="Normal 22 17 12 3 2" xfId="4996"/>
    <cellStyle name="Normal 22 17 12 3 2 2" xfId="4997"/>
    <cellStyle name="Normal 22 17 12 3 3" xfId="4998"/>
    <cellStyle name="Normal 22 17 12 3 3 2" xfId="4999"/>
    <cellStyle name="Normal 22 17 12 3 4" xfId="5000"/>
    <cellStyle name="Normal 22 17 12 4" xfId="5001"/>
    <cellStyle name="Normal 22 17 12 4 2" xfId="5002"/>
    <cellStyle name="Normal 22 17 12 5" xfId="5003"/>
    <cellStyle name="Normal 22 17 12 5 2" xfId="5004"/>
    <cellStyle name="Normal 22 17 12 6" xfId="5005"/>
    <cellStyle name="Normal 22 17 13" xfId="5006"/>
    <cellStyle name="Normal 22 17 13 2" xfId="5007"/>
    <cellStyle name="Normal 22 17 13 2 2" xfId="5008"/>
    <cellStyle name="Normal 22 17 13 2 2 2" xfId="5009"/>
    <cellStyle name="Normal 22 17 13 2 3" xfId="5010"/>
    <cellStyle name="Normal 22 17 13 2 3 2" xfId="5011"/>
    <cellStyle name="Normal 22 17 13 2 4" xfId="5012"/>
    <cellStyle name="Normal 22 17 13 3" xfId="5013"/>
    <cellStyle name="Normal 22 17 13 3 2" xfId="5014"/>
    <cellStyle name="Normal 22 17 13 3 2 2" xfId="5015"/>
    <cellStyle name="Normal 22 17 13 3 3" xfId="5016"/>
    <cellStyle name="Normal 22 17 13 3 3 2" xfId="5017"/>
    <cellStyle name="Normal 22 17 13 3 4" xfId="5018"/>
    <cellStyle name="Normal 22 17 13 4" xfId="5019"/>
    <cellStyle name="Normal 22 17 13 4 2" xfId="5020"/>
    <cellStyle name="Normal 22 17 13 5" xfId="5021"/>
    <cellStyle name="Normal 22 17 13 5 2" xfId="5022"/>
    <cellStyle name="Normal 22 17 13 6" xfId="5023"/>
    <cellStyle name="Normal 22 17 14" xfId="5024"/>
    <cellStyle name="Normal 22 17 14 2" xfId="5025"/>
    <cellStyle name="Normal 22 17 14 2 2" xfId="5026"/>
    <cellStyle name="Normal 22 17 14 2 2 2" xfId="5027"/>
    <cellStyle name="Normal 22 17 14 2 3" xfId="5028"/>
    <cellStyle name="Normal 22 17 14 2 3 2" xfId="5029"/>
    <cellStyle name="Normal 22 17 14 2 4" xfId="5030"/>
    <cellStyle name="Normal 22 17 14 3" xfId="5031"/>
    <cellStyle name="Normal 22 17 14 3 2" xfId="5032"/>
    <cellStyle name="Normal 22 17 14 3 2 2" xfId="5033"/>
    <cellStyle name="Normal 22 17 14 3 3" xfId="5034"/>
    <cellStyle name="Normal 22 17 14 3 3 2" xfId="5035"/>
    <cellStyle name="Normal 22 17 14 3 4" xfId="5036"/>
    <cellStyle name="Normal 22 17 14 4" xfId="5037"/>
    <cellStyle name="Normal 22 17 14 4 2" xfId="5038"/>
    <cellStyle name="Normal 22 17 14 5" xfId="5039"/>
    <cellStyle name="Normal 22 17 14 5 2" xfId="5040"/>
    <cellStyle name="Normal 22 17 14 6" xfId="5041"/>
    <cellStyle name="Normal 22 17 15" xfId="5042"/>
    <cellStyle name="Normal 22 17 15 2" xfId="5043"/>
    <cellStyle name="Normal 22 17 15 2 2" xfId="5044"/>
    <cellStyle name="Normal 22 17 15 2 2 2" xfId="5045"/>
    <cellStyle name="Normal 22 17 15 2 3" xfId="5046"/>
    <cellStyle name="Normal 22 17 15 2 3 2" xfId="5047"/>
    <cellStyle name="Normal 22 17 15 2 4" xfId="5048"/>
    <cellStyle name="Normal 22 17 15 3" xfId="5049"/>
    <cellStyle name="Normal 22 17 15 3 2" xfId="5050"/>
    <cellStyle name="Normal 22 17 15 3 2 2" xfId="5051"/>
    <cellStyle name="Normal 22 17 15 3 3" xfId="5052"/>
    <cellStyle name="Normal 22 17 15 3 3 2" xfId="5053"/>
    <cellStyle name="Normal 22 17 15 3 4" xfId="5054"/>
    <cellStyle name="Normal 22 17 15 4" xfId="5055"/>
    <cellStyle name="Normal 22 17 15 4 2" xfId="5056"/>
    <cellStyle name="Normal 22 17 15 5" xfId="5057"/>
    <cellStyle name="Normal 22 17 15 5 2" xfId="5058"/>
    <cellStyle name="Normal 22 17 15 6" xfId="5059"/>
    <cellStyle name="Normal 22 17 16" xfId="5060"/>
    <cellStyle name="Normal 22 17 16 2" xfId="5061"/>
    <cellStyle name="Normal 22 17 16 2 2" xfId="5062"/>
    <cellStyle name="Normal 22 17 16 2 2 2" xfId="5063"/>
    <cellStyle name="Normal 22 17 16 2 3" xfId="5064"/>
    <cellStyle name="Normal 22 17 16 2 3 2" xfId="5065"/>
    <cellStyle name="Normal 22 17 16 2 4" xfId="5066"/>
    <cellStyle name="Normal 22 17 16 3" xfId="5067"/>
    <cellStyle name="Normal 22 17 16 3 2" xfId="5068"/>
    <cellStyle name="Normal 22 17 16 3 2 2" xfId="5069"/>
    <cellStyle name="Normal 22 17 16 3 3" xfId="5070"/>
    <cellStyle name="Normal 22 17 16 3 3 2" xfId="5071"/>
    <cellStyle name="Normal 22 17 16 3 4" xfId="5072"/>
    <cellStyle name="Normal 22 17 16 4" xfId="5073"/>
    <cellStyle name="Normal 22 17 16 4 2" xfId="5074"/>
    <cellStyle name="Normal 22 17 16 5" xfId="5075"/>
    <cellStyle name="Normal 22 17 16 5 2" xfId="5076"/>
    <cellStyle name="Normal 22 17 16 6" xfId="5077"/>
    <cellStyle name="Normal 22 17 17" xfId="5078"/>
    <cellStyle name="Normal 22 17 17 2" xfId="5079"/>
    <cellStyle name="Normal 22 17 17 2 2" xfId="5080"/>
    <cellStyle name="Normal 22 17 17 2 2 2" xfId="5081"/>
    <cellStyle name="Normal 22 17 17 2 3" xfId="5082"/>
    <cellStyle name="Normal 22 17 17 2 3 2" xfId="5083"/>
    <cellStyle name="Normal 22 17 17 2 4" xfId="5084"/>
    <cellStyle name="Normal 22 17 17 3" xfId="5085"/>
    <cellStyle name="Normal 22 17 17 3 2" xfId="5086"/>
    <cellStyle name="Normal 22 17 17 3 2 2" xfId="5087"/>
    <cellStyle name="Normal 22 17 17 3 3" xfId="5088"/>
    <cellStyle name="Normal 22 17 17 3 3 2" xfId="5089"/>
    <cellStyle name="Normal 22 17 17 3 4" xfId="5090"/>
    <cellStyle name="Normal 22 17 17 4" xfId="5091"/>
    <cellStyle name="Normal 22 17 17 4 2" xfId="5092"/>
    <cellStyle name="Normal 22 17 17 5" xfId="5093"/>
    <cellStyle name="Normal 22 17 17 5 2" xfId="5094"/>
    <cellStyle name="Normal 22 17 17 6" xfId="5095"/>
    <cellStyle name="Normal 22 17 18" xfId="5096"/>
    <cellStyle name="Normal 22 17 18 2" xfId="5097"/>
    <cellStyle name="Normal 22 17 18 2 2" xfId="5098"/>
    <cellStyle name="Normal 22 17 18 2 2 2" xfId="5099"/>
    <cellStyle name="Normal 22 17 18 2 3" xfId="5100"/>
    <cellStyle name="Normal 22 17 18 2 3 2" xfId="5101"/>
    <cellStyle name="Normal 22 17 18 2 4" xfId="5102"/>
    <cellStyle name="Normal 22 17 18 3" xfId="5103"/>
    <cellStyle name="Normal 22 17 18 3 2" xfId="5104"/>
    <cellStyle name="Normal 22 17 18 3 2 2" xfId="5105"/>
    <cellStyle name="Normal 22 17 18 3 3" xfId="5106"/>
    <cellStyle name="Normal 22 17 18 3 3 2" xfId="5107"/>
    <cellStyle name="Normal 22 17 18 3 4" xfId="5108"/>
    <cellStyle name="Normal 22 17 18 4" xfId="5109"/>
    <cellStyle name="Normal 22 17 18 4 2" xfId="5110"/>
    <cellStyle name="Normal 22 17 18 5" xfId="5111"/>
    <cellStyle name="Normal 22 17 18 5 2" xfId="5112"/>
    <cellStyle name="Normal 22 17 18 6" xfId="5113"/>
    <cellStyle name="Normal 22 17 19" xfId="5114"/>
    <cellStyle name="Normal 22 17 19 2" xfId="5115"/>
    <cellStyle name="Normal 22 17 19 2 2" xfId="5116"/>
    <cellStyle name="Normal 22 17 19 2 2 2" xfId="5117"/>
    <cellStyle name="Normal 22 17 19 2 3" xfId="5118"/>
    <cellStyle name="Normal 22 17 19 2 3 2" xfId="5119"/>
    <cellStyle name="Normal 22 17 19 2 4" xfId="5120"/>
    <cellStyle name="Normal 22 17 19 3" xfId="5121"/>
    <cellStyle name="Normal 22 17 19 3 2" xfId="5122"/>
    <cellStyle name="Normal 22 17 19 3 2 2" xfId="5123"/>
    <cellStyle name="Normal 22 17 19 3 3" xfId="5124"/>
    <cellStyle name="Normal 22 17 19 3 3 2" xfId="5125"/>
    <cellStyle name="Normal 22 17 19 3 4" xfId="5126"/>
    <cellStyle name="Normal 22 17 19 4" xfId="5127"/>
    <cellStyle name="Normal 22 17 19 4 2" xfId="5128"/>
    <cellStyle name="Normal 22 17 19 5" xfId="5129"/>
    <cellStyle name="Normal 22 17 19 5 2" xfId="5130"/>
    <cellStyle name="Normal 22 17 19 6" xfId="5131"/>
    <cellStyle name="Normal 22 17 2" xfId="5132"/>
    <cellStyle name="Normal 22 17 2 2" xfId="5133"/>
    <cellStyle name="Normal 22 17 2 2 2" xfId="5134"/>
    <cellStyle name="Normal 22 17 2 2 2 2" xfId="5135"/>
    <cellStyle name="Normal 22 17 2 2 3" xfId="5136"/>
    <cellStyle name="Normal 22 17 2 2 3 2" xfId="5137"/>
    <cellStyle name="Normal 22 17 2 2 4" xfId="5138"/>
    <cellStyle name="Normal 22 17 2 3" xfId="5139"/>
    <cellStyle name="Normal 22 17 2 3 2" xfId="5140"/>
    <cellStyle name="Normal 22 17 2 3 2 2" xfId="5141"/>
    <cellStyle name="Normal 22 17 2 3 3" xfId="5142"/>
    <cellStyle name="Normal 22 17 2 3 3 2" xfId="5143"/>
    <cellStyle name="Normal 22 17 2 3 4" xfId="5144"/>
    <cellStyle name="Normal 22 17 2 4" xfId="5145"/>
    <cellStyle name="Normal 22 17 2 4 2" xfId="5146"/>
    <cellStyle name="Normal 22 17 2 5" xfId="5147"/>
    <cellStyle name="Normal 22 17 2 5 2" xfId="5148"/>
    <cellStyle name="Normal 22 17 2 6" xfId="5149"/>
    <cellStyle name="Normal 22 17 20" xfId="5150"/>
    <cellStyle name="Normal 22 17 20 2" xfId="5151"/>
    <cellStyle name="Normal 22 17 20 2 2" xfId="5152"/>
    <cellStyle name="Normal 22 17 20 2 2 2" xfId="5153"/>
    <cellStyle name="Normal 22 17 20 2 3" xfId="5154"/>
    <cellStyle name="Normal 22 17 20 2 3 2" xfId="5155"/>
    <cellStyle name="Normal 22 17 20 2 4" xfId="5156"/>
    <cellStyle name="Normal 22 17 20 3" xfId="5157"/>
    <cellStyle name="Normal 22 17 20 3 2" xfId="5158"/>
    <cellStyle name="Normal 22 17 20 3 2 2" xfId="5159"/>
    <cellStyle name="Normal 22 17 20 3 3" xfId="5160"/>
    <cellStyle name="Normal 22 17 20 3 3 2" xfId="5161"/>
    <cellStyle name="Normal 22 17 20 3 4" xfId="5162"/>
    <cellStyle name="Normal 22 17 20 4" xfId="5163"/>
    <cellStyle name="Normal 22 17 20 4 2" xfId="5164"/>
    <cellStyle name="Normal 22 17 20 5" xfId="5165"/>
    <cellStyle name="Normal 22 17 20 5 2" xfId="5166"/>
    <cellStyle name="Normal 22 17 20 6" xfId="5167"/>
    <cellStyle name="Normal 22 17 21" xfId="5168"/>
    <cellStyle name="Normal 22 17 21 2" xfId="5169"/>
    <cellStyle name="Normal 22 17 21 2 2" xfId="5170"/>
    <cellStyle name="Normal 22 17 21 2 2 2" xfId="5171"/>
    <cellStyle name="Normal 22 17 21 2 3" xfId="5172"/>
    <cellStyle name="Normal 22 17 21 2 3 2" xfId="5173"/>
    <cellStyle name="Normal 22 17 21 2 4" xfId="5174"/>
    <cellStyle name="Normal 22 17 21 3" xfId="5175"/>
    <cellStyle name="Normal 22 17 21 3 2" xfId="5176"/>
    <cellStyle name="Normal 22 17 21 3 2 2" xfId="5177"/>
    <cellStyle name="Normal 22 17 21 3 3" xfId="5178"/>
    <cellStyle name="Normal 22 17 21 3 3 2" xfId="5179"/>
    <cellStyle name="Normal 22 17 21 3 4" xfId="5180"/>
    <cellStyle name="Normal 22 17 21 4" xfId="5181"/>
    <cellStyle name="Normal 22 17 21 4 2" xfId="5182"/>
    <cellStyle name="Normal 22 17 21 5" xfId="5183"/>
    <cellStyle name="Normal 22 17 21 5 2" xfId="5184"/>
    <cellStyle name="Normal 22 17 21 6" xfId="5185"/>
    <cellStyle name="Normal 22 17 22" xfId="5186"/>
    <cellStyle name="Normal 22 17 22 2" xfId="5187"/>
    <cellStyle name="Normal 22 17 22 2 2" xfId="5188"/>
    <cellStyle name="Normal 22 17 22 2 2 2" xfId="5189"/>
    <cellStyle name="Normal 22 17 22 2 3" xfId="5190"/>
    <cellStyle name="Normal 22 17 22 2 3 2" xfId="5191"/>
    <cellStyle name="Normal 22 17 22 2 4" xfId="5192"/>
    <cellStyle name="Normal 22 17 22 3" xfId="5193"/>
    <cellStyle name="Normal 22 17 22 3 2" xfId="5194"/>
    <cellStyle name="Normal 22 17 22 3 2 2" xfId="5195"/>
    <cellStyle name="Normal 22 17 22 3 3" xfId="5196"/>
    <cellStyle name="Normal 22 17 22 3 3 2" xfId="5197"/>
    <cellStyle name="Normal 22 17 22 3 4" xfId="5198"/>
    <cellStyle name="Normal 22 17 22 4" xfId="5199"/>
    <cellStyle name="Normal 22 17 22 4 2" xfId="5200"/>
    <cellStyle name="Normal 22 17 22 5" xfId="5201"/>
    <cellStyle name="Normal 22 17 22 5 2" xfId="5202"/>
    <cellStyle name="Normal 22 17 22 6" xfId="5203"/>
    <cellStyle name="Normal 22 17 23" xfId="5204"/>
    <cellStyle name="Normal 22 17 23 2" xfId="5205"/>
    <cellStyle name="Normal 22 17 23 2 2" xfId="5206"/>
    <cellStyle name="Normal 22 17 23 2 2 2" xfId="5207"/>
    <cellStyle name="Normal 22 17 23 2 3" xfId="5208"/>
    <cellStyle name="Normal 22 17 23 2 3 2" xfId="5209"/>
    <cellStyle name="Normal 22 17 23 2 4" xfId="5210"/>
    <cellStyle name="Normal 22 17 23 3" xfId="5211"/>
    <cellStyle name="Normal 22 17 23 3 2" xfId="5212"/>
    <cellStyle name="Normal 22 17 23 3 2 2" xfId="5213"/>
    <cellStyle name="Normal 22 17 23 3 3" xfId="5214"/>
    <cellStyle name="Normal 22 17 23 3 3 2" xfId="5215"/>
    <cellStyle name="Normal 22 17 23 3 4" xfId="5216"/>
    <cellStyle name="Normal 22 17 23 4" xfId="5217"/>
    <cellStyle name="Normal 22 17 23 4 2" xfId="5218"/>
    <cellStyle name="Normal 22 17 23 5" xfId="5219"/>
    <cellStyle name="Normal 22 17 23 5 2" xfId="5220"/>
    <cellStyle name="Normal 22 17 23 6" xfId="5221"/>
    <cellStyle name="Normal 22 17 24" xfId="5222"/>
    <cellStyle name="Normal 22 17 24 2" xfId="5223"/>
    <cellStyle name="Normal 22 17 24 2 2" xfId="5224"/>
    <cellStyle name="Normal 22 17 24 3" xfId="5225"/>
    <cellStyle name="Normal 22 17 24 3 2" xfId="5226"/>
    <cellStyle name="Normal 22 17 24 4" xfId="5227"/>
    <cellStyle name="Normal 22 17 25" xfId="5228"/>
    <cellStyle name="Normal 22 17 25 2" xfId="5229"/>
    <cellStyle name="Normal 22 17 25 2 2" xfId="5230"/>
    <cellStyle name="Normal 22 17 25 3" xfId="5231"/>
    <cellStyle name="Normal 22 17 25 3 2" xfId="5232"/>
    <cellStyle name="Normal 22 17 25 4" xfId="5233"/>
    <cellStyle name="Normal 22 17 26" xfId="5234"/>
    <cellStyle name="Normal 22 17 26 2" xfId="5235"/>
    <cellStyle name="Normal 22 17 27" xfId="5236"/>
    <cellStyle name="Normal 22 17 27 2" xfId="5237"/>
    <cellStyle name="Normal 22 17 28" xfId="5238"/>
    <cellStyle name="Normal 22 17 3" xfId="5239"/>
    <cellStyle name="Normal 22 17 3 2" xfId="5240"/>
    <cellStyle name="Normal 22 17 3 2 2" xfId="5241"/>
    <cellStyle name="Normal 22 17 3 2 2 2" xfId="5242"/>
    <cellStyle name="Normal 22 17 3 2 3" xfId="5243"/>
    <cellStyle name="Normal 22 17 3 2 3 2" xfId="5244"/>
    <cellStyle name="Normal 22 17 3 2 4" xfId="5245"/>
    <cellStyle name="Normal 22 17 3 3" xfId="5246"/>
    <cellStyle name="Normal 22 17 3 3 2" xfId="5247"/>
    <cellStyle name="Normal 22 17 3 3 2 2" xfId="5248"/>
    <cellStyle name="Normal 22 17 3 3 3" xfId="5249"/>
    <cellStyle name="Normal 22 17 3 3 3 2" xfId="5250"/>
    <cellStyle name="Normal 22 17 3 3 4" xfId="5251"/>
    <cellStyle name="Normal 22 17 3 4" xfId="5252"/>
    <cellStyle name="Normal 22 17 3 4 2" xfId="5253"/>
    <cellStyle name="Normal 22 17 3 5" xfId="5254"/>
    <cellStyle name="Normal 22 17 3 5 2" xfId="5255"/>
    <cellStyle name="Normal 22 17 3 6" xfId="5256"/>
    <cellStyle name="Normal 22 17 4" xfId="5257"/>
    <cellStyle name="Normal 22 17 4 2" xfId="5258"/>
    <cellStyle name="Normal 22 17 4 2 2" xfId="5259"/>
    <cellStyle name="Normal 22 17 4 2 2 2" xfId="5260"/>
    <cellStyle name="Normal 22 17 4 2 3" xfId="5261"/>
    <cellStyle name="Normal 22 17 4 2 3 2" xfId="5262"/>
    <cellStyle name="Normal 22 17 4 2 4" xfId="5263"/>
    <cellStyle name="Normal 22 17 4 3" xfId="5264"/>
    <cellStyle name="Normal 22 17 4 3 2" xfId="5265"/>
    <cellStyle name="Normal 22 17 4 3 2 2" xfId="5266"/>
    <cellStyle name="Normal 22 17 4 3 3" xfId="5267"/>
    <cellStyle name="Normal 22 17 4 3 3 2" xfId="5268"/>
    <cellStyle name="Normal 22 17 4 3 4" xfId="5269"/>
    <cellStyle name="Normal 22 17 4 4" xfId="5270"/>
    <cellStyle name="Normal 22 17 4 4 2" xfId="5271"/>
    <cellStyle name="Normal 22 17 4 5" xfId="5272"/>
    <cellStyle name="Normal 22 17 4 5 2" xfId="5273"/>
    <cellStyle name="Normal 22 17 4 6" xfId="5274"/>
    <cellStyle name="Normal 22 17 5" xfId="5275"/>
    <cellStyle name="Normal 22 17 5 2" xfId="5276"/>
    <cellStyle name="Normal 22 17 5 2 2" xfId="5277"/>
    <cellStyle name="Normal 22 17 5 2 2 2" xfId="5278"/>
    <cellStyle name="Normal 22 17 5 2 3" xfId="5279"/>
    <cellStyle name="Normal 22 17 5 2 3 2" xfId="5280"/>
    <cellStyle name="Normal 22 17 5 2 4" xfId="5281"/>
    <cellStyle name="Normal 22 17 5 3" xfId="5282"/>
    <cellStyle name="Normal 22 17 5 3 2" xfId="5283"/>
    <cellStyle name="Normal 22 17 5 3 2 2" xfId="5284"/>
    <cellStyle name="Normal 22 17 5 3 3" xfId="5285"/>
    <cellStyle name="Normal 22 17 5 3 3 2" xfId="5286"/>
    <cellStyle name="Normal 22 17 5 3 4" xfId="5287"/>
    <cellStyle name="Normal 22 17 5 4" xfId="5288"/>
    <cellStyle name="Normal 22 17 5 4 2" xfId="5289"/>
    <cellStyle name="Normal 22 17 5 5" xfId="5290"/>
    <cellStyle name="Normal 22 17 5 5 2" xfId="5291"/>
    <cellStyle name="Normal 22 17 5 6" xfId="5292"/>
    <cellStyle name="Normal 22 17 6" xfId="5293"/>
    <cellStyle name="Normal 22 17 6 2" xfId="5294"/>
    <cellStyle name="Normal 22 17 6 2 2" xfId="5295"/>
    <cellStyle name="Normal 22 17 6 2 2 2" xfId="5296"/>
    <cellStyle name="Normal 22 17 6 2 3" xfId="5297"/>
    <cellStyle name="Normal 22 17 6 2 3 2" xfId="5298"/>
    <cellStyle name="Normal 22 17 6 2 4" xfId="5299"/>
    <cellStyle name="Normal 22 17 6 3" xfId="5300"/>
    <cellStyle name="Normal 22 17 6 3 2" xfId="5301"/>
    <cellStyle name="Normal 22 17 6 3 2 2" xfId="5302"/>
    <cellStyle name="Normal 22 17 6 3 3" xfId="5303"/>
    <cellStyle name="Normal 22 17 6 3 3 2" xfId="5304"/>
    <cellStyle name="Normal 22 17 6 3 4" xfId="5305"/>
    <cellStyle name="Normal 22 17 6 4" xfId="5306"/>
    <cellStyle name="Normal 22 17 6 4 2" xfId="5307"/>
    <cellStyle name="Normal 22 17 6 5" xfId="5308"/>
    <cellStyle name="Normal 22 17 6 5 2" xfId="5309"/>
    <cellStyle name="Normal 22 17 6 6" xfId="5310"/>
    <cellStyle name="Normal 22 17 7" xfId="5311"/>
    <cellStyle name="Normal 22 17 7 2" xfId="5312"/>
    <cellStyle name="Normal 22 17 7 2 2" xfId="5313"/>
    <cellStyle name="Normal 22 17 7 2 2 2" xfId="5314"/>
    <cellStyle name="Normal 22 17 7 2 3" xfId="5315"/>
    <cellStyle name="Normal 22 17 7 2 3 2" xfId="5316"/>
    <cellStyle name="Normal 22 17 7 2 4" xfId="5317"/>
    <cellStyle name="Normal 22 17 7 3" xfId="5318"/>
    <cellStyle name="Normal 22 17 7 3 2" xfId="5319"/>
    <cellStyle name="Normal 22 17 7 3 2 2" xfId="5320"/>
    <cellStyle name="Normal 22 17 7 3 3" xfId="5321"/>
    <cellStyle name="Normal 22 17 7 3 3 2" xfId="5322"/>
    <cellStyle name="Normal 22 17 7 3 4" xfId="5323"/>
    <cellStyle name="Normal 22 17 7 4" xfId="5324"/>
    <cellStyle name="Normal 22 17 7 4 2" xfId="5325"/>
    <cellStyle name="Normal 22 17 7 5" xfId="5326"/>
    <cellStyle name="Normal 22 17 7 5 2" xfId="5327"/>
    <cellStyle name="Normal 22 17 7 6" xfId="5328"/>
    <cellStyle name="Normal 22 17 8" xfId="5329"/>
    <cellStyle name="Normal 22 17 8 2" xfId="5330"/>
    <cellStyle name="Normal 22 17 8 2 2" xfId="5331"/>
    <cellStyle name="Normal 22 17 8 2 2 2" xfId="5332"/>
    <cellStyle name="Normal 22 17 8 2 3" xfId="5333"/>
    <cellStyle name="Normal 22 17 8 2 3 2" xfId="5334"/>
    <cellStyle name="Normal 22 17 8 2 4" xfId="5335"/>
    <cellStyle name="Normal 22 17 8 3" xfId="5336"/>
    <cellStyle name="Normal 22 17 8 3 2" xfId="5337"/>
    <cellStyle name="Normal 22 17 8 3 2 2" xfId="5338"/>
    <cellStyle name="Normal 22 17 8 3 3" xfId="5339"/>
    <cellStyle name="Normal 22 17 8 3 3 2" xfId="5340"/>
    <cellStyle name="Normal 22 17 8 3 4" xfId="5341"/>
    <cellStyle name="Normal 22 17 8 4" xfId="5342"/>
    <cellStyle name="Normal 22 17 8 4 2" xfId="5343"/>
    <cellStyle name="Normal 22 17 8 5" xfId="5344"/>
    <cellStyle name="Normal 22 17 8 5 2" xfId="5345"/>
    <cellStyle name="Normal 22 17 8 6" xfId="5346"/>
    <cellStyle name="Normal 22 17 9" xfId="5347"/>
    <cellStyle name="Normal 22 17 9 2" xfId="5348"/>
    <cellStyle name="Normal 22 17 9 2 2" xfId="5349"/>
    <cellStyle name="Normal 22 17 9 2 2 2" xfId="5350"/>
    <cellStyle name="Normal 22 17 9 2 3" xfId="5351"/>
    <cellStyle name="Normal 22 17 9 2 3 2" xfId="5352"/>
    <cellStyle name="Normal 22 17 9 2 4" xfId="5353"/>
    <cellStyle name="Normal 22 17 9 3" xfId="5354"/>
    <cellStyle name="Normal 22 17 9 3 2" xfId="5355"/>
    <cellStyle name="Normal 22 17 9 3 2 2" xfId="5356"/>
    <cellStyle name="Normal 22 17 9 3 3" xfId="5357"/>
    <cellStyle name="Normal 22 17 9 3 3 2" xfId="5358"/>
    <cellStyle name="Normal 22 17 9 3 4" xfId="5359"/>
    <cellStyle name="Normal 22 17 9 4" xfId="5360"/>
    <cellStyle name="Normal 22 17 9 4 2" xfId="5361"/>
    <cellStyle name="Normal 22 17 9 5" xfId="5362"/>
    <cellStyle name="Normal 22 17 9 5 2" xfId="5363"/>
    <cellStyle name="Normal 22 17 9 6" xfId="5364"/>
    <cellStyle name="Normal 22 18" xfId="5365"/>
    <cellStyle name="Normal 22 18 10" xfId="5366"/>
    <cellStyle name="Normal 22 18 10 2" xfId="5367"/>
    <cellStyle name="Normal 22 18 10 2 2" xfId="5368"/>
    <cellStyle name="Normal 22 18 10 2 2 2" xfId="5369"/>
    <cellStyle name="Normal 22 18 10 2 3" xfId="5370"/>
    <cellStyle name="Normal 22 18 10 2 3 2" xfId="5371"/>
    <cellStyle name="Normal 22 18 10 2 4" xfId="5372"/>
    <cellStyle name="Normal 22 18 10 3" xfId="5373"/>
    <cellStyle name="Normal 22 18 10 3 2" xfId="5374"/>
    <cellStyle name="Normal 22 18 10 3 2 2" xfId="5375"/>
    <cellStyle name="Normal 22 18 10 3 3" xfId="5376"/>
    <cellStyle name="Normal 22 18 10 3 3 2" xfId="5377"/>
    <cellStyle name="Normal 22 18 10 3 4" xfId="5378"/>
    <cellStyle name="Normal 22 18 10 4" xfId="5379"/>
    <cellStyle name="Normal 22 18 10 4 2" xfId="5380"/>
    <cellStyle name="Normal 22 18 10 5" xfId="5381"/>
    <cellStyle name="Normal 22 18 10 5 2" xfId="5382"/>
    <cellStyle name="Normal 22 18 10 6" xfId="5383"/>
    <cellStyle name="Normal 22 18 11" xfId="5384"/>
    <cellStyle name="Normal 22 18 11 2" xfId="5385"/>
    <cellStyle name="Normal 22 18 11 2 2" xfId="5386"/>
    <cellStyle name="Normal 22 18 11 2 2 2" xfId="5387"/>
    <cellStyle name="Normal 22 18 11 2 3" xfId="5388"/>
    <cellStyle name="Normal 22 18 11 2 3 2" xfId="5389"/>
    <cellStyle name="Normal 22 18 11 2 4" xfId="5390"/>
    <cellStyle name="Normal 22 18 11 3" xfId="5391"/>
    <cellStyle name="Normal 22 18 11 3 2" xfId="5392"/>
    <cellStyle name="Normal 22 18 11 3 2 2" xfId="5393"/>
    <cellStyle name="Normal 22 18 11 3 3" xfId="5394"/>
    <cellStyle name="Normal 22 18 11 3 3 2" xfId="5395"/>
    <cellStyle name="Normal 22 18 11 3 4" xfId="5396"/>
    <cellStyle name="Normal 22 18 11 4" xfId="5397"/>
    <cellStyle name="Normal 22 18 11 4 2" xfId="5398"/>
    <cellStyle name="Normal 22 18 11 5" xfId="5399"/>
    <cellStyle name="Normal 22 18 11 5 2" xfId="5400"/>
    <cellStyle name="Normal 22 18 11 6" xfId="5401"/>
    <cellStyle name="Normal 22 18 12" xfId="5402"/>
    <cellStyle name="Normal 22 18 12 2" xfId="5403"/>
    <cellStyle name="Normal 22 18 12 2 2" xfId="5404"/>
    <cellStyle name="Normal 22 18 12 2 2 2" xfId="5405"/>
    <cellStyle name="Normal 22 18 12 2 3" xfId="5406"/>
    <cellStyle name="Normal 22 18 12 2 3 2" xfId="5407"/>
    <cellStyle name="Normal 22 18 12 2 4" xfId="5408"/>
    <cellStyle name="Normal 22 18 12 3" xfId="5409"/>
    <cellStyle name="Normal 22 18 12 3 2" xfId="5410"/>
    <cellStyle name="Normal 22 18 12 3 2 2" xfId="5411"/>
    <cellStyle name="Normal 22 18 12 3 3" xfId="5412"/>
    <cellStyle name="Normal 22 18 12 3 3 2" xfId="5413"/>
    <cellStyle name="Normal 22 18 12 3 4" xfId="5414"/>
    <cellStyle name="Normal 22 18 12 4" xfId="5415"/>
    <cellStyle name="Normal 22 18 12 4 2" xfId="5416"/>
    <cellStyle name="Normal 22 18 12 5" xfId="5417"/>
    <cellStyle name="Normal 22 18 12 5 2" xfId="5418"/>
    <cellStyle name="Normal 22 18 12 6" xfId="5419"/>
    <cellStyle name="Normal 22 18 13" xfId="5420"/>
    <cellStyle name="Normal 22 18 13 2" xfId="5421"/>
    <cellStyle name="Normal 22 18 13 2 2" xfId="5422"/>
    <cellStyle name="Normal 22 18 13 2 2 2" xfId="5423"/>
    <cellStyle name="Normal 22 18 13 2 3" xfId="5424"/>
    <cellStyle name="Normal 22 18 13 2 3 2" xfId="5425"/>
    <cellStyle name="Normal 22 18 13 2 4" xfId="5426"/>
    <cellStyle name="Normal 22 18 13 3" xfId="5427"/>
    <cellStyle name="Normal 22 18 13 3 2" xfId="5428"/>
    <cellStyle name="Normal 22 18 13 3 2 2" xfId="5429"/>
    <cellStyle name="Normal 22 18 13 3 3" xfId="5430"/>
    <cellStyle name="Normal 22 18 13 3 3 2" xfId="5431"/>
    <cellStyle name="Normal 22 18 13 3 4" xfId="5432"/>
    <cellStyle name="Normal 22 18 13 4" xfId="5433"/>
    <cellStyle name="Normal 22 18 13 4 2" xfId="5434"/>
    <cellStyle name="Normal 22 18 13 5" xfId="5435"/>
    <cellStyle name="Normal 22 18 13 5 2" xfId="5436"/>
    <cellStyle name="Normal 22 18 13 6" xfId="5437"/>
    <cellStyle name="Normal 22 18 14" xfId="5438"/>
    <cellStyle name="Normal 22 18 14 2" xfId="5439"/>
    <cellStyle name="Normal 22 18 14 2 2" xfId="5440"/>
    <cellStyle name="Normal 22 18 14 2 2 2" xfId="5441"/>
    <cellStyle name="Normal 22 18 14 2 3" xfId="5442"/>
    <cellStyle name="Normal 22 18 14 2 3 2" xfId="5443"/>
    <cellStyle name="Normal 22 18 14 2 4" xfId="5444"/>
    <cellStyle name="Normal 22 18 14 3" xfId="5445"/>
    <cellStyle name="Normal 22 18 14 3 2" xfId="5446"/>
    <cellStyle name="Normal 22 18 14 3 2 2" xfId="5447"/>
    <cellStyle name="Normal 22 18 14 3 3" xfId="5448"/>
    <cellStyle name="Normal 22 18 14 3 3 2" xfId="5449"/>
    <cellStyle name="Normal 22 18 14 3 4" xfId="5450"/>
    <cellStyle name="Normal 22 18 14 4" xfId="5451"/>
    <cellStyle name="Normal 22 18 14 4 2" xfId="5452"/>
    <cellStyle name="Normal 22 18 14 5" xfId="5453"/>
    <cellStyle name="Normal 22 18 14 5 2" xfId="5454"/>
    <cellStyle name="Normal 22 18 14 6" xfId="5455"/>
    <cellStyle name="Normal 22 18 15" xfId="5456"/>
    <cellStyle name="Normal 22 18 15 2" xfId="5457"/>
    <cellStyle name="Normal 22 18 15 2 2" xfId="5458"/>
    <cellStyle name="Normal 22 18 15 2 2 2" xfId="5459"/>
    <cellStyle name="Normal 22 18 15 2 3" xfId="5460"/>
    <cellStyle name="Normal 22 18 15 2 3 2" xfId="5461"/>
    <cellStyle name="Normal 22 18 15 2 4" xfId="5462"/>
    <cellStyle name="Normal 22 18 15 3" xfId="5463"/>
    <cellStyle name="Normal 22 18 15 3 2" xfId="5464"/>
    <cellStyle name="Normal 22 18 15 3 2 2" xfId="5465"/>
    <cellStyle name="Normal 22 18 15 3 3" xfId="5466"/>
    <cellStyle name="Normal 22 18 15 3 3 2" xfId="5467"/>
    <cellStyle name="Normal 22 18 15 3 4" xfId="5468"/>
    <cellStyle name="Normal 22 18 15 4" xfId="5469"/>
    <cellStyle name="Normal 22 18 15 4 2" xfId="5470"/>
    <cellStyle name="Normal 22 18 15 5" xfId="5471"/>
    <cellStyle name="Normal 22 18 15 5 2" xfId="5472"/>
    <cellStyle name="Normal 22 18 15 6" xfId="5473"/>
    <cellStyle name="Normal 22 18 16" xfId="5474"/>
    <cellStyle name="Normal 22 18 16 2" xfId="5475"/>
    <cellStyle name="Normal 22 18 16 2 2" xfId="5476"/>
    <cellStyle name="Normal 22 18 16 2 2 2" xfId="5477"/>
    <cellStyle name="Normal 22 18 16 2 3" xfId="5478"/>
    <cellStyle name="Normal 22 18 16 2 3 2" xfId="5479"/>
    <cellStyle name="Normal 22 18 16 2 4" xfId="5480"/>
    <cellStyle name="Normal 22 18 16 3" xfId="5481"/>
    <cellStyle name="Normal 22 18 16 3 2" xfId="5482"/>
    <cellStyle name="Normal 22 18 16 3 2 2" xfId="5483"/>
    <cellStyle name="Normal 22 18 16 3 3" xfId="5484"/>
    <cellStyle name="Normal 22 18 16 3 3 2" xfId="5485"/>
    <cellStyle name="Normal 22 18 16 3 4" xfId="5486"/>
    <cellStyle name="Normal 22 18 16 4" xfId="5487"/>
    <cellStyle name="Normal 22 18 16 4 2" xfId="5488"/>
    <cellStyle name="Normal 22 18 16 5" xfId="5489"/>
    <cellStyle name="Normal 22 18 16 5 2" xfId="5490"/>
    <cellStyle name="Normal 22 18 16 6" xfId="5491"/>
    <cellStyle name="Normal 22 18 17" xfId="5492"/>
    <cellStyle name="Normal 22 18 17 2" xfId="5493"/>
    <cellStyle name="Normal 22 18 17 2 2" xfId="5494"/>
    <cellStyle name="Normal 22 18 17 2 2 2" xfId="5495"/>
    <cellStyle name="Normal 22 18 17 2 3" xfId="5496"/>
    <cellStyle name="Normal 22 18 17 2 3 2" xfId="5497"/>
    <cellStyle name="Normal 22 18 17 2 4" xfId="5498"/>
    <cellStyle name="Normal 22 18 17 3" xfId="5499"/>
    <cellStyle name="Normal 22 18 17 3 2" xfId="5500"/>
    <cellStyle name="Normal 22 18 17 3 2 2" xfId="5501"/>
    <cellStyle name="Normal 22 18 17 3 3" xfId="5502"/>
    <cellStyle name="Normal 22 18 17 3 3 2" xfId="5503"/>
    <cellStyle name="Normal 22 18 17 3 4" xfId="5504"/>
    <cellStyle name="Normal 22 18 17 4" xfId="5505"/>
    <cellStyle name="Normal 22 18 17 4 2" xfId="5506"/>
    <cellStyle name="Normal 22 18 17 5" xfId="5507"/>
    <cellStyle name="Normal 22 18 17 5 2" xfId="5508"/>
    <cellStyle name="Normal 22 18 17 6" xfId="5509"/>
    <cellStyle name="Normal 22 18 18" xfId="5510"/>
    <cellStyle name="Normal 22 18 18 2" xfId="5511"/>
    <cellStyle name="Normal 22 18 18 2 2" xfId="5512"/>
    <cellStyle name="Normal 22 18 18 2 2 2" xfId="5513"/>
    <cellStyle name="Normal 22 18 18 2 3" xfId="5514"/>
    <cellStyle name="Normal 22 18 18 2 3 2" xfId="5515"/>
    <cellStyle name="Normal 22 18 18 2 4" xfId="5516"/>
    <cellStyle name="Normal 22 18 18 3" xfId="5517"/>
    <cellStyle name="Normal 22 18 18 3 2" xfId="5518"/>
    <cellStyle name="Normal 22 18 18 3 2 2" xfId="5519"/>
    <cellStyle name="Normal 22 18 18 3 3" xfId="5520"/>
    <cellStyle name="Normal 22 18 18 3 3 2" xfId="5521"/>
    <cellStyle name="Normal 22 18 18 3 4" xfId="5522"/>
    <cellStyle name="Normal 22 18 18 4" xfId="5523"/>
    <cellStyle name="Normal 22 18 18 4 2" xfId="5524"/>
    <cellStyle name="Normal 22 18 18 5" xfId="5525"/>
    <cellStyle name="Normal 22 18 18 5 2" xfId="5526"/>
    <cellStyle name="Normal 22 18 18 6" xfId="5527"/>
    <cellStyle name="Normal 22 18 19" xfId="5528"/>
    <cellStyle name="Normal 22 18 19 2" xfId="5529"/>
    <cellStyle name="Normal 22 18 19 2 2" xfId="5530"/>
    <cellStyle name="Normal 22 18 19 2 2 2" xfId="5531"/>
    <cellStyle name="Normal 22 18 19 2 3" xfId="5532"/>
    <cellStyle name="Normal 22 18 19 2 3 2" xfId="5533"/>
    <cellStyle name="Normal 22 18 19 2 4" xfId="5534"/>
    <cellStyle name="Normal 22 18 19 3" xfId="5535"/>
    <cellStyle name="Normal 22 18 19 3 2" xfId="5536"/>
    <cellStyle name="Normal 22 18 19 3 2 2" xfId="5537"/>
    <cellStyle name="Normal 22 18 19 3 3" xfId="5538"/>
    <cellStyle name="Normal 22 18 19 3 3 2" xfId="5539"/>
    <cellStyle name="Normal 22 18 19 3 4" xfId="5540"/>
    <cellStyle name="Normal 22 18 19 4" xfId="5541"/>
    <cellStyle name="Normal 22 18 19 4 2" xfId="5542"/>
    <cellStyle name="Normal 22 18 19 5" xfId="5543"/>
    <cellStyle name="Normal 22 18 19 5 2" xfId="5544"/>
    <cellStyle name="Normal 22 18 19 6" xfId="5545"/>
    <cellStyle name="Normal 22 18 2" xfId="5546"/>
    <cellStyle name="Normal 22 18 2 2" xfId="5547"/>
    <cellStyle name="Normal 22 18 2 2 2" xfId="5548"/>
    <cellStyle name="Normal 22 18 2 2 2 2" xfId="5549"/>
    <cellStyle name="Normal 22 18 2 2 3" xfId="5550"/>
    <cellStyle name="Normal 22 18 2 2 3 2" xfId="5551"/>
    <cellStyle name="Normal 22 18 2 2 4" xfId="5552"/>
    <cellStyle name="Normal 22 18 2 3" xfId="5553"/>
    <cellStyle name="Normal 22 18 2 3 2" xfId="5554"/>
    <cellStyle name="Normal 22 18 2 3 2 2" xfId="5555"/>
    <cellStyle name="Normal 22 18 2 3 3" xfId="5556"/>
    <cellStyle name="Normal 22 18 2 3 3 2" xfId="5557"/>
    <cellStyle name="Normal 22 18 2 3 4" xfId="5558"/>
    <cellStyle name="Normal 22 18 2 4" xfId="5559"/>
    <cellStyle name="Normal 22 18 2 4 2" xfId="5560"/>
    <cellStyle name="Normal 22 18 2 5" xfId="5561"/>
    <cellStyle name="Normal 22 18 2 5 2" xfId="5562"/>
    <cellStyle name="Normal 22 18 2 6" xfId="5563"/>
    <cellStyle name="Normal 22 18 20" xfId="5564"/>
    <cellStyle name="Normal 22 18 20 2" xfId="5565"/>
    <cellStyle name="Normal 22 18 20 2 2" xfId="5566"/>
    <cellStyle name="Normal 22 18 20 2 2 2" xfId="5567"/>
    <cellStyle name="Normal 22 18 20 2 3" xfId="5568"/>
    <cellStyle name="Normal 22 18 20 2 3 2" xfId="5569"/>
    <cellStyle name="Normal 22 18 20 2 4" xfId="5570"/>
    <cellStyle name="Normal 22 18 20 3" xfId="5571"/>
    <cellStyle name="Normal 22 18 20 3 2" xfId="5572"/>
    <cellStyle name="Normal 22 18 20 3 2 2" xfId="5573"/>
    <cellStyle name="Normal 22 18 20 3 3" xfId="5574"/>
    <cellStyle name="Normal 22 18 20 3 3 2" xfId="5575"/>
    <cellStyle name="Normal 22 18 20 3 4" xfId="5576"/>
    <cellStyle name="Normal 22 18 20 4" xfId="5577"/>
    <cellStyle name="Normal 22 18 20 4 2" xfId="5578"/>
    <cellStyle name="Normal 22 18 20 5" xfId="5579"/>
    <cellStyle name="Normal 22 18 20 5 2" xfId="5580"/>
    <cellStyle name="Normal 22 18 20 6" xfId="5581"/>
    <cellStyle name="Normal 22 18 21" xfId="5582"/>
    <cellStyle name="Normal 22 18 21 2" xfId="5583"/>
    <cellStyle name="Normal 22 18 21 2 2" xfId="5584"/>
    <cellStyle name="Normal 22 18 21 2 2 2" xfId="5585"/>
    <cellStyle name="Normal 22 18 21 2 3" xfId="5586"/>
    <cellStyle name="Normal 22 18 21 2 3 2" xfId="5587"/>
    <cellStyle name="Normal 22 18 21 2 4" xfId="5588"/>
    <cellStyle name="Normal 22 18 21 3" xfId="5589"/>
    <cellStyle name="Normal 22 18 21 3 2" xfId="5590"/>
    <cellStyle name="Normal 22 18 21 3 2 2" xfId="5591"/>
    <cellStyle name="Normal 22 18 21 3 3" xfId="5592"/>
    <cellStyle name="Normal 22 18 21 3 3 2" xfId="5593"/>
    <cellStyle name="Normal 22 18 21 3 4" xfId="5594"/>
    <cellStyle name="Normal 22 18 21 4" xfId="5595"/>
    <cellStyle name="Normal 22 18 21 4 2" xfId="5596"/>
    <cellStyle name="Normal 22 18 21 5" xfId="5597"/>
    <cellStyle name="Normal 22 18 21 5 2" xfId="5598"/>
    <cellStyle name="Normal 22 18 21 6" xfId="5599"/>
    <cellStyle name="Normal 22 18 22" xfId="5600"/>
    <cellStyle name="Normal 22 18 22 2" xfId="5601"/>
    <cellStyle name="Normal 22 18 22 2 2" xfId="5602"/>
    <cellStyle name="Normal 22 18 22 2 2 2" xfId="5603"/>
    <cellStyle name="Normal 22 18 22 2 3" xfId="5604"/>
    <cellStyle name="Normal 22 18 22 2 3 2" xfId="5605"/>
    <cellStyle name="Normal 22 18 22 2 4" xfId="5606"/>
    <cellStyle name="Normal 22 18 22 3" xfId="5607"/>
    <cellStyle name="Normal 22 18 22 3 2" xfId="5608"/>
    <cellStyle name="Normal 22 18 22 3 2 2" xfId="5609"/>
    <cellStyle name="Normal 22 18 22 3 3" xfId="5610"/>
    <cellStyle name="Normal 22 18 22 3 3 2" xfId="5611"/>
    <cellStyle name="Normal 22 18 22 3 4" xfId="5612"/>
    <cellStyle name="Normal 22 18 22 4" xfId="5613"/>
    <cellStyle name="Normal 22 18 22 4 2" xfId="5614"/>
    <cellStyle name="Normal 22 18 22 5" xfId="5615"/>
    <cellStyle name="Normal 22 18 22 5 2" xfId="5616"/>
    <cellStyle name="Normal 22 18 22 6" xfId="5617"/>
    <cellStyle name="Normal 22 18 23" xfId="5618"/>
    <cellStyle name="Normal 22 18 23 2" xfId="5619"/>
    <cellStyle name="Normal 22 18 23 2 2" xfId="5620"/>
    <cellStyle name="Normal 22 18 23 2 2 2" xfId="5621"/>
    <cellStyle name="Normal 22 18 23 2 3" xfId="5622"/>
    <cellStyle name="Normal 22 18 23 2 3 2" xfId="5623"/>
    <cellStyle name="Normal 22 18 23 2 4" xfId="5624"/>
    <cellStyle name="Normal 22 18 23 3" xfId="5625"/>
    <cellStyle name="Normal 22 18 23 3 2" xfId="5626"/>
    <cellStyle name="Normal 22 18 23 3 2 2" xfId="5627"/>
    <cellStyle name="Normal 22 18 23 3 3" xfId="5628"/>
    <cellStyle name="Normal 22 18 23 3 3 2" xfId="5629"/>
    <cellStyle name="Normal 22 18 23 3 4" xfId="5630"/>
    <cellStyle name="Normal 22 18 23 4" xfId="5631"/>
    <cellStyle name="Normal 22 18 23 4 2" xfId="5632"/>
    <cellStyle name="Normal 22 18 23 5" xfId="5633"/>
    <cellStyle name="Normal 22 18 23 5 2" xfId="5634"/>
    <cellStyle name="Normal 22 18 23 6" xfId="5635"/>
    <cellStyle name="Normal 22 18 24" xfId="5636"/>
    <cellStyle name="Normal 22 18 24 2" xfId="5637"/>
    <cellStyle name="Normal 22 18 24 2 2" xfId="5638"/>
    <cellStyle name="Normal 22 18 24 3" xfId="5639"/>
    <cellStyle name="Normal 22 18 24 3 2" xfId="5640"/>
    <cellStyle name="Normal 22 18 24 4" xfId="5641"/>
    <cellStyle name="Normal 22 18 25" xfId="5642"/>
    <cellStyle name="Normal 22 18 25 2" xfId="5643"/>
    <cellStyle name="Normal 22 18 25 2 2" xfId="5644"/>
    <cellStyle name="Normal 22 18 25 3" xfId="5645"/>
    <cellStyle name="Normal 22 18 25 3 2" xfId="5646"/>
    <cellStyle name="Normal 22 18 25 4" xfId="5647"/>
    <cellStyle name="Normal 22 18 26" xfId="5648"/>
    <cellStyle name="Normal 22 18 26 2" xfId="5649"/>
    <cellStyle name="Normal 22 18 27" xfId="5650"/>
    <cellStyle name="Normal 22 18 27 2" xfId="5651"/>
    <cellStyle name="Normal 22 18 28" xfId="5652"/>
    <cellStyle name="Normal 22 18 3" xfId="5653"/>
    <cellStyle name="Normal 22 18 3 2" xfId="5654"/>
    <cellStyle name="Normal 22 18 3 2 2" xfId="5655"/>
    <cellStyle name="Normal 22 18 3 2 2 2" xfId="5656"/>
    <cellStyle name="Normal 22 18 3 2 3" xfId="5657"/>
    <cellStyle name="Normal 22 18 3 2 3 2" xfId="5658"/>
    <cellStyle name="Normal 22 18 3 2 4" xfId="5659"/>
    <cellStyle name="Normal 22 18 3 3" xfId="5660"/>
    <cellStyle name="Normal 22 18 3 3 2" xfId="5661"/>
    <cellStyle name="Normal 22 18 3 3 2 2" xfId="5662"/>
    <cellStyle name="Normal 22 18 3 3 3" xfId="5663"/>
    <cellStyle name="Normal 22 18 3 3 3 2" xfId="5664"/>
    <cellStyle name="Normal 22 18 3 3 4" xfId="5665"/>
    <cellStyle name="Normal 22 18 3 4" xfId="5666"/>
    <cellStyle name="Normal 22 18 3 4 2" xfId="5667"/>
    <cellStyle name="Normal 22 18 3 5" xfId="5668"/>
    <cellStyle name="Normal 22 18 3 5 2" xfId="5669"/>
    <cellStyle name="Normal 22 18 3 6" xfId="5670"/>
    <cellStyle name="Normal 22 18 4" xfId="5671"/>
    <cellStyle name="Normal 22 18 4 2" xfId="5672"/>
    <cellStyle name="Normal 22 18 4 2 2" xfId="5673"/>
    <cellStyle name="Normal 22 18 4 2 2 2" xfId="5674"/>
    <cellStyle name="Normal 22 18 4 2 3" xfId="5675"/>
    <cellStyle name="Normal 22 18 4 2 3 2" xfId="5676"/>
    <cellStyle name="Normal 22 18 4 2 4" xfId="5677"/>
    <cellStyle name="Normal 22 18 4 3" xfId="5678"/>
    <cellStyle name="Normal 22 18 4 3 2" xfId="5679"/>
    <cellStyle name="Normal 22 18 4 3 2 2" xfId="5680"/>
    <cellStyle name="Normal 22 18 4 3 3" xfId="5681"/>
    <cellStyle name="Normal 22 18 4 3 3 2" xfId="5682"/>
    <cellStyle name="Normal 22 18 4 3 4" xfId="5683"/>
    <cellStyle name="Normal 22 18 4 4" xfId="5684"/>
    <cellStyle name="Normal 22 18 4 4 2" xfId="5685"/>
    <cellStyle name="Normal 22 18 4 5" xfId="5686"/>
    <cellStyle name="Normal 22 18 4 5 2" xfId="5687"/>
    <cellStyle name="Normal 22 18 4 6" xfId="5688"/>
    <cellStyle name="Normal 22 18 5" xfId="5689"/>
    <cellStyle name="Normal 22 18 5 2" xfId="5690"/>
    <cellStyle name="Normal 22 18 5 2 2" xfId="5691"/>
    <cellStyle name="Normal 22 18 5 2 2 2" xfId="5692"/>
    <cellStyle name="Normal 22 18 5 2 3" xfId="5693"/>
    <cellStyle name="Normal 22 18 5 2 3 2" xfId="5694"/>
    <cellStyle name="Normal 22 18 5 2 4" xfId="5695"/>
    <cellStyle name="Normal 22 18 5 3" xfId="5696"/>
    <cellStyle name="Normal 22 18 5 3 2" xfId="5697"/>
    <cellStyle name="Normal 22 18 5 3 2 2" xfId="5698"/>
    <cellStyle name="Normal 22 18 5 3 3" xfId="5699"/>
    <cellStyle name="Normal 22 18 5 3 3 2" xfId="5700"/>
    <cellStyle name="Normal 22 18 5 3 4" xfId="5701"/>
    <cellStyle name="Normal 22 18 5 4" xfId="5702"/>
    <cellStyle name="Normal 22 18 5 4 2" xfId="5703"/>
    <cellStyle name="Normal 22 18 5 5" xfId="5704"/>
    <cellStyle name="Normal 22 18 5 5 2" xfId="5705"/>
    <cellStyle name="Normal 22 18 5 6" xfId="5706"/>
    <cellStyle name="Normal 22 18 6" xfId="5707"/>
    <cellStyle name="Normal 22 18 6 2" xfId="5708"/>
    <cellStyle name="Normal 22 18 6 2 2" xfId="5709"/>
    <cellStyle name="Normal 22 18 6 2 2 2" xfId="5710"/>
    <cellStyle name="Normal 22 18 6 2 3" xfId="5711"/>
    <cellStyle name="Normal 22 18 6 2 3 2" xfId="5712"/>
    <cellStyle name="Normal 22 18 6 2 4" xfId="5713"/>
    <cellStyle name="Normal 22 18 6 3" xfId="5714"/>
    <cellStyle name="Normal 22 18 6 3 2" xfId="5715"/>
    <cellStyle name="Normal 22 18 6 3 2 2" xfId="5716"/>
    <cellStyle name="Normal 22 18 6 3 3" xfId="5717"/>
    <cellStyle name="Normal 22 18 6 3 3 2" xfId="5718"/>
    <cellStyle name="Normal 22 18 6 3 4" xfId="5719"/>
    <cellStyle name="Normal 22 18 6 4" xfId="5720"/>
    <cellStyle name="Normal 22 18 6 4 2" xfId="5721"/>
    <cellStyle name="Normal 22 18 6 5" xfId="5722"/>
    <cellStyle name="Normal 22 18 6 5 2" xfId="5723"/>
    <cellStyle name="Normal 22 18 6 6" xfId="5724"/>
    <cellStyle name="Normal 22 18 7" xfId="5725"/>
    <cellStyle name="Normal 22 18 7 2" xfId="5726"/>
    <cellStyle name="Normal 22 18 7 2 2" xfId="5727"/>
    <cellStyle name="Normal 22 18 7 2 2 2" xfId="5728"/>
    <cellStyle name="Normal 22 18 7 2 3" xfId="5729"/>
    <cellStyle name="Normal 22 18 7 2 3 2" xfId="5730"/>
    <cellStyle name="Normal 22 18 7 2 4" xfId="5731"/>
    <cellStyle name="Normal 22 18 7 3" xfId="5732"/>
    <cellStyle name="Normal 22 18 7 3 2" xfId="5733"/>
    <cellStyle name="Normal 22 18 7 3 2 2" xfId="5734"/>
    <cellStyle name="Normal 22 18 7 3 3" xfId="5735"/>
    <cellStyle name="Normal 22 18 7 3 3 2" xfId="5736"/>
    <cellStyle name="Normal 22 18 7 3 4" xfId="5737"/>
    <cellStyle name="Normal 22 18 7 4" xfId="5738"/>
    <cellStyle name="Normal 22 18 7 4 2" xfId="5739"/>
    <cellStyle name="Normal 22 18 7 5" xfId="5740"/>
    <cellStyle name="Normal 22 18 7 5 2" xfId="5741"/>
    <cellStyle name="Normal 22 18 7 6" xfId="5742"/>
    <cellStyle name="Normal 22 18 8" xfId="5743"/>
    <cellStyle name="Normal 22 18 8 2" xfId="5744"/>
    <cellStyle name="Normal 22 18 8 2 2" xfId="5745"/>
    <cellStyle name="Normal 22 18 8 2 2 2" xfId="5746"/>
    <cellStyle name="Normal 22 18 8 2 3" xfId="5747"/>
    <cellStyle name="Normal 22 18 8 2 3 2" xfId="5748"/>
    <cellStyle name="Normal 22 18 8 2 4" xfId="5749"/>
    <cellStyle name="Normal 22 18 8 3" xfId="5750"/>
    <cellStyle name="Normal 22 18 8 3 2" xfId="5751"/>
    <cellStyle name="Normal 22 18 8 3 2 2" xfId="5752"/>
    <cellStyle name="Normal 22 18 8 3 3" xfId="5753"/>
    <cellStyle name="Normal 22 18 8 3 3 2" xfId="5754"/>
    <cellStyle name="Normal 22 18 8 3 4" xfId="5755"/>
    <cellStyle name="Normal 22 18 8 4" xfId="5756"/>
    <cellStyle name="Normal 22 18 8 4 2" xfId="5757"/>
    <cellStyle name="Normal 22 18 8 5" xfId="5758"/>
    <cellStyle name="Normal 22 18 8 5 2" xfId="5759"/>
    <cellStyle name="Normal 22 18 8 6" xfId="5760"/>
    <cellStyle name="Normal 22 18 9" xfId="5761"/>
    <cellStyle name="Normal 22 18 9 2" xfId="5762"/>
    <cellStyle name="Normal 22 18 9 2 2" xfId="5763"/>
    <cellStyle name="Normal 22 18 9 2 2 2" xfId="5764"/>
    <cellStyle name="Normal 22 18 9 2 3" xfId="5765"/>
    <cellStyle name="Normal 22 18 9 2 3 2" xfId="5766"/>
    <cellStyle name="Normal 22 18 9 2 4" xfId="5767"/>
    <cellStyle name="Normal 22 18 9 3" xfId="5768"/>
    <cellStyle name="Normal 22 18 9 3 2" xfId="5769"/>
    <cellStyle name="Normal 22 18 9 3 2 2" xfId="5770"/>
    <cellStyle name="Normal 22 18 9 3 3" xfId="5771"/>
    <cellStyle name="Normal 22 18 9 3 3 2" xfId="5772"/>
    <cellStyle name="Normal 22 18 9 3 4" xfId="5773"/>
    <cellStyle name="Normal 22 18 9 4" xfId="5774"/>
    <cellStyle name="Normal 22 18 9 4 2" xfId="5775"/>
    <cellStyle name="Normal 22 18 9 5" xfId="5776"/>
    <cellStyle name="Normal 22 18 9 5 2" xfId="5777"/>
    <cellStyle name="Normal 22 18 9 6" xfId="5778"/>
    <cellStyle name="Normal 22 19" xfId="5779"/>
    <cellStyle name="Normal 22 19 10" xfId="5780"/>
    <cellStyle name="Normal 22 19 10 2" xfId="5781"/>
    <cellStyle name="Normal 22 19 10 2 2" xfId="5782"/>
    <cellStyle name="Normal 22 19 10 2 2 2" xfId="5783"/>
    <cellStyle name="Normal 22 19 10 2 3" xfId="5784"/>
    <cellStyle name="Normal 22 19 10 2 3 2" xfId="5785"/>
    <cellStyle name="Normal 22 19 10 2 4" xfId="5786"/>
    <cellStyle name="Normal 22 19 10 3" xfId="5787"/>
    <cellStyle name="Normal 22 19 10 3 2" xfId="5788"/>
    <cellStyle name="Normal 22 19 10 3 2 2" xfId="5789"/>
    <cellStyle name="Normal 22 19 10 3 3" xfId="5790"/>
    <cellStyle name="Normal 22 19 10 3 3 2" xfId="5791"/>
    <cellStyle name="Normal 22 19 10 3 4" xfId="5792"/>
    <cellStyle name="Normal 22 19 10 4" xfId="5793"/>
    <cellStyle name="Normal 22 19 10 4 2" xfId="5794"/>
    <cellStyle name="Normal 22 19 10 5" xfId="5795"/>
    <cellStyle name="Normal 22 19 10 5 2" xfId="5796"/>
    <cellStyle name="Normal 22 19 10 6" xfId="5797"/>
    <cellStyle name="Normal 22 19 11" xfId="5798"/>
    <cellStyle name="Normal 22 19 11 2" xfId="5799"/>
    <cellStyle name="Normal 22 19 11 2 2" xfId="5800"/>
    <cellStyle name="Normal 22 19 11 2 2 2" xfId="5801"/>
    <cellStyle name="Normal 22 19 11 2 3" xfId="5802"/>
    <cellStyle name="Normal 22 19 11 2 3 2" xfId="5803"/>
    <cellStyle name="Normal 22 19 11 2 4" xfId="5804"/>
    <cellStyle name="Normal 22 19 11 3" xfId="5805"/>
    <cellStyle name="Normal 22 19 11 3 2" xfId="5806"/>
    <cellStyle name="Normal 22 19 11 3 2 2" xfId="5807"/>
    <cellStyle name="Normal 22 19 11 3 3" xfId="5808"/>
    <cellStyle name="Normal 22 19 11 3 3 2" xfId="5809"/>
    <cellStyle name="Normal 22 19 11 3 4" xfId="5810"/>
    <cellStyle name="Normal 22 19 11 4" xfId="5811"/>
    <cellStyle name="Normal 22 19 11 4 2" xfId="5812"/>
    <cellStyle name="Normal 22 19 11 5" xfId="5813"/>
    <cellStyle name="Normal 22 19 11 5 2" xfId="5814"/>
    <cellStyle name="Normal 22 19 11 6" xfId="5815"/>
    <cellStyle name="Normal 22 19 12" xfId="5816"/>
    <cellStyle name="Normal 22 19 12 2" xfId="5817"/>
    <cellStyle name="Normal 22 19 12 2 2" xfId="5818"/>
    <cellStyle name="Normal 22 19 12 2 2 2" xfId="5819"/>
    <cellStyle name="Normal 22 19 12 2 3" xfId="5820"/>
    <cellStyle name="Normal 22 19 12 2 3 2" xfId="5821"/>
    <cellStyle name="Normal 22 19 12 2 4" xfId="5822"/>
    <cellStyle name="Normal 22 19 12 3" xfId="5823"/>
    <cellStyle name="Normal 22 19 12 3 2" xfId="5824"/>
    <cellStyle name="Normal 22 19 12 3 2 2" xfId="5825"/>
    <cellStyle name="Normal 22 19 12 3 3" xfId="5826"/>
    <cellStyle name="Normal 22 19 12 3 3 2" xfId="5827"/>
    <cellStyle name="Normal 22 19 12 3 4" xfId="5828"/>
    <cellStyle name="Normal 22 19 12 4" xfId="5829"/>
    <cellStyle name="Normal 22 19 12 4 2" xfId="5830"/>
    <cellStyle name="Normal 22 19 12 5" xfId="5831"/>
    <cellStyle name="Normal 22 19 12 5 2" xfId="5832"/>
    <cellStyle name="Normal 22 19 12 6" xfId="5833"/>
    <cellStyle name="Normal 22 19 13" xfId="5834"/>
    <cellStyle name="Normal 22 19 13 2" xfId="5835"/>
    <cellStyle name="Normal 22 19 13 2 2" xfId="5836"/>
    <cellStyle name="Normal 22 19 13 2 2 2" xfId="5837"/>
    <cellStyle name="Normal 22 19 13 2 3" xfId="5838"/>
    <cellStyle name="Normal 22 19 13 2 3 2" xfId="5839"/>
    <cellStyle name="Normal 22 19 13 2 4" xfId="5840"/>
    <cellStyle name="Normal 22 19 13 3" xfId="5841"/>
    <cellStyle name="Normal 22 19 13 3 2" xfId="5842"/>
    <cellStyle name="Normal 22 19 13 3 2 2" xfId="5843"/>
    <cellStyle name="Normal 22 19 13 3 3" xfId="5844"/>
    <cellStyle name="Normal 22 19 13 3 3 2" xfId="5845"/>
    <cellStyle name="Normal 22 19 13 3 4" xfId="5846"/>
    <cellStyle name="Normal 22 19 13 4" xfId="5847"/>
    <cellStyle name="Normal 22 19 13 4 2" xfId="5848"/>
    <cellStyle name="Normal 22 19 13 5" xfId="5849"/>
    <cellStyle name="Normal 22 19 13 5 2" xfId="5850"/>
    <cellStyle name="Normal 22 19 13 6" xfId="5851"/>
    <cellStyle name="Normal 22 19 14" xfId="5852"/>
    <cellStyle name="Normal 22 19 14 2" xfId="5853"/>
    <cellStyle name="Normal 22 19 14 2 2" xfId="5854"/>
    <cellStyle name="Normal 22 19 14 2 2 2" xfId="5855"/>
    <cellStyle name="Normal 22 19 14 2 3" xfId="5856"/>
    <cellStyle name="Normal 22 19 14 2 3 2" xfId="5857"/>
    <cellStyle name="Normal 22 19 14 2 4" xfId="5858"/>
    <cellStyle name="Normal 22 19 14 3" xfId="5859"/>
    <cellStyle name="Normal 22 19 14 3 2" xfId="5860"/>
    <cellStyle name="Normal 22 19 14 3 2 2" xfId="5861"/>
    <cellStyle name="Normal 22 19 14 3 3" xfId="5862"/>
    <cellStyle name="Normal 22 19 14 3 3 2" xfId="5863"/>
    <cellStyle name="Normal 22 19 14 3 4" xfId="5864"/>
    <cellStyle name="Normal 22 19 14 4" xfId="5865"/>
    <cellStyle name="Normal 22 19 14 4 2" xfId="5866"/>
    <cellStyle name="Normal 22 19 14 5" xfId="5867"/>
    <cellStyle name="Normal 22 19 14 5 2" xfId="5868"/>
    <cellStyle name="Normal 22 19 14 6" xfId="5869"/>
    <cellStyle name="Normal 22 19 15" xfId="5870"/>
    <cellStyle name="Normal 22 19 15 2" xfId="5871"/>
    <cellStyle name="Normal 22 19 15 2 2" xfId="5872"/>
    <cellStyle name="Normal 22 19 15 2 2 2" xfId="5873"/>
    <cellStyle name="Normal 22 19 15 2 3" xfId="5874"/>
    <cellStyle name="Normal 22 19 15 2 3 2" xfId="5875"/>
    <cellStyle name="Normal 22 19 15 2 4" xfId="5876"/>
    <cellStyle name="Normal 22 19 15 3" xfId="5877"/>
    <cellStyle name="Normal 22 19 15 3 2" xfId="5878"/>
    <cellStyle name="Normal 22 19 15 3 2 2" xfId="5879"/>
    <cellStyle name="Normal 22 19 15 3 3" xfId="5880"/>
    <cellStyle name="Normal 22 19 15 3 3 2" xfId="5881"/>
    <cellStyle name="Normal 22 19 15 3 4" xfId="5882"/>
    <cellStyle name="Normal 22 19 15 4" xfId="5883"/>
    <cellStyle name="Normal 22 19 15 4 2" xfId="5884"/>
    <cellStyle name="Normal 22 19 15 5" xfId="5885"/>
    <cellStyle name="Normal 22 19 15 5 2" xfId="5886"/>
    <cellStyle name="Normal 22 19 15 6" xfId="5887"/>
    <cellStyle name="Normal 22 19 16" xfId="5888"/>
    <cellStyle name="Normal 22 19 16 2" xfId="5889"/>
    <cellStyle name="Normal 22 19 16 2 2" xfId="5890"/>
    <cellStyle name="Normal 22 19 16 2 2 2" xfId="5891"/>
    <cellStyle name="Normal 22 19 16 2 3" xfId="5892"/>
    <cellStyle name="Normal 22 19 16 2 3 2" xfId="5893"/>
    <cellStyle name="Normal 22 19 16 2 4" xfId="5894"/>
    <cellStyle name="Normal 22 19 16 3" xfId="5895"/>
    <cellStyle name="Normal 22 19 16 3 2" xfId="5896"/>
    <cellStyle name="Normal 22 19 16 3 2 2" xfId="5897"/>
    <cellStyle name="Normal 22 19 16 3 3" xfId="5898"/>
    <cellStyle name="Normal 22 19 16 3 3 2" xfId="5899"/>
    <cellStyle name="Normal 22 19 16 3 4" xfId="5900"/>
    <cellStyle name="Normal 22 19 16 4" xfId="5901"/>
    <cellStyle name="Normal 22 19 16 4 2" xfId="5902"/>
    <cellStyle name="Normal 22 19 16 5" xfId="5903"/>
    <cellStyle name="Normal 22 19 16 5 2" xfId="5904"/>
    <cellStyle name="Normal 22 19 16 6" xfId="5905"/>
    <cellStyle name="Normal 22 19 17" xfId="5906"/>
    <cellStyle name="Normal 22 19 17 2" xfId="5907"/>
    <cellStyle name="Normal 22 19 17 2 2" xfId="5908"/>
    <cellStyle name="Normal 22 19 17 2 2 2" xfId="5909"/>
    <cellStyle name="Normal 22 19 17 2 3" xfId="5910"/>
    <cellStyle name="Normal 22 19 17 2 3 2" xfId="5911"/>
    <cellStyle name="Normal 22 19 17 2 4" xfId="5912"/>
    <cellStyle name="Normal 22 19 17 3" xfId="5913"/>
    <cellStyle name="Normal 22 19 17 3 2" xfId="5914"/>
    <cellStyle name="Normal 22 19 17 3 2 2" xfId="5915"/>
    <cellStyle name="Normal 22 19 17 3 3" xfId="5916"/>
    <cellStyle name="Normal 22 19 17 3 3 2" xfId="5917"/>
    <cellStyle name="Normal 22 19 17 3 4" xfId="5918"/>
    <cellStyle name="Normal 22 19 17 4" xfId="5919"/>
    <cellStyle name="Normal 22 19 17 4 2" xfId="5920"/>
    <cellStyle name="Normal 22 19 17 5" xfId="5921"/>
    <cellStyle name="Normal 22 19 17 5 2" xfId="5922"/>
    <cellStyle name="Normal 22 19 17 6" xfId="5923"/>
    <cellStyle name="Normal 22 19 18" xfId="5924"/>
    <cellStyle name="Normal 22 19 18 2" xfId="5925"/>
    <cellStyle name="Normal 22 19 18 2 2" xfId="5926"/>
    <cellStyle name="Normal 22 19 18 2 2 2" xfId="5927"/>
    <cellStyle name="Normal 22 19 18 2 3" xfId="5928"/>
    <cellStyle name="Normal 22 19 18 2 3 2" xfId="5929"/>
    <cellStyle name="Normal 22 19 18 2 4" xfId="5930"/>
    <cellStyle name="Normal 22 19 18 3" xfId="5931"/>
    <cellStyle name="Normal 22 19 18 3 2" xfId="5932"/>
    <cellStyle name="Normal 22 19 18 3 2 2" xfId="5933"/>
    <cellStyle name="Normal 22 19 18 3 3" xfId="5934"/>
    <cellStyle name="Normal 22 19 18 3 3 2" xfId="5935"/>
    <cellStyle name="Normal 22 19 18 3 4" xfId="5936"/>
    <cellStyle name="Normal 22 19 18 4" xfId="5937"/>
    <cellStyle name="Normal 22 19 18 4 2" xfId="5938"/>
    <cellStyle name="Normal 22 19 18 5" xfId="5939"/>
    <cellStyle name="Normal 22 19 18 5 2" xfId="5940"/>
    <cellStyle name="Normal 22 19 18 6" xfId="5941"/>
    <cellStyle name="Normal 22 19 19" xfId="5942"/>
    <cellStyle name="Normal 22 19 19 2" xfId="5943"/>
    <cellStyle name="Normal 22 19 19 2 2" xfId="5944"/>
    <cellStyle name="Normal 22 19 19 2 2 2" xfId="5945"/>
    <cellStyle name="Normal 22 19 19 2 3" xfId="5946"/>
    <cellStyle name="Normal 22 19 19 2 3 2" xfId="5947"/>
    <cellStyle name="Normal 22 19 19 2 4" xfId="5948"/>
    <cellStyle name="Normal 22 19 19 3" xfId="5949"/>
    <cellStyle name="Normal 22 19 19 3 2" xfId="5950"/>
    <cellStyle name="Normal 22 19 19 3 2 2" xfId="5951"/>
    <cellStyle name="Normal 22 19 19 3 3" xfId="5952"/>
    <cellStyle name="Normal 22 19 19 3 3 2" xfId="5953"/>
    <cellStyle name="Normal 22 19 19 3 4" xfId="5954"/>
    <cellStyle name="Normal 22 19 19 4" xfId="5955"/>
    <cellStyle name="Normal 22 19 19 4 2" xfId="5956"/>
    <cellStyle name="Normal 22 19 19 5" xfId="5957"/>
    <cellStyle name="Normal 22 19 19 5 2" xfId="5958"/>
    <cellStyle name="Normal 22 19 19 6" xfId="5959"/>
    <cellStyle name="Normal 22 19 2" xfId="5960"/>
    <cellStyle name="Normal 22 19 2 2" xfId="5961"/>
    <cellStyle name="Normal 22 19 2 2 2" xfId="5962"/>
    <cellStyle name="Normal 22 19 2 2 2 2" xfId="5963"/>
    <cellStyle name="Normal 22 19 2 2 3" xfId="5964"/>
    <cellStyle name="Normal 22 19 2 2 3 2" xfId="5965"/>
    <cellStyle name="Normal 22 19 2 2 4" xfId="5966"/>
    <cellStyle name="Normal 22 19 2 3" xfId="5967"/>
    <cellStyle name="Normal 22 19 2 3 2" xfId="5968"/>
    <cellStyle name="Normal 22 19 2 3 2 2" xfId="5969"/>
    <cellStyle name="Normal 22 19 2 3 3" xfId="5970"/>
    <cellStyle name="Normal 22 19 2 3 3 2" xfId="5971"/>
    <cellStyle name="Normal 22 19 2 3 4" xfId="5972"/>
    <cellStyle name="Normal 22 19 2 4" xfId="5973"/>
    <cellStyle name="Normal 22 19 2 4 2" xfId="5974"/>
    <cellStyle name="Normal 22 19 2 5" xfId="5975"/>
    <cellStyle name="Normal 22 19 2 5 2" xfId="5976"/>
    <cellStyle name="Normal 22 19 2 6" xfId="5977"/>
    <cellStyle name="Normal 22 19 20" xfId="5978"/>
    <cellStyle name="Normal 22 19 20 2" xfId="5979"/>
    <cellStyle name="Normal 22 19 20 2 2" xfId="5980"/>
    <cellStyle name="Normal 22 19 20 2 2 2" xfId="5981"/>
    <cellStyle name="Normal 22 19 20 2 3" xfId="5982"/>
    <cellStyle name="Normal 22 19 20 2 3 2" xfId="5983"/>
    <cellStyle name="Normal 22 19 20 2 4" xfId="5984"/>
    <cellStyle name="Normal 22 19 20 3" xfId="5985"/>
    <cellStyle name="Normal 22 19 20 3 2" xfId="5986"/>
    <cellStyle name="Normal 22 19 20 3 2 2" xfId="5987"/>
    <cellStyle name="Normal 22 19 20 3 3" xfId="5988"/>
    <cellStyle name="Normal 22 19 20 3 3 2" xfId="5989"/>
    <cellStyle name="Normal 22 19 20 3 4" xfId="5990"/>
    <cellStyle name="Normal 22 19 20 4" xfId="5991"/>
    <cellStyle name="Normal 22 19 20 4 2" xfId="5992"/>
    <cellStyle name="Normal 22 19 20 5" xfId="5993"/>
    <cellStyle name="Normal 22 19 20 5 2" xfId="5994"/>
    <cellStyle name="Normal 22 19 20 6" xfId="5995"/>
    <cellStyle name="Normal 22 19 21" xfId="5996"/>
    <cellStyle name="Normal 22 19 21 2" xfId="5997"/>
    <cellStyle name="Normal 22 19 21 2 2" xfId="5998"/>
    <cellStyle name="Normal 22 19 21 2 2 2" xfId="5999"/>
    <cellStyle name="Normal 22 19 21 2 3" xfId="6000"/>
    <cellStyle name="Normal 22 19 21 2 3 2" xfId="6001"/>
    <cellStyle name="Normal 22 19 21 2 4" xfId="6002"/>
    <cellStyle name="Normal 22 19 21 3" xfId="6003"/>
    <cellStyle name="Normal 22 19 21 3 2" xfId="6004"/>
    <cellStyle name="Normal 22 19 21 3 2 2" xfId="6005"/>
    <cellStyle name="Normal 22 19 21 3 3" xfId="6006"/>
    <cellStyle name="Normal 22 19 21 3 3 2" xfId="6007"/>
    <cellStyle name="Normal 22 19 21 3 4" xfId="6008"/>
    <cellStyle name="Normal 22 19 21 4" xfId="6009"/>
    <cellStyle name="Normal 22 19 21 4 2" xfId="6010"/>
    <cellStyle name="Normal 22 19 21 5" xfId="6011"/>
    <cellStyle name="Normal 22 19 21 5 2" xfId="6012"/>
    <cellStyle name="Normal 22 19 21 6" xfId="6013"/>
    <cellStyle name="Normal 22 19 22" xfId="6014"/>
    <cellStyle name="Normal 22 19 22 2" xfId="6015"/>
    <cellStyle name="Normal 22 19 22 2 2" xfId="6016"/>
    <cellStyle name="Normal 22 19 22 2 2 2" xfId="6017"/>
    <cellStyle name="Normal 22 19 22 2 3" xfId="6018"/>
    <cellStyle name="Normal 22 19 22 2 3 2" xfId="6019"/>
    <cellStyle name="Normal 22 19 22 2 4" xfId="6020"/>
    <cellStyle name="Normal 22 19 22 3" xfId="6021"/>
    <cellStyle name="Normal 22 19 22 3 2" xfId="6022"/>
    <cellStyle name="Normal 22 19 22 3 2 2" xfId="6023"/>
    <cellStyle name="Normal 22 19 22 3 3" xfId="6024"/>
    <cellStyle name="Normal 22 19 22 3 3 2" xfId="6025"/>
    <cellStyle name="Normal 22 19 22 3 4" xfId="6026"/>
    <cellStyle name="Normal 22 19 22 4" xfId="6027"/>
    <cellStyle name="Normal 22 19 22 4 2" xfId="6028"/>
    <cellStyle name="Normal 22 19 22 5" xfId="6029"/>
    <cellStyle name="Normal 22 19 22 5 2" xfId="6030"/>
    <cellStyle name="Normal 22 19 22 6" xfId="6031"/>
    <cellStyle name="Normal 22 19 23" xfId="6032"/>
    <cellStyle name="Normal 22 19 23 2" xfId="6033"/>
    <cellStyle name="Normal 22 19 23 2 2" xfId="6034"/>
    <cellStyle name="Normal 22 19 23 2 2 2" xfId="6035"/>
    <cellStyle name="Normal 22 19 23 2 3" xfId="6036"/>
    <cellStyle name="Normal 22 19 23 2 3 2" xfId="6037"/>
    <cellStyle name="Normal 22 19 23 2 4" xfId="6038"/>
    <cellStyle name="Normal 22 19 23 3" xfId="6039"/>
    <cellStyle name="Normal 22 19 23 3 2" xfId="6040"/>
    <cellStyle name="Normal 22 19 23 3 2 2" xfId="6041"/>
    <cellStyle name="Normal 22 19 23 3 3" xfId="6042"/>
    <cellStyle name="Normal 22 19 23 3 3 2" xfId="6043"/>
    <cellStyle name="Normal 22 19 23 3 4" xfId="6044"/>
    <cellStyle name="Normal 22 19 23 4" xfId="6045"/>
    <cellStyle name="Normal 22 19 23 4 2" xfId="6046"/>
    <cellStyle name="Normal 22 19 23 5" xfId="6047"/>
    <cellStyle name="Normal 22 19 23 5 2" xfId="6048"/>
    <cellStyle name="Normal 22 19 23 6" xfId="6049"/>
    <cellStyle name="Normal 22 19 24" xfId="6050"/>
    <cellStyle name="Normal 22 19 24 2" xfId="6051"/>
    <cellStyle name="Normal 22 19 24 2 2" xfId="6052"/>
    <cellStyle name="Normal 22 19 24 3" xfId="6053"/>
    <cellStyle name="Normal 22 19 24 3 2" xfId="6054"/>
    <cellStyle name="Normal 22 19 24 4" xfId="6055"/>
    <cellStyle name="Normal 22 19 25" xfId="6056"/>
    <cellStyle name="Normal 22 19 25 2" xfId="6057"/>
    <cellStyle name="Normal 22 19 25 2 2" xfId="6058"/>
    <cellStyle name="Normal 22 19 25 3" xfId="6059"/>
    <cellStyle name="Normal 22 19 25 3 2" xfId="6060"/>
    <cellStyle name="Normal 22 19 25 4" xfId="6061"/>
    <cellStyle name="Normal 22 19 26" xfId="6062"/>
    <cellStyle name="Normal 22 19 26 2" xfId="6063"/>
    <cellStyle name="Normal 22 19 27" xfId="6064"/>
    <cellStyle name="Normal 22 19 27 2" xfId="6065"/>
    <cellStyle name="Normal 22 19 28" xfId="6066"/>
    <cellStyle name="Normal 22 19 3" xfId="6067"/>
    <cellStyle name="Normal 22 19 3 2" xfId="6068"/>
    <cellStyle name="Normal 22 19 3 2 2" xfId="6069"/>
    <cellStyle name="Normal 22 19 3 2 2 2" xfId="6070"/>
    <cellStyle name="Normal 22 19 3 2 3" xfId="6071"/>
    <cellStyle name="Normal 22 19 3 2 3 2" xfId="6072"/>
    <cellStyle name="Normal 22 19 3 2 4" xfId="6073"/>
    <cellStyle name="Normal 22 19 3 3" xfId="6074"/>
    <cellStyle name="Normal 22 19 3 3 2" xfId="6075"/>
    <cellStyle name="Normal 22 19 3 3 2 2" xfId="6076"/>
    <cellStyle name="Normal 22 19 3 3 3" xfId="6077"/>
    <cellStyle name="Normal 22 19 3 3 3 2" xfId="6078"/>
    <cellStyle name="Normal 22 19 3 3 4" xfId="6079"/>
    <cellStyle name="Normal 22 19 3 4" xfId="6080"/>
    <cellStyle name="Normal 22 19 3 4 2" xfId="6081"/>
    <cellStyle name="Normal 22 19 3 5" xfId="6082"/>
    <cellStyle name="Normal 22 19 3 5 2" xfId="6083"/>
    <cellStyle name="Normal 22 19 3 6" xfId="6084"/>
    <cellStyle name="Normal 22 19 4" xfId="6085"/>
    <cellStyle name="Normal 22 19 4 2" xfId="6086"/>
    <cellStyle name="Normal 22 19 4 2 2" xfId="6087"/>
    <cellStyle name="Normal 22 19 4 2 2 2" xfId="6088"/>
    <cellStyle name="Normal 22 19 4 2 3" xfId="6089"/>
    <cellStyle name="Normal 22 19 4 2 3 2" xfId="6090"/>
    <cellStyle name="Normal 22 19 4 2 4" xfId="6091"/>
    <cellStyle name="Normal 22 19 4 3" xfId="6092"/>
    <cellStyle name="Normal 22 19 4 3 2" xfId="6093"/>
    <cellStyle name="Normal 22 19 4 3 2 2" xfId="6094"/>
    <cellStyle name="Normal 22 19 4 3 3" xfId="6095"/>
    <cellStyle name="Normal 22 19 4 3 3 2" xfId="6096"/>
    <cellStyle name="Normal 22 19 4 3 4" xfId="6097"/>
    <cellStyle name="Normal 22 19 4 4" xfId="6098"/>
    <cellStyle name="Normal 22 19 4 4 2" xfId="6099"/>
    <cellStyle name="Normal 22 19 4 5" xfId="6100"/>
    <cellStyle name="Normal 22 19 4 5 2" xfId="6101"/>
    <cellStyle name="Normal 22 19 4 6" xfId="6102"/>
    <cellStyle name="Normal 22 19 5" xfId="6103"/>
    <cellStyle name="Normal 22 19 5 2" xfId="6104"/>
    <cellStyle name="Normal 22 19 5 2 2" xfId="6105"/>
    <cellStyle name="Normal 22 19 5 2 2 2" xfId="6106"/>
    <cellStyle name="Normal 22 19 5 2 3" xfId="6107"/>
    <cellStyle name="Normal 22 19 5 2 3 2" xfId="6108"/>
    <cellStyle name="Normal 22 19 5 2 4" xfId="6109"/>
    <cellStyle name="Normal 22 19 5 3" xfId="6110"/>
    <cellStyle name="Normal 22 19 5 3 2" xfId="6111"/>
    <cellStyle name="Normal 22 19 5 3 2 2" xfId="6112"/>
    <cellStyle name="Normal 22 19 5 3 3" xfId="6113"/>
    <cellStyle name="Normal 22 19 5 3 3 2" xfId="6114"/>
    <cellStyle name="Normal 22 19 5 3 4" xfId="6115"/>
    <cellStyle name="Normal 22 19 5 4" xfId="6116"/>
    <cellStyle name="Normal 22 19 5 4 2" xfId="6117"/>
    <cellStyle name="Normal 22 19 5 5" xfId="6118"/>
    <cellStyle name="Normal 22 19 5 5 2" xfId="6119"/>
    <cellStyle name="Normal 22 19 5 6" xfId="6120"/>
    <cellStyle name="Normal 22 19 6" xfId="6121"/>
    <cellStyle name="Normal 22 19 6 2" xfId="6122"/>
    <cellStyle name="Normal 22 19 6 2 2" xfId="6123"/>
    <cellStyle name="Normal 22 19 6 2 2 2" xfId="6124"/>
    <cellStyle name="Normal 22 19 6 2 3" xfId="6125"/>
    <cellStyle name="Normal 22 19 6 2 3 2" xfId="6126"/>
    <cellStyle name="Normal 22 19 6 2 4" xfId="6127"/>
    <cellStyle name="Normal 22 19 6 3" xfId="6128"/>
    <cellStyle name="Normal 22 19 6 3 2" xfId="6129"/>
    <cellStyle name="Normal 22 19 6 3 2 2" xfId="6130"/>
    <cellStyle name="Normal 22 19 6 3 3" xfId="6131"/>
    <cellStyle name="Normal 22 19 6 3 3 2" xfId="6132"/>
    <cellStyle name="Normal 22 19 6 3 4" xfId="6133"/>
    <cellStyle name="Normal 22 19 6 4" xfId="6134"/>
    <cellStyle name="Normal 22 19 6 4 2" xfId="6135"/>
    <cellStyle name="Normal 22 19 6 5" xfId="6136"/>
    <cellStyle name="Normal 22 19 6 5 2" xfId="6137"/>
    <cellStyle name="Normal 22 19 6 6" xfId="6138"/>
    <cellStyle name="Normal 22 19 7" xfId="6139"/>
    <cellStyle name="Normal 22 19 7 2" xfId="6140"/>
    <cellStyle name="Normal 22 19 7 2 2" xfId="6141"/>
    <cellStyle name="Normal 22 19 7 2 2 2" xfId="6142"/>
    <cellStyle name="Normal 22 19 7 2 3" xfId="6143"/>
    <cellStyle name="Normal 22 19 7 2 3 2" xfId="6144"/>
    <cellStyle name="Normal 22 19 7 2 4" xfId="6145"/>
    <cellStyle name="Normal 22 19 7 3" xfId="6146"/>
    <cellStyle name="Normal 22 19 7 3 2" xfId="6147"/>
    <cellStyle name="Normal 22 19 7 3 2 2" xfId="6148"/>
    <cellStyle name="Normal 22 19 7 3 3" xfId="6149"/>
    <cellStyle name="Normal 22 19 7 3 3 2" xfId="6150"/>
    <cellStyle name="Normal 22 19 7 3 4" xfId="6151"/>
    <cellStyle name="Normal 22 19 7 4" xfId="6152"/>
    <cellStyle name="Normal 22 19 7 4 2" xfId="6153"/>
    <cellStyle name="Normal 22 19 7 5" xfId="6154"/>
    <cellStyle name="Normal 22 19 7 5 2" xfId="6155"/>
    <cellStyle name="Normal 22 19 7 6" xfId="6156"/>
    <cellStyle name="Normal 22 19 8" xfId="6157"/>
    <cellStyle name="Normal 22 19 8 2" xfId="6158"/>
    <cellStyle name="Normal 22 19 8 2 2" xfId="6159"/>
    <cellStyle name="Normal 22 19 8 2 2 2" xfId="6160"/>
    <cellStyle name="Normal 22 19 8 2 3" xfId="6161"/>
    <cellStyle name="Normal 22 19 8 2 3 2" xfId="6162"/>
    <cellStyle name="Normal 22 19 8 2 4" xfId="6163"/>
    <cellStyle name="Normal 22 19 8 3" xfId="6164"/>
    <cellStyle name="Normal 22 19 8 3 2" xfId="6165"/>
    <cellStyle name="Normal 22 19 8 3 2 2" xfId="6166"/>
    <cellStyle name="Normal 22 19 8 3 3" xfId="6167"/>
    <cellStyle name="Normal 22 19 8 3 3 2" xfId="6168"/>
    <cellStyle name="Normal 22 19 8 3 4" xfId="6169"/>
    <cellStyle name="Normal 22 19 8 4" xfId="6170"/>
    <cellStyle name="Normal 22 19 8 4 2" xfId="6171"/>
    <cellStyle name="Normal 22 19 8 5" xfId="6172"/>
    <cellStyle name="Normal 22 19 8 5 2" xfId="6173"/>
    <cellStyle name="Normal 22 19 8 6" xfId="6174"/>
    <cellStyle name="Normal 22 19 9" xfId="6175"/>
    <cellStyle name="Normal 22 19 9 2" xfId="6176"/>
    <cellStyle name="Normal 22 19 9 2 2" xfId="6177"/>
    <cellStyle name="Normal 22 19 9 2 2 2" xfId="6178"/>
    <cellStyle name="Normal 22 19 9 2 3" xfId="6179"/>
    <cellStyle name="Normal 22 19 9 2 3 2" xfId="6180"/>
    <cellStyle name="Normal 22 19 9 2 4" xfId="6181"/>
    <cellStyle name="Normal 22 19 9 3" xfId="6182"/>
    <cellStyle name="Normal 22 19 9 3 2" xfId="6183"/>
    <cellStyle name="Normal 22 19 9 3 2 2" xfId="6184"/>
    <cellStyle name="Normal 22 19 9 3 3" xfId="6185"/>
    <cellStyle name="Normal 22 19 9 3 3 2" xfId="6186"/>
    <cellStyle name="Normal 22 19 9 3 4" xfId="6187"/>
    <cellStyle name="Normal 22 19 9 4" xfId="6188"/>
    <cellStyle name="Normal 22 19 9 4 2" xfId="6189"/>
    <cellStyle name="Normal 22 19 9 5" xfId="6190"/>
    <cellStyle name="Normal 22 19 9 5 2" xfId="6191"/>
    <cellStyle name="Normal 22 19 9 6" xfId="6192"/>
    <cellStyle name="Normal 22 2" xfId="6193"/>
    <cellStyle name="Normal 22 2 10" xfId="6194"/>
    <cellStyle name="Normal 22 2 10 2" xfId="6195"/>
    <cellStyle name="Normal 22 2 10 2 2" xfId="6196"/>
    <cellStyle name="Normal 22 2 10 2 2 2" xfId="6197"/>
    <cellStyle name="Normal 22 2 10 2 2 2 2" xfId="6198"/>
    <cellStyle name="Normal 22 2 10 2 2 3" xfId="6199"/>
    <cellStyle name="Normal 22 2 10 2 2 3 2" xfId="6200"/>
    <cellStyle name="Normal 22 2 10 2 2 4" xfId="6201"/>
    <cellStyle name="Normal 22 2 10 2 3" xfId="6202"/>
    <cellStyle name="Normal 22 2 10 2 3 2" xfId="6203"/>
    <cellStyle name="Normal 22 2 10 2 3 2 2" xfId="6204"/>
    <cellStyle name="Normal 22 2 10 2 3 3" xfId="6205"/>
    <cellStyle name="Normal 22 2 10 2 3 3 2" xfId="6206"/>
    <cellStyle name="Normal 22 2 10 2 3 4" xfId="6207"/>
    <cellStyle name="Normal 22 2 10 2 4" xfId="6208"/>
    <cellStyle name="Normal 22 2 10 2 4 2" xfId="6209"/>
    <cellStyle name="Normal 22 2 10 2 5" xfId="6210"/>
    <cellStyle name="Normal 22 2 10 2 5 2" xfId="6211"/>
    <cellStyle name="Normal 22 2 10 2 6" xfId="6212"/>
    <cellStyle name="Normal 22 2 10 3" xfId="6213"/>
    <cellStyle name="Normal 22 2 10 3 2" xfId="6214"/>
    <cellStyle name="Normal 22 2 10 3 2 2" xfId="6215"/>
    <cellStyle name="Normal 22 2 10 3 3" xfId="6216"/>
    <cellStyle name="Normal 22 2 10 3 3 2" xfId="6217"/>
    <cellStyle name="Normal 22 2 10 3 4" xfId="6218"/>
    <cellStyle name="Normal 22 2 10 4" xfId="6219"/>
    <cellStyle name="Normal 22 2 10 4 2" xfId="6220"/>
    <cellStyle name="Normal 22 2 10 4 2 2" xfId="6221"/>
    <cellStyle name="Normal 22 2 10 4 3" xfId="6222"/>
    <cellStyle name="Normal 22 2 10 4 3 2" xfId="6223"/>
    <cellStyle name="Normal 22 2 10 4 4" xfId="6224"/>
    <cellStyle name="Normal 22 2 10 5" xfId="6225"/>
    <cellStyle name="Normal 22 2 10 5 2" xfId="6226"/>
    <cellStyle name="Normal 22 2 10 6" xfId="6227"/>
    <cellStyle name="Normal 22 2 10 6 2" xfId="6228"/>
    <cellStyle name="Normal 22 2 10 7" xfId="6229"/>
    <cellStyle name="Normal 22 2 11" xfId="6230"/>
    <cellStyle name="Normal 22 2 11 2" xfId="6231"/>
    <cellStyle name="Normal 22 2 11 2 2" xfId="6232"/>
    <cellStyle name="Normal 22 2 11 2 2 2" xfId="6233"/>
    <cellStyle name="Normal 22 2 11 2 2 2 2" xfId="6234"/>
    <cellStyle name="Normal 22 2 11 2 2 3" xfId="6235"/>
    <cellStyle name="Normal 22 2 11 2 2 3 2" xfId="6236"/>
    <cellStyle name="Normal 22 2 11 2 2 4" xfId="6237"/>
    <cellStyle name="Normal 22 2 11 2 3" xfId="6238"/>
    <cellStyle name="Normal 22 2 11 2 3 2" xfId="6239"/>
    <cellStyle name="Normal 22 2 11 2 3 2 2" xfId="6240"/>
    <cellStyle name="Normal 22 2 11 2 3 3" xfId="6241"/>
    <cellStyle name="Normal 22 2 11 2 3 3 2" xfId="6242"/>
    <cellStyle name="Normal 22 2 11 2 3 4" xfId="6243"/>
    <cellStyle name="Normal 22 2 11 2 4" xfId="6244"/>
    <cellStyle name="Normal 22 2 11 2 4 2" xfId="6245"/>
    <cellStyle name="Normal 22 2 11 2 5" xfId="6246"/>
    <cellStyle name="Normal 22 2 11 2 5 2" xfId="6247"/>
    <cellStyle name="Normal 22 2 11 2 6" xfId="6248"/>
    <cellStyle name="Normal 22 2 11 3" xfId="6249"/>
    <cellStyle name="Normal 22 2 11 3 2" xfId="6250"/>
    <cellStyle name="Normal 22 2 11 3 2 2" xfId="6251"/>
    <cellStyle name="Normal 22 2 11 3 3" xfId="6252"/>
    <cellStyle name="Normal 22 2 11 3 3 2" xfId="6253"/>
    <cellStyle name="Normal 22 2 11 3 4" xfId="6254"/>
    <cellStyle name="Normal 22 2 11 4" xfId="6255"/>
    <cellStyle name="Normal 22 2 11 4 2" xfId="6256"/>
    <cellStyle name="Normal 22 2 11 4 2 2" xfId="6257"/>
    <cellStyle name="Normal 22 2 11 4 3" xfId="6258"/>
    <cellStyle name="Normal 22 2 11 4 3 2" xfId="6259"/>
    <cellStyle name="Normal 22 2 11 4 4" xfId="6260"/>
    <cellStyle name="Normal 22 2 11 5" xfId="6261"/>
    <cellStyle name="Normal 22 2 11 5 2" xfId="6262"/>
    <cellStyle name="Normal 22 2 11 6" xfId="6263"/>
    <cellStyle name="Normal 22 2 11 6 2" xfId="6264"/>
    <cellStyle name="Normal 22 2 11 7" xfId="6265"/>
    <cellStyle name="Normal 22 2 12" xfId="6266"/>
    <cellStyle name="Normal 22 2 12 2" xfId="6267"/>
    <cellStyle name="Normal 22 2 12 2 2" xfId="6268"/>
    <cellStyle name="Normal 22 2 12 2 2 2" xfId="6269"/>
    <cellStyle name="Normal 22 2 12 2 2 2 2" xfId="6270"/>
    <cellStyle name="Normal 22 2 12 2 2 3" xfId="6271"/>
    <cellStyle name="Normal 22 2 12 2 2 3 2" xfId="6272"/>
    <cellStyle name="Normal 22 2 12 2 2 4" xfId="6273"/>
    <cellStyle name="Normal 22 2 12 2 3" xfId="6274"/>
    <cellStyle name="Normal 22 2 12 2 3 2" xfId="6275"/>
    <cellStyle name="Normal 22 2 12 2 3 2 2" xfId="6276"/>
    <cellStyle name="Normal 22 2 12 2 3 3" xfId="6277"/>
    <cellStyle name="Normal 22 2 12 2 3 3 2" xfId="6278"/>
    <cellStyle name="Normal 22 2 12 2 3 4" xfId="6279"/>
    <cellStyle name="Normal 22 2 12 2 4" xfId="6280"/>
    <cellStyle name="Normal 22 2 12 2 4 2" xfId="6281"/>
    <cellStyle name="Normal 22 2 12 2 5" xfId="6282"/>
    <cellStyle name="Normal 22 2 12 2 5 2" xfId="6283"/>
    <cellStyle name="Normal 22 2 12 2 6" xfId="6284"/>
    <cellStyle name="Normal 22 2 12 3" xfId="6285"/>
    <cellStyle name="Normal 22 2 12 3 2" xfId="6286"/>
    <cellStyle name="Normal 22 2 12 3 2 2" xfId="6287"/>
    <cellStyle name="Normal 22 2 12 3 3" xfId="6288"/>
    <cellStyle name="Normal 22 2 12 3 3 2" xfId="6289"/>
    <cellStyle name="Normal 22 2 12 3 4" xfId="6290"/>
    <cellStyle name="Normal 22 2 12 4" xfId="6291"/>
    <cellStyle name="Normal 22 2 12 4 2" xfId="6292"/>
    <cellStyle name="Normal 22 2 12 4 2 2" xfId="6293"/>
    <cellStyle name="Normal 22 2 12 4 3" xfId="6294"/>
    <cellStyle name="Normal 22 2 12 4 3 2" xfId="6295"/>
    <cellStyle name="Normal 22 2 12 4 4" xfId="6296"/>
    <cellStyle name="Normal 22 2 12 5" xfId="6297"/>
    <cellStyle name="Normal 22 2 12 5 2" xfId="6298"/>
    <cellStyle name="Normal 22 2 12 6" xfId="6299"/>
    <cellStyle name="Normal 22 2 12 6 2" xfId="6300"/>
    <cellStyle name="Normal 22 2 12 7" xfId="6301"/>
    <cellStyle name="Normal 22 2 13" xfId="6302"/>
    <cellStyle name="Normal 22 2 13 2" xfId="6303"/>
    <cellStyle name="Normal 22 2 13 2 2" xfId="6304"/>
    <cellStyle name="Normal 22 2 13 2 2 2" xfId="6305"/>
    <cellStyle name="Normal 22 2 13 2 2 2 2" xfId="6306"/>
    <cellStyle name="Normal 22 2 13 2 2 3" xfId="6307"/>
    <cellStyle name="Normal 22 2 13 2 2 3 2" xfId="6308"/>
    <cellStyle name="Normal 22 2 13 2 2 4" xfId="6309"/>
    <cellStyle name="Normal 22 2 13 2 3" xfId="6310"/>
    <cellStyle name="Normal 22 2 13 2 3 2" xfId="6311"/>
    <cellStyle name="Normal 22 2 13 2 3 2 2" xfId="6312"/>
    <cellStyle name="Normal 22 2 13 2 3 3" xfId="6313"/>
    <cellStyle name="Normal 22 2 13 2 3 3 2" xfId="6314"/>
    <cellStyle name="Normal 22 2 13 2 3 4" xfId="6315"/>
    <cellStyle name="Normal 22 2 13 2 4" xfId="6316"/>
    <cellStyle name="Normal 22 2 13 2 4 2" xfId="6317"/>
    <cellStyle name="Normal 22 2 13 2 5" xfId="6318"/>
    <cellStyle name="Normal 22 2 13 2 5 2" xfId="6319"/>
    <cellStyle name="Normal 22 2 13 2 6" xfId="6320"/>
    <cellStyle name="Normal 22 2 13 3" xfId="6321"/>
    <cellStyle name="Normal 22 2 13 3 2" xfId="6322"/>
    <cellStyle name="Normal 22 2 13 3 2 2" xfId="6323"/>
    <cellStyle name="Normal 22 2 13 3 3" xfId="6324"/>
    <cellStyle name="Normal 22 2 13 3 3 2" xfId="6325"/>
    <cellStyle name="Normal 22 2 13 3 4" xfId="6326"/>
    <cellStyle name="Normal 22 2 13 4" xfId="6327"/>
    <cellStyle name="Normal 22 2 13 4 2" xfId="6328"/>
    <cellStyle name="Normal 22 2 13 4 2 2" xfId="6329"/>
    <cellStyle name="Normal 22 2 13 4 3" xfId="6330"/>
    <cellStyle name="Normal 22 2 13 4 3 2" xfId="6331"/>
    <cellStyle name="Normal 22 2 13 4 4" xfId="6332"/>
    <cellStyle name="Normal 22 2 13 5" xfId="6333"/>
    <cellStyle name="Normal 22 2 13 5 2" xfId="6334"/>
    <cellStyle name="Normal 22 2 13 6" xfId="6335"/>
    <cellStyle name="Normal 22 2 13 6 2" xfId="6336"/>
    <cellStyle name="Normal 22 2 13 7" xfId="6337"/>
    <cellStyle name="Normal 22 2 14" xfId="6338"/>
    <cellStyle name="Normal 22 2 14 2" xfId="6339"/>
    <cellStyle name="Normal 22 2 14 2 2" xfId="6340"/>
    <cellStyle name="Normal 22 2 14 2 2 2" xfId="6341"/>
    <cellStyle name="Normal 22 2 14 2 2 2 2" xfId="6342"/>
    <cellStyle name="Normal 22 2 14 2 2 3" xfId="6343"/>
    <cellStyle name="Normal 22 2 14 2 2 3 2" xfId="6344"/>
    <cellStyle name="Normal 22 2 14 2 2 4" xfId="6345"/>
    <cellStyle name="Normal 22 2 14 2 3" xfId="6346"/>
    <cellStyle name="Normal 22 2 14 2 3 2" xfId="6347"/>
    <cellStyle name="Normal 22 2 14 2 3 2 2" xfId="6348"/>
    <cellStyle name="Normal 22 2 14 2 3 3" xfId="6349"/>
    <cellStyle name="Normal 22 2 14 2 3 3 2" xfId="6350"/>
    <cellStyle name="Normal 22 2 14 2 3 4" xfId="6351"/>
    <cellStyle name="Normal 22 2 14 2 4" xfId="6352"/>
    <cellStyle name="Normal 22 2 14 2 4 2" xfId="6353"/>
    <cellStyle name="Normal 22 2 14 2 5" xfId="6354"/>
    <cellStyle name="Normal 22 2 14 2 5 2" xfId="6355"/>
    <cellStyle name="Normal 22 2 14 2 6" xfId="6356"/>
    <cellStyle name="Normal 22 2 14 3" xfId="6357"/>
    <cellStyle name="Normal 22 2 14 3 2" xfId="6358"/>
    <cellStyle name="Normal 22 2 14 3 2 2" xfId="6359"/>
    <cellStyle name="Normal 22 2 14 3 3" xfId="6360"/>
    <cellStyle name="Normal 22 2 14 3 3 2" xfId="6361"/>
    <cellStyle name="Normal 22 2 14 3 4" xfId="6362"/>
    <cellStyle name="Normal 22 2 14 4" xfId="6363"/>
    <cellStyle name="Normal 22 2 14 4 2" xfId="6364"/>
    <cellStyle name="Normal 22 2 14 4 2 2" xfId="6365"/>
    <cellStyle name="Normal 22 2 14 4 3" xfId="6366"/>
    <cellStyle name="Normal 22 2 14 4 3 2" xfId="6367"/>
    <cellStyle name="Normal 22 2 14 4 4" xfId="6368"/>
    <cellStyle name="Normal 22 2 14 5" xfId="6369"/>
    <cellStyle name="Normal 22 2 14 5 2" xfId="6370"/>
    <cellStyle name="Normal 22 2 14 6" xfId="6371"/>
    <cellStyle name="Normal 22 2 14 6 2" xfId="6372"/>
    <cellStyle name="Normal 22 2 14 7" xfId="6373"/>
    <cellStyle name="Normal 22 2 15" xfId="6374"/>
    <cellStyle name="Normal 22 2 15 2" xfId="6375"/>
    <cellStyle name="Normal 22 2 15 2 2" xfId="6376"/>
    <cellStyle name="Normal 22 2 15 2 2 2" xfId="6377"/>
    <cellStyle name="Normal 22 2 15 2 2 2 2" xfId="6378"/>
    <cellStyle name="Normal 22 2 15 2 2 3" xfId="6379"/>
    <cellStyle name="Normal 22 2 15 2 2 3 2" xfId="6380"/>
    <cellStyle name="Normal 22 2 15 2 2 4" xfId="6381"/>
    <cellStyle name="Normal 22 2 15 2 3" xfId="6382"/>
    <cellStyle name="Normal 22 2 15 2 3 2" xfId="6383"/>
    <cellStyle name="Normal 22 2 15 2 3 2 2" xfId="6384"/>
    <cellStyle name="Normal 22 2 15 2 3 3" xfId="6385"/>
    <cellStyle name="Normal 22 2 15 2 3 3 2" xfId="6386"/>
    <cellStyle name="Normal 22 2 15 2 3 4" xfId="6387"/>
    <cellStyle name="Normal 22 2 15 2 4" xfId="6388"/>
    <cellStyle name="Normal 22 2 15 2 4 2" xfId="6389"/>
    <cellStyle name="Normal 22 2 15 2 5" xfId="6390"/>
    <cellStyle name="Normal 22 2 15 2 5 2" xfId="6391"/>
    <cellStyle name="Normal 22 2 15 2 6" xfId="6392"/>
    <cellStyle name="Normal 22 2 15 3" xfId="6393"/>
    <cellStyle name="Normal 22 2 15 3 2" xfId="6394"/>
    <cellStyle name="Normal 22 2 15 3 2 2" xfId="6395"/>
    <cellStyle name="Normal 22 2 15 3 3" xfId="6396"/>
    <cellStyle name="Normal 22 2 15 3 3 2" xfId="6397"/>
    <cellStyle name="Normal 22 2 15 3 4" xfId="6398"/>
    <cellStyle name="Normal 22 2 15 4" xfId="6399"/>
    <cellStyle name="Normal 22 2 15 4 2" xfId="6400"/>
    <cellStyle name="Normal 22 2 15 4 2 2" xfId="6401"/>
    <cellStyle name="Normal 22 2 15 4 3" xfId="6402"/>
    <cellStyle name="Normal 22 2 15 4 3 2" xfId="6403"/>
    <cellStyle name="Normal 22 2 15 4 4" xfId="6404"/>
    <cellStyle name="Normal 22 2 15 5" xfId="6405"/>
    <cellStyle name="Normal 22 2 15 5 2" xfId="6406"/>
    <cellStyle name="Normal 22 2 15 6" xfId="6407"/>
    <cellStyle name="Normal 22 2 15 6 2" xfId="6408"/>
    <cellStyle name="Normal 22 2 15 7" xfId="6409"/>
    <cellStyle name="Normal 22 2 16" xfId="6410"/>
    <cellStyle name="Normal 22 2 16 2" xfId="6411"/>
    <cellStyle name="Normal 22 2 16 2 2" xfId="6412"/>
    <cellStyle name="Normal 22 2 16 2 2 2" xfId="6413"/>
    <cellStyle name="Normal 22 2 16 2 2 2 2" xfId="6414"/>
    <cellStyle name="Normal 22 2 16 2 2 3" xfId="6415"/>
    <cellStyle name="Normal 22 2 16 2 2 3 2" xfId="6416"/>
    <cellStyle name="Normal 22 2 16 2 2 4" xfId="6417"/>
    <cellStyle name="Normal 22 2 16 2 3" xfId="6418"/>
    <cellStyle name="Normal 22 2 16 2 3 2" xfId="6419"/>
    <cellStyle name="Normal 22 2 16 2 3 2 2" xfId="6420"/>
    <cellStyle name="Normal 22 2 16 2 3 3" xfId="6421"/>
    <cellStyle name="Normal 22 2 16 2 3 3 2" xfId="6422"/>
    <cellStyle name="Normal 22 2 16 2 3 4" xfId="6423"/>
    <cellStyle name="Normal 22 2 16 2 4" xfId="6424"/>
    <cellStyle name="Normal 22 2 16 2 4 2" xfId="6425"/>
    <cellStyle name="Normal 22 2 16 2 5" xfId="6426"/>
    <cellStyle name="Normal 22 2 16 2 5 2" xfId="6427"/>
    <cellStyle name="Normal 22 2 16 2 6" xfId="6428"/>
    <cellStyle name="Normal 22 2 16 3" xfId="6429"/>
    <cellStyle name="Normal 22 2 16 3 2" xfId="6430"/>
    <cellStyle name="Normal 22 2 16 3 2 2" xfId="6431"/>
    <cellStyle name="Normal 22 2 16 3 3" xfId="6432"/>
    <cellStyle name="Normal 22 2 16 3 3 2" xfId="6433"/>
    <cellStyle name="Normal 22 2 16 3 4" xfId="6434"/>
    <cellStyle name="Normal 22 2 16 4" xfId="6435"/>
    <cellStyle name="Normal 22 2 16 4 2" xfId="6436"/>
    <cellStyle name="Normal 22 2 16 4 2 2" xfId="6437"/>
    <cellStyle name="Normal 22 2 16 4 3" xfId="6438"/>
    <cellStyle name="Normal 22 2 16 4 3 2" xfId="6439"/>
    <cellStyle name="Normal 22 2 16 4 4" xfId="6440"/>
    <cellStyle name="Normal 22 2 16 5" xfId="6441"/>
    <cellStyle name="Normal 22 2 16 5 2" xfId="6442"/>
    <cellStyle name="Normal 22 2 16 6" xfId="6443"/>
    <cellStyle name="Normal 22 2 16 6 2" xfId="6444"/>
    <cellStyle name="Normal 22 2 16 7" xfId="6445"/>
    <cellStyle name="Normal 22 2 17" xfId="6446"/>
    <cellStyle name="Normal 22 2 17 2" xfId="6447"/>
    <cellStyle name="Normal 22 2 17 2 2" xfId="6448"/>
    <cellStyle name="Normal 22 2 17 2 2 2" xfId="6449"/>
    <cellStyle name="Normal 22 2 17 2 2 2 2" xfId="6450"/>
    <cellStyle name="Normal 22 2 17 2 2 3" xfId="6451"/>
    <cellStyle name="Normal 22 2 17 2 2 3 2" xfId="6452"/>
    <cellStyle name="Normal 22 2 17 2 2 4" xfId="6453"/>
    <cellStyle name="Normal 22 2 17 2 3" xfId="6454"/>
    <cellStyle name="Normal 22 2 17 2 3 2" xfId="6455"/>
    <cellStyle name="Normal 22 2 17 2 3 2 2" xfId="6456"/>
    <cellStyle name="Normal 22 2 17 2 3 3" xfId="6457"/>
    <cellStyle name="Normal 22 2 17 2 3 3 2" xfId="6458"/>
    <cellStyle name="Normal 22 2 17 2 3 4" xfId="6459"/>
    <cellStyle name="Normal 22 2 17 2 4" xfId="6460"/>
    <cellStyle name="Normal 22 2 17 2 4 2" xfId="6461"/>
    <cellStyle name="Normal 22 2 17 2 5" xfId="6462"/>
    <cellStyle name="Normal 22 2 17 2 5 2" xfId="6463"/>
    <cellStyle name="Normal 22 2 17 2 6" xfId="6464"/>
    <cellStyle name="Normal 22 2 17 3" xfId="6465"/>
    <cellStyle name="Normal 22 2 17 3 2" xfId="6466"/>
    <cellStyle name="Normal 22 2 17 3 2 2" xfId="6467"/>
    <cellStyle name="Normal 22 2 17 3 3" xfId="6468"/>
    <cellStyle name="Normal 22 2 17 3 3 2" xfId="6469"/>
    <cellStyle name="Normal 22 2 17 3 4" xfId="6470"/>
    <cellStyle name="Normal 22 2 17 4" xfId="6471"/>
    <cellStyle name="Normal 22 2 17 4 2" xfId="6472"/>
    <cellStyle name="Normal 22 2 17 4 2 2" xfId="6473"/>
    <cellStyle name="Normal 22 2 17 4 3" xfId="6474"/>
    <cellStyle name="Normal 22 2 17 4 3 2" xfId="6475"/>
    <cellStyle name="Normal 22 2 17 4 4" xfId="6476"/>
    <cellStyle name="Normal 22 2 17 5" xfId="6477"/>
    <cellStyle name="Normal 22 2 17 5 2" xfId="6478"/>
    <cellStyle name="Normal 22 2 17 6" xfId="6479"/>
    <cellStyle name="Normal 22 2 17 6 2" xfId="6480"/>
    <cellStyle name="Normal 22 2 17 7" xfId="6481"/>
    <cellStyle name="Normal 22 2 18" xfId="6482"/>
    <cellStyle name="Normal 22 2 18 2" xfId="6483"/>
    <cellStyle name="Normal 22 2 18 2 2" xfId="6484"/>
    <cellStyle name="Normal 22 2 18 2 2 2" xfId="6485"/>
    <cellStyle name="Normal 22 2 18 2 2 2 2" xfId="6486"/>
    <cellStyle name="Normal 22 2 18 2 2 3" xfId="6487"/>
    <cellStyle name="Normal 22 2 18 2 2 3 2" xfId="6488"/>
    <cellStyle name="Normal 22 2 18 2 2 4" xfId="6489"/>
    <cellStyle name="Normal 22 2 18 2 3" xfId="6490"/>
    <cellStyle name="Normal 22 2 18 2 3 2" xfId="6491"/>
    <cellStyle name="Normal 22 2 18 2 3 2 2" xfId="6492"/>
    <cellStyle name="Normal 22 2 18 2 3 3" xfId="6493"/>
    <cellStyle name="Normal 22 2 18 2 3 3 2" xfId="6494"/>
    <cellStyle name="Normal 22 2 18 2 3 4" xfId="6495"/>
    <cellStyle name="Normal 22 2 18 2 4" xfId="6496"/>
    <cellStyle name="Normal 22 2 18 2 4 2" xfId="6497"/>
    <cellStyle name="Normal 22 2 18 2 5" xfId="6498"/>
    <cellStyle name="Normal 22 2 18 2 5 2" xfId="6499"/>
    <cellStyle name="Normal 22 2 18 2 6" xfId="6500"/>
    <cellStyle name="Normal 22 2 18 3" xfId="6501"/>
    <cellStyle name="Normal 22 2 18 3 2" xfId="6502"/>
    <cellStyle name="Normal 22 2 18 3 2 2" xfId="6503"/>
    <cellStyle name="Normal 22 2 18 3 3" xfId="6504"/>
    <cellStyle name="Normal 22 2 18 3 3 2" xfId="6505"/>
    <cellStyle name="Normal 22 2 18 3 4" xfId="6506"/>
    <cellStyle name="Normal 22 2 18 4" xfId="6507"/>
    <cellStyle name="Normal 22 2 18 4 2" xfId="6508"/>
    <cellStyle name="Normal 22 2 18 4 2 2" xfId="6509"/>
    <cellStyle name="Normal 22 2 18 4 3" xfId="6510"/>
    <cellStyle name="Normal 22 2 18 4 3 2" xfId="6511"/>
    <cellStyle name="Normal 22 2 18 4 4" xfId="6512"/>
    <cellStyle name="Normal 22 2 18 5" xfId="6513"/>
    <cellStyle name="Normal 22 2 18 5 2" xfId="6514"/>
    <cellStyle name="Normal 22 2 18 6" xfId="6515"/>
    <cellStyle name="Normal 22 2 18 6 2" xfId="6516"/>
    <cellStyle name="Normal 22 2 18 7" xfId="6517"/>
    <cellStyle name="Normal 22 2 19" xfId="6518"/>
    <cellStyle name="Normal 22 2 19 2" xfId="6519"/>
    <cellStyle name="Normal 22 2 19 2 2" xfId="6520"/>
    <cellStyle name="Normal 22 2 19 2 2 2" xfId="6521"/>
    <cellStyle name="Normal 22 2 19 2 2 2 2" xfId="6522"/>
    <cellStyle name="Normal 22 2 19 2 2 3" xfId="6523"/>
    <cellStyle name="Normal 22 2 19 2 2 3 2" xfId="6524"/>
    <cellStyle name="Normal 22 2 19 2 2 4" xfId="6525"/>
    <cellStyle name="Normal 22 2 19 2 3" xfId="6526"/>
    <cellStyle name="Normal 22 2 19 2 3 2" xfId="6527"/>
    <cellStyle name="Normal 22 2 19 2 3 2 2" xfId="6528"/>
    <cellStyle name="Normal 22 2 19 2 3 3" xfId="6529"/>
    <cellStyle name="Normal 22 2 19 2 3 3 2" xfId="6530"/>
    <cellStyle name="Normal 22 2 19 2 3 4" xfId="6531"/>
    <cellStyle name="Normal 22 2 19 2 4" xfId="6532"/>
    <cellStyle name="Normal 22 2 19 2 4 2" xfId="6533"/>
    <cellStyle name="Normal 22 2 19 2 5" xfId="6534"/>
    <cellStyle name="Normal 22 2 19 2 5 2" xfId="6535"/>
    <cellStyle name="Normal 22 2 19 2 6" xfId="6536"/>
    <cellStyle name="Normal 22 2 19 3" xfId="6537"/>
    <cellStyle name="Normal 22 2 19 3 2" xfId="6538"/>
    <cellStyle name="Normal 22 2 19 3 2 2" xfId="6539"/>
    <cellStyle name="Normal 22 2 19 3 3" xfId="6540"/>
    <cellStyle name="Normal 22 2 19 3 3 2" xfId="6541"/>
    <cellStyle name="Normal 22 2 19 3 4" xfId="6542"/>
    <cellStyle name="Normal 22 2 19 4" xfId="6543"/>
    <cellStyle name="Normal 22 2 19 4 2" xfId="6544"/>
    <cellStyle name="Normal 22 2 19 4 2 2" xfId="6545"/>
    <cellStyle name="Normal 22 2 19 4 3" xfId="6546"/>
    <cellStyle name="Normal 22 2 19 4 3 2" xfId="6547"/>
    <cellStyle name="Normal 22 2 19 4 4" xfId="6548"/>
    <cellStyle name="Normal 22 2 19 5" xfId="6549"/>
    <cellStyle name="Normal 22 2 19 5 2" xfId="6550"/>
    <cellStyle name="Normal 22 2 19 6" xfId="6551"/>
    <cellStyle name="Normal 22 2 19 6 2" xfId="6552"/>
    <cellStyle name="Normal 22 2 19 7" xfId="6553"/>
    <cellStyle name="Normal 22 2 2" xfId="6554"/>
    <cellStyle name="Normal 22 2 2 2" xfId="6555"/>
    <cellStyle name="Normal 22 2 2 2 2" xfId="6556"/>
    <cellStyle name="Normal 22 2 2 2 2 2" xfId="6557"/>
    <cellStyle name="Normal 22 2 2 2 2 2 2" xfId="6558"/>
    <cellStyle name="Normal 22 2 2 2 2 3" xfId="6559"/>
    <cellStyle name="Normal 22 2 2 2 2 3 2" xfId="6560"/>
    <cellStyle name="Normal 22 2 2 2 2 4" xfId="6561"/>
    <cellStyle name="Normal 22 2 2 2 3" xfId="6562"/>
    <cellStyle name="Normal 22 2 2 2 3 2" xfId="6563"/>
    <cellStyle name="Normal 22 2 2 2 3 2 2" xfId="6564"/>
    <cellStyle name="Normal 22 2 2 2 3 3" xfId="6565"/>
    <cellStyle name="Normal 22 2 2 2 3 3 2" xfId="6566"/>
    <cellStyle name="Normal 22 2 2 2 3 4" xfId="6567"/>
    <cellStyle name="Normal 22 2 2 2 4" xfId="6568"/>
    <cellStyle name="Normal 22 2 2 2 4 2" xfId="6569"/>
    <cellStyle name="Normal 22 2 2 2 5" xfId="6570"/>
    <cellStyle name="Normal 22 2 2 2 5 2" xfId="6571"/>
    <cellStyle name="Normal 22 2 2 2 6" xfId="6572"/>
    <cellStyle name="Normal 22 2 2 3" xfId="6573"/>
    <cellStyle name="Normal 22 2 2 3 2" xfId="6574"/>
    <cellStyle name="Normal 22 2 2 3 2 2" xfId="6575"/>
    <cellStyle name="Normal 22 2 2 3 3" xfId="6576"/>
    <cellStyle name="Normal 22 2 2 3 3 2" xfId="6577"/>
    <cellStyle name="Normal 22 2 2 3 4" xfId="6578"/>
    <cellStyle name="Normal 22 2 2 4" xfId="6579"/>
    <cellStyle name="Normal 22 2 2 4 2" xfId="6580"/>
    <cellStyle name="Normal 22 2 2 4 2 2" xfId="6581"/>
    <cellStyle name="Normal 22 2 2 4 3" xfId="6582"/>
    <cellStyle name="Normal 22 2 2 4 3 2" xfId="6583"/>
    <cellStyle name="Normal 22 2 2 4 4" xfId="6584"/>
    <cellStyle name="Normal 22 2 2 5" xfId="6585"/>
    <cellStyle name="Normal 22 2 2 5 2" xfId="6586"/>
    <cellStyle name="Normal 22 2 2 6" xfId="6587"/>
    <cellStyle name="Normal 22 2 2 6 2" xfId="6588"/>
    <cellStyle name="Normal 22 2 2 7" xfId="6589"/>
    <cellStyle name="Normal 22 2 20" xfId="6590"/>
    <cellStyle name="Normal 22 2 20 2" xfId="6591"/>
    <cellStyle name="Normal 22 2 20 2 2" xfId="6592"/>
    <cellStyle name="Normal 22 2 20 2 2 2" xfId="6593"/>
    <cellStyle name="Normal 22 2 20 2 2 2 2" xfId="6594"/>
    <cellStyle name="Normal 22 2 20 2 2 3" xfId="6595"/>
    <cellStyle name="Normal 22 2 20 2 2 3 2" xfId="6596"/>
    <cellStyle name="Normal 22 2 20 2 2 4" xfId="6597"/>
    <cellStyle name="Normal 22 2 20 2 3" xfId="6598"/>
    <cellStyle name="Normal 22 2 20 2 3 2" xfId="6599"/>
    <cellStyle name="Normal 22 2 20 2 3 2 2" xfId="6600"/>
    <cellStyle name="Normal 22 2 20 2 3 3" xfId="6601"/>
    <cellStyle name="Normal 22 2 20 2 3 3 2" xfId="6602"/>
    <cellStyle name="Normal 22 2 20 2 3 4" xfId="6603"/>
    <cellStyle name="Normal 22 2 20 2 4" xfId="6604"/>
    <cellStyle name="Normal 22 2 20 2 4 2" xfId="6605"/>
    <cellStyle name="Normal 22 2 20 2 5" xfId="6606"/>
    <cellStyle name="Normal 22 2 20 2 5 2" xfId="6607"/>
    <cellStyle name="Normal 22 2 20 2 6" xfId="6608"/>
    <cellStyle name="Normal 22 2 20 3" xfId="6609"/>
    <cellStyle name="Normal 22 2 20 3 2" xfId="6610"/>
    <cellStyle name="Normal 22 2 20 3 2 2" xfId="6611"/>
    <cellStyle name="Normal 22 2 20 3 3" xfId="6612"/>
    <cellStyle name="Normal 22 2 20 3 3 2" xfId="6613"/>
    <cellStyle name="Normal 22 2 20 3 4" xfId="6614"/>
    <cellStyle name="Normal 22 2 20 4" xfId="6615"/>
    <cellStyle name="Normal 22 2 20 4 2" xfId="6616"/>
    <cellStyle name="Normal 22 2 20 4 2 2" xfId="6617"/>
    <cellStyle name="Normal 22 2 20 4 3" xfId="6618"/>
    <cellStyle name="Normal 22 2 20 4 3 2" xfId="6619"/>
    <cellStyle name="Normal 22 2 20 4 4" xfId="6620"/>
    <cellStyle name="Normal 22 2 20 5" xfId="6621"/>
    <cellStyle name="Normal 22 2 20 5 2" xfId="6622"/>
    <cellStyle name="Normal 22 2 20 6" xfId="6623"/>
    <cellStyle name="Normal 22 2 20 6 2" xfId="6624"/>
    <cellStyle name="Normal 22 2 20 7" xfId="6625"/>
    <cellStyle name="Normal 22 2 21" xfId="6626"/>
    <cellStyle name="Normal 22 2 21 2" xfId="6627"/>
    <cellStyle name="Normal 22 2 21 2 2" xfId="6628"/>
    <cellStyle name="Normal 22 2 21 2 2 2" xfId="6629"/>
    <cellStyle name="Normal 22 2 21 2 2 2 2" xfId="6630"/>
    <cellStyle name="Normal 22 2 21 2 2 3" xfId="6631"/>
    <cellStyle name="Normal 22 2 21 2 2 3 2" xfId="6632"/>
    <cellStyle name="Normal 22 2 21 2 2 4" xfId="6633"/>
    <cellStyle name="Normal 22 2 21 2 3" xfId="6634"/>
    <cellStyle name="Normal 22 2 21 2 3 2" xfId="6635"/>
    <cellStyle name="Normal 22 2 21 2 3 2 2" xfId="6636"/>
    <cellStyle name="Normal 22 2 21 2 3 3" xfId="6637"/>
    <cellStyle name="Normal 22 2 21 2 3 3 2" xfId="6638"/>
    <cellStyle name="Normal 22 2 21 2 3 4" xfId="6639"/>
    <cellStyle name="Normal 22 2 21 2 4" xfId="6640"/>
    <cellStyle name="Normal 22 2 21 2 4 2" xfId="6641"/>
    <cellStyle name="Normal 22 2 21 2 5" xfId="6642"/>
    <cellStyle name="Normal 22 2 21 2 5 2" xfId="6643"/>
    <cellStyle name="Normal 22 2 21 2 6" xfId="6644"/>
    <cellStyle name="Normal 22 2 21 3" xfId="6645"/>
    <cellStyle name="Normal 22 2 21 3 2" xfId="6646"/>
    <cellStyle name="Normal 22 2 21 3 2 2" xfId="6647"/>
    <cellStyle name="Normal 22 2 21 3 3" xfId="6648"/>
    <cellStyle name="Normal 22 2 21 3 3 2" xfId="6649"/>
    <cellStyle name="Normal 22 2 21 3 4" xfId="6650"/>
    <cellStyle name="Normal 22 2 21 4" xfId="6651"/>
    <cellStyle name="Normal 22 2 21 4 2" xfId="6652"/>
    <cellStyle name="Normal 22 2 21 4 2 2" xfId="6653"/>
    <cellStyle name="Normal 22 2 21 4 3" xfId="6654"/>
    <cellStyle name="Normal 22 2 21 4 3 2" xfId="6655"/>
    <cellStyle name="Normal 22 2 21 4 4" xfId="6656"/>
    <cellStyle name="Normal 22 2 21 5" xfId="6657"/>
    <cellStyle name="Normal 22 2 21 5 2" xfId="6658"/>
    <cellStyle name="Normal 22 2 21 6" xfId="6659"/>
    <cellStyle name="Normal 22 2 21 6 2" xfId="6660"/>
    <cellStyle name="Normal 22 2 21 7" xfId="6661"/>
    <cellStyle name="Normal 22 2 22" xfId="6662"/>
    <cellStyle name="Normal 22 2 22 2" xfId="6663"/>
    <cellStyle name="Normal 22 2 22 2 2" xfId="6664"/>
    <cellStyle name="Normal 22 2 22 2 2 2" xfId="6665"/>
    <cellStyle name="Normal 22 2 22 2 2 2 2" xfId="6666"/>
    <cellStyle name="Normal 22 2 22 2 2 3" xfId="6667"/>
    <cellStyle name="Normal 22 2 22 2 2 3 2" xfId="6668"/>
    <cellStyle name="Normal 22 2 22 2 2 4" xfId="6669"/>
    <cellStyle name="Normal 22 2 22 2 3" xfId="6670"/>
    <cellStyle name="Normal 22 2 22 2 3 2" xfId="6671"/>
    <cellStyle name="Normal 22 2 22 2 3 2 2" xfId="6672"/>
    <cellStyle name="Normal 22 2 22 2 3 3" xfId="6673"/>
    <cellStyle name="Normal 22 2 22 2 3 3 2" xfId="6674"/>
    <cellStyle name="Normal 22 2 22 2 3 4" xfId="6675"/>
    <cellStyle name="Normal 22 2 22 2 4" xfId="6676"/>
    <cellStyle name="Normal 22 2 22 2 4 2" xfId="6677"/>
    <cellStyle name="Normal 22 2 22 2 5" xfId="6678"/>
    <cellStyle name="Normal 22 2 22 2 5 2" xfId="6679"/>
    <cellStyle name="Normal 22 2 22 2 6" xfId="6680"/>
    <cellStyle name="Normal 22 2 22 3" xfId="6681"/>
    <cellStyle name="Normal 22 2 22 3 2" xfId="6682"/>
    <cellStyle name="Normal 22 2 22 3 2 2" xfId="6683"/>
    <cellStyle name="Normal 22 2 22 3 3" xfId="6684"/>
    <cellStyle name="Normal 22 2 22 3 3 2" xfId="6685"/>
    <cellStyle name="Normal 22 2 22 3 4" xfId="6686"/>
    <cellStyle name="Normal 22 2 22 4" xfId="6687"/>
    <cellStyle name="Normal 22 2 22 4 2" xfId="6688"/>
    <cellStyle name="Normal 22 2 22 4 2 2" xfId="6689"/>
    <cellStyle name="Normal 22 2 22 4 3" xfId="6690"/>
    <cellStyle name="Normal 22 2 22 4 3 2" xfId="6691"/>
    <cellStyle name="Normal 22 2 22 4 4" xfId="6692"/>
    <cellStyle name="Normal 22 2 22 5" xfId="6693"/>
    <cellStyle name="Normal 22 2 22 5 2" xfId="6694"/>
    <cellStyle name="Normal 22 2 22 6" xfId="6695"/>
    <cellStyle name="Normal 22 2 22 6 2" xfId="6696"/>
    <cellStyle name="Normal 22 2 22 7" xfId="6697"/>
    <cellStyle name="Normal 22 2 23" xfId="6698"/>
    <cellStyle name="Normal 22 2 23 2" xfId="6699"/>
    <cellStyle name="Normal 22 2 23 2 2" xfId="6700"/>
    <cellStyle name="Normal 22 2 23 2 2 2" xfId="6701"/>
    <cellStyle name="Normal 22 2 23 2 2 2 2" xfId="6702"/>
    <cellStyle name="Normal 22 2 23 2 2 3" xfId="6703"/>
    <cellStyle name="Normal 22 2 23 2 2 3 2" xfId="6704"/>
    <cellStyle name="Normal 22 2 23 2 2 4" xfId="6705"/>
    <cellStyle name="Normal 22 2 23 2 3" xfId="6706"/>
    <cellStyle name="Normal 22 2 23 2 3 2" xfId="6707"/>
    <cellStyle name="Normal 22 2 23 2 3 2 2" xfId="6708"/>
    <cellStyle name="Normal 22 2 23 2 3 3" xfId="6709"/>
    <cellStyle name="Normal 22 2 23 2 3 3 2" xfId="6710"/>
    <cellStyle name="Normal 22 2 23 2 3 4" xfId="6711"/>
    <cellStyle name="Normal 22 2 23 2 4" xfId="6712"/>
    <cellStyle name="Normal 22 2 23 2 4 2" xfId="6713"/>
    <cellStyle name="Normal 22 2 23 2 5" xfId="6714"/>
    <cellStyle name="Normal 22 2 23 2 5 2" xfId="6715"/>
    <cellStyle name="Normal 22 2 23 2 6" xfId="6716"/>
    <cellStyle name="Normal 22 2 23 3" xfId="6717"/>
    <cellStyle name="Normal 22 2 23 3 2" xfId="6718"/>
    <cellStyle name="Normal 22 2 23 3 2 2" xfId="6719"/>
    <cellStyle name="Normal 22 2 23 3 3" xfId="6720"/>
    <cellStyle name="Normal 22 2 23 3 3 2" xfId="6721"/>
    <cellStyle name="Normal 22 2 23 3 4" xfId="6722"/>
    <cellStyle name="Normal 22 2 23 4" xfId="6723"/>
    <cellStyle name="Normal 22 2 23 4 2" xfId="6724"/>
    <cellStyle name="Normal 22 2 23 4 2 2" xfId="6725"/>
    <cellStyle name="Normal 22 2 23 4 3" xfId="6726"/>
    <cellStyle name="Normal 22 2 23 4 3 2" xfId="6727"/>
    <cellStyle name="Normal 22 2 23 4 4" xfId="6728"/>
    <cellStyle name="Normal 22 2 23 5" xfId="6729"/>
    <cellStyle name="Normal 22 2 23 5 2" xfId="6730"/>
    <cellStyle name="Normal 22 2 23 6" xfId="6731"/>
    <cellStyle name="Normal 22 2 23 6 2" xfId="6732"/>
    <cellStyle name="Normal 22 2 23 7" xfId="6733"/>
    <cellStyle name="Normal 22 2 24" xfId="6734"/>
    <cellStyle name="Normal 22 2 24 2" xfId="6735"/>
    <cellStyle name="Normal 22 2 24 2 2" xfId="6736"/>
    <cellStyle name="Normal 22 2 24 2 2 2" xfId="6737"/>
    <cellStyle name="Normal 22 2 24 2 2 2 2" xfId="6738"/>
    <cellStyle name="Normal 22 2 24 2 2 3" xfId="6739"/>
    <cellStyle name="Normal 22 2 24 2 2 3 2" xfId="6740"/>
    <cellStyle name="Normal 22 2 24 2 2 4" xfId="6741"/>
    <cellStyle name="Normal 22 2 24 2 3" xfId="6742"/>
    <cellStyle name="Normal 22 2 24 2 3 2" xfId="6743"/>
    <cellStyle name="Normal 22 2 24 2 3 2 2" xfId="6744"/>
    <cellStyle name="Normal 22 2 24 2 3 3" xfId="6745"/>
    <cellStyle name="Normal 22 2 24 2 3 3 2" xfId="6746"/>
    <cellStyle name="Normal 22 2 24 2 3 4" xfId="6747"/>
    <cellStyle name="Normal 22 2 24 2 4" xfId="6748"/>
    <cellStyle name="Normal 22 2 24 2 4 2" xfId="6749"/>
    <cellStyle name="Normal 22 2 24 2 5" xfId="6750"/>
    <cellStyle name="Normal 22 2 24 2 5 2" xfId="6751"/>
    <cellStyle name="Normal 22 2 24 2 6" xfId="6752"/>
    <cellStyle name="Normal 22 2 24 3" xfId="6753"/>
    <cellStyle name="Normal 22 2 24 3 2" xfId="6754"/>
    <cellStyle name="Normal 22 2 24 3 2 2" xfId="6755"/>
    <cellStyle name="Normal 22 2 24 3 3" xfId="6756"/>
    <cellStyle name="Normal 22 2 24 3 3 2" xfId="6757"/>
    <cellStyle name="Normal 22 2 24 3 4" xfId="6758"/>
    <cellStyle name="Normal 22 2 24 4" xfId="6759"/>
    <cellStyle name="Normal 22 2 24 4 2" xfId="6760"/>
    <cellStyle name="Normal 22 2 24 4 2 2" xfId="6761"/>
    <cellStyle name="Normal 22 2 24 4 3" xfId="6762"/>
    <cellStyle name="Normal 22 2 24 4 3 2" xfId="6763"/>
    <cellStyle name="Normal 22 2 24 4 4" xfId="6764"/>
    <cellStyle name="Normal 22 2 24 5" xfId="6765"/>
    <cellStyle name="Normal 22 2 24 5 2" xfId="6766"/>
    <cellStyle name="Normal 22 2 24 6" xfId="6767"/>
    <cellStyle name="Normal 22 2 24 6 2" xfId="6768"/>
    <cellStyle name="Normal 22 2 24 7" xfId="6769"/>
    <cellStyle name="Normal 22 2 25" xfId="6770"/>
    <cellStyle name="Normal 22 2 25 2" xfId="6771"/>
    <cellStyle name="Normal 22 2 25 2 2" xfId="6772"/>
    <cellStyle name="Normal 22 2 25 2 2 2" xfId="6773"/>
    <cellStyle name="Normal 22 2 25 2 2 2 2" xfId="6774"/>
    <cellStyle name="Normal 22 2 25 2 2 3" xfId="6775"/>
    <cellStyle name="Normal 22 2 25 2 2 3 2" xfId="6776"/>
    <cellStyle name="Normal 22 2 25 2 2 4" xfId="6777"/>
    <cellStyle name="Normal 22 2 25 2 3" xfId="6778"/>
    <cellStyle name="Normal 22 2 25 2 3 2" xfId="6779"/>
    <cellStyle name="Normal 22 2 25 2 3 2 2" xfId="6780"/>
    <cellStyle name="Normal 22 2 25 2 3 3" xfId="6781"/>
    <cellStyle name="Normal 22 2 25 2 3 3 2" xfId="6782"/>
    <cellStyle name="Normal 22 2 25 2 3 4" xfId="6783"/>
    <cellStyle name="Normal 22 2 25 2 4" xfId="6784"/>
    <cellStyle name="Normal 22 2 25 2 4 2" xfId="6785"/>
    <cellStyle name="Normal 22 2 25 2 5" xfId="6786"/>
    <cellStyle name="Normal 22 2 25 2 5 2" xfId="6787"/>
    <cellStyle name="Normal 22 2 25 2 6" xfId="6788"/>
    <cellStyle name="Normal 22 2 25 3" xfId="6789"/>
    <cellStyle name="Normal 22 2 25 3 2" xfId="6790"/>
    <cellStyle name="Normal 22 2 25 3 2 2" xfId="6791"/>
    <cellStyle name="Normal 22 2 25 3 3" xfId="6792"/>
    <cellStyle name="Normal 22 2 25 3 3 2" xfId="6793"/>
    <cellStyle name="Normal 22 2 25 3 4" xfId="6794"/>
    <cellStyle name="Normal 22 2 25 4" xfId="6795"/>
    <cellStyle name="Normal 22 2 25 4 2" xfId="6796"/>
    <cellStyle name="Normal 22 2 25 4 2 2" xfId="6797"/>
    <cellStyle name="Normal 22 2 25 4 3" xfId="6798"/>
    <cellStyle name="Normal 22 2 25 4 3 2" xfId="6799"/>
    <cellStyle name="Normal 22 2 25 4 4" xfId="6800"/>
    <cellStyle name="Normal 22 2 25 5" xfId="6801"/>
    <cellStyle name="Normal 22 2 25 5 2" xfId="6802"/>
    <cellStyle name="Normal 22 2 25 6" xfId="6803"/>
    <cellStyle name="Normal 22 2 25 6 2" xfId="6804"/>
    <cellStyle name="Normal 22 2 25 7" xfId="6805"/>
    <cellStyle name="Normal 22 2 26" xfId="6806"/>
    <cellStyle name="Normal 22 2 26 2" xfId="6807"/>
    <cellStyle name="Normal 22 2 26 2 2" xfId="6808"/>
    <cellStyle name="Normal 22 2 26 2 2 2" xfId="6809"/>
    <cellStyle name="Normal 22 2 26 2 2 2 2" xfId="6810"/>
    <cellStyle name="Normal 22 2 26 2 2 3" xfId="6811"/>
    <cellStyle name="Normal 22 2 26 2 2 3 2" xfId="6812"/>
    <cellStyle name="Normal 22 2 26 2 2 4" xfId="6813"/>
    <cellStyle name="Normal 22 2 26 2 3" xfId="6814"/>
    <cellStyle name="Normal 22 2 26 2 3 2" xfId="6815"/>
    <cellStyle name="Normal 22 2 26 2 3 2 2" xfId="6816"/>
    <cellStyle name="Normal 22 2 26 2 3 3" xfId="6817"/>
    <cellStyle name="Normal 22 2 26 2 3 3 2" xfId="6818"/>
    <cellStyle name="Normal 22 2 26 2 3 4" xfId="6819"/>
    <cellStyle name="Normal 22 2 26 2 4" xfId="6820"/>
    <cellStyle name="Normal 22 2 26 2 4 2" xfId="6821"/>
    <cellStyle name="Normal 22 2 26 2 5" xfId="6822"/>
    <cellStyle name="Normal 22 2 26 2 5 2" xfId="6823"/>
    <cellStyle name="Normal 22 2 26 2 6" xfId="6824"/>
    <cellStyle name="Normal 22 2 26 3" xfId="6825"/>
    <cellStyle name="Normal 22 2 26 3 2" xfId="6826"/>
    <cellStyle name="Normal 22 2 26 3 2 2" xfId="6827"/>
    <cellStyle name="Normal 22 2 26 3 3" xfId="6828"/>
    <cellStyle name="Normal 22 2 26 3 3 2" xfId="6829"/>
    <cellStyle name="Normal 22 2 26 3 4" xfId="6830"/>
    <cellStyle name="Normal 22 2 26 4" xfId="6831"/>
    <cellStyle name="Normal 22 2 26 4 2" xfId="6832"/>
    <cellStyle name="Normal 22 2 26 4 2 2" xfId="6833"/>
    <cellStyle name="Normal 22 2 26 4 3" xfId="6834"/>
    <cellStyle name="Normal 22 2 26 4 3 2" xfId="6835"/>
    <cellStyle name="Normal 22 2 26 4 4" xfId="6836"/>
    <cellStyle name="Normal 22 2 26 5" xfId="6837"/>
    <cellStyle name="Normal 22 2 26 5 2" xfId="6838"/>
    <cellStyle name="Normal 22 2 26 6" xfId="6839"/>
    <cellStyle name="Normal 22 2 26 6 2" xfId="6840"/>
    <cellStyle name="Normal 22 2 26 7" xfId="6841"/>
    <cellStyle name="Normal 22 2 27" xfId="6842"/>
    <cellStyle name="Normal 22 2 27 2" xfId="6843"/>
    <cellStyle name="Normal 22 2 27 2 2" xfId="6844"/>
    <cellStyle name="Normal 22 2 27 2 2 2" xfId="6845"/>
    <cellStyle name="Normal 22 2 27 2 2 2 2" xfId="6846"/>
    <cellStyle name="Normal 22 2 27 2 2 3" xfId="6847"/>
    <cellStyle name="Normal 22 2 27 2 2 3 2" xfId="6848"/>
    <cellStyle name="Normal 22 2 27 2 2 4" xfId="6849"/>
    <cellStyle name="Normal 22 2 27 2 3" xfId="6850"/>
    <cellStyle name="Normal 22 2 27 2 3 2" xfId="6851"/>
    <cellStyle name="Normal 22 2 27 2 3 2 2" xfId="6852"/>
    <cellStyle name="Normal 22 2 27 2 3 3" xfId="6853"/>
    <cellStyle name="Normal 22 2 27 2 3 3 2" xfId="6854"/>
    <cellStyle name="Normal 22 2 27 2 3 4" xfId="6855"/>
    <cellStyle name="Normal 22 2 27 2 4" xfId="6856"/>
    <cellStyle name="Normal 22 2 27 2 4 2" xfId="6857"/>
    <cellStyle name="Normal 22 2 27 2 5" xfId="6858"/>
    <cellStyle name="Normal 22 2 27 2 5 2" xfId="6859"/>
    <cellStyle name="Normal 22 2 27 2 6" xfId="6860"/>
    <cellStyle name="Normal 22 2 27 3" xfId="6861"/>
    <cellStyle name="Normal 22 2 27 3 2" xfId="6862"/>
    <cellStyle name="Normal 22 2 27 3 2 2" xfId="6863"/>
    <cellStyle name="Normal 22 2 27 3 3" xfId="6864"/>
    <cellStyle name="Normal 22 2 27 3 3 2" xfId="6865"/>
    <cellStyle name="Normal 22 2 27 3 4" xfId="6866"/>
    <cellStyle name="Normal 22 2 27 4" xfId="6867"/>
    <cellStyle name="Normal 22 2 27 4 2" xfId="6868"/>
    <cellStyle name="Normal 22 2 27 4 2 2" xfId="6869"/>
    <cellStyle name="Normal 22 2 27 4 3" xfId="6870"/>
    <cellStyle name="Normal 22 2 27 4 3 2" xfId="6871"/>
    <cellStyle name="Normal 22 2 27 4 4" xfId="6872"/>
    <cellStyle name="Normal 22 2 27 5" xfId="6873"/>
    <cellStyle name="Normal 22 2 27 5 2" xfId="6874"/>
    <cellStyle name="Normal 22 2 27 6" xfId="6875"/>
    <cellStyle name="Normal 22 2 27 6 2" xfId="6876"/>
    <cellStyle name="Normal 22 2 27 7" xfId="6877"/>
    <cellStyle name="Normal 22 2 28" xfId="6878"/>
    <cellStyle name="Normal 22 2 28 2" xfId="6879"/>
    <cellStyle name="Normal 22 2 28 2 2" xfId="6880"/>
    <cellStyle name="Normal 22 2 28 2 2 2" xfId="6881"/>
    <cellStyle name="Normal 22 2 28 2 2 2 2" xfId="6882"/>
    <cellStyle name="Normal 22 2 28 2 2 3" xfId="6883"/>
    <cellStyle name="Normal 22 2 28 2 2 3 2" xfId="6884"/>
    <cellStyle name="Normal 22 2 28 2 2 4" xfId="6885"/>
    <cellStyle name="Normal 22 2 28 2 3" xfId="6886"/>
    <cellStyle name="Normal 22 2 28 2 3 2" xfId="6887"/>
    <cellStyle name="Normal 22 2 28 2 3 2 2" xfId="6888"/>
    <cellStyle name="Normal 22 2 28 2 3 3" xfId="6889"/>
    <cellStyle name="Normal 22 2 28 2 3 3 2" xfId="6890"/>
    <cellStyle name="Normal 22 2 28 2 3 4" xfId="6891"/>
    <cellStyle name="Normal 22 2 28 2 4" xfId="6892"/>
    <cellStyle name="Normal 22 2 28 2 4 2" xfId="6893"/>
    <cellStyle name="Normal 22 2 28 2 5" xfId="6894"/>
    <cellStyle name="Normal 22 2 28 2 5 2" xfId="6895"/>
    <cellStyle name="Normal 22 2 28 2 6" xfId="6896"/>
    <cellStyle name="Normal 22 2 28 3" xfId="6897"/>
    <cellStyle name="Normal 22 2 28 3 2" xfId="6898"/>
    <cellStyle name="Normal 22 2 28 3 2 2" xfId="6899"/>
    <cellStyle name="Normal 22 2 28 3 3" xfId="6900"/>
    <cellStyle name="Normal 22 2 28 3 3 2" xfId="6901"/>
    <cellStyle name="Normal 22 2 28 3 4" xfId="6902"/>
    <cellStyle name="Normal 22 2 28 4" xfId="6903"/>
    <cellStyle name="Normal 22 2 28 4 2" xfId="6904"/>
    <cellStyle name="Normal 22 2 28 4 2 2" xfId="6905"/>
    <cellStyle name="Normal 22 2 28 4 3" xfId="6906"/>
    <cellStyle name="Normal 22 2 28 4 3 2" xfId="6907"/>
    <cellStyle name="Normal 22 2 28 4 4" xfId="6908"/>
    <cellStyle name="Normal 22 2 28 5" xfId="6909"/>
    <cellStyle name="Normal 22 2 28 5 2" xfId="6910"/>
    <cellStyle name="Normal 22 2 28 6" xfId="6911"/>
    <cellStyle name="Normal 22 2 28 6 2" xfId="6912"/>
    <cellStyle name="Normal 22 2 28 7" xfId="6913"/>
    <cellStyle name="Normal 22 2 29" xfId="6914"/>
    <cellStyle name="Normal 22 2 29 2" xfId="6915"/>
    <cellStyle name="Normal 22 2 29 2 2" xfId="6916"/>
    <cellStyle name="Normal 22 2 29 2 2 2" xfId="6917"/>
    <cellStyle name="Normal 22 2 29 2 2 2 2" xfId="6918"/>
    <cellStyle name="Normal 22 2 29 2 2 3" xfId="6919"/>
    <cellStyle name="Normal 22 2 29 2 2 3 2" xfId="6920"/>
    <cellStyle name="Normal 22 2 29 2 2 4" xfId="6921"/>
    <cellStyle name="Normal 22 2 29 2 3" xfId="6922"/>
    <cellStyle name="Normal 22 2 29 2 3 2" xfId="6923"/>
    <cellStyle name="Normal 22 2 29 2 3 2 2" xfId="6924"/>
    <cellStyle name="Normal 22 2 29 2 3 3" xfId="6925"/>
    <cellStyle name="Normal 22 2 29 2 3 3 2" xfId="6926"/>
    <cellStyle name="Normal 22 2 29 2 3 4" xfId="6927"/>
    <cellStyle name="Normal 22 2 29 2 4" xfId="6928"/>
    <cellStyle name="Normal 22 2 29 2 4 2" xfId="6929"/>
    <cellStyle name="Normal 22 2 29 2 5" xfId="6930"/>
    <cellStyle name="Normal 22 2 29 2 5 2" xfId="6931"/>
    <cellStyle name="Normal 22 2 29 2 6" xfId="6932"/>
    <cellStyle name="Normal 22 2 29 3" xfId="6933"/>
    <cellStyle name="Normal 22 2 29 3 2" xfId="6934"/>
    <cellStyle name="Normal 22 2 29 3 2 2" xfId="6935"/>
    <cellStyle name="Normal 22 2 29 3 3" xfId="6936"/>
    <cellStyle name="Normal 22 2 29 3 3 2" xfId="6937"/>
    <cellStyle name="Normal 22 2 29 3 4" xfId="6938"/>
    <cellStyle name="Normal 22 2 29 4" xfId="6939"/>
    <cellStyle name="Normal 22 2 29 4 2" xfId="6940"/>
    <cellStyle name="Normal 22 2 29 4 2 2" xfId="6941"/>
    <cellStyle name="Normal 22 2 29 4 3" xfId="6942"/>
    <cellStyle name="Normal 22 2 29 4 3 2" xfId="6943"/>
    <cellStyle name="Normal 22 2 29 4 4" xfId="6944"/>
    <cellStyle name="Normal 22 2 29 5" xfId="6945"/>
    <cellStyle name="Normal 22 2 29 5 2" xfId="6946"/>
    <cellStyle name="Normal 22 2 29 6" xfId="6947"/>
    <cellStyle name="Normal 22 2 29 6 2" xfId="6948"/>
    <cellStyle name="Normal 22 2 29 7" xfId="6949"/>
    <cellStyle name="Normal 22 2 3" xfId="6950"/>
    <cellStyle name="Normal 22 2 3 2" xfId="6951"/>
    <cellStyle name="Normal 22 2 3 2 2" xfId="6952"/>
    <cellStyle name="Normal 22 2 3 2 2 2" xfId="6953"/>
    <cellStyle name="Normal 22 2 3 2 2 2 2" xfId="6954"/>
    <cellStyle name="Normal 22 2 3 2 2 3" xfId="6955"/>
    <cellStyle name="Normal 22 2 3 2 2 3 2" xfId="6956"/>
    <cellStyle name="Normal 22 2 3 2 2 4" xfId="6957"/>
    <cellStyle name="Normal 22 2 3 2 3" xfId="6958"/>
    <cellStyle name="Normal 22 2 3 2 3 2" xfId="6959"/>
    <cellStyle name="Normal 22 2 3 2 3 2 2" xfId="6960"/>
    <cellStyle name="Normal 22 2 3 2 3 3" xfId="6961"/>
    <cellStyle name="Normal 22 2 3 2 3 3 2" xfId="6962"/>
    <cellStyle name="Normal 22 2 3 2 3 4" xfId="6963"/>
    <cellStyle name="Normal 22 2 3 2 4" xfId="6964"/>
    <cellStyle name="Normal 22 2 3 2 4 2" xfId="6965"/>
    <cellStyle name="Normal 22 2 3 2 5" xfId="6966"/>
    <cellStyle name="Normal 22 2 3 2 5 2" xfId="6967"/>
    <cellStyle name="Normal 22 2 3 2 6" xfId="6968"/>
    <cellStyle name="Normal 22 2 3 3" xfId="6969"/>
    <cellStyle name="Normal 22 2 3 3 2" xfId="6970"/>
    <cellStyle name="Normal 22 2 3 3 2 2" xfId="6971"/>
    <cellStyle name="Normal 22 2 3 3 3" xfId="6972"/>
    <cellStyle name="Normal 22 2 3 3 3 2" xfId="6973"/>
    <cellStyle name="Normal 22 2 3 3 4" xfId="6974"/>
    <cellStyle name="Normal 22 2 3 4" xfId="6975"/>
    <cellStyle name="Normal 22 2 3 4 2" xfId="6976"/>
    <cellStyle name="Normal 22 2 3 4 2 2" xfId="6977"/>
    <cellStyle name="Normal 22 2 3 4 3" xfId="6978"/>
    <cellStyle name="Normal 22 2 3 4 3 2" xfId="6979"/>
    <cellStyle name="Normal 22 2 3 4 4" xfId="6980"/>
    <cellStyle name="Normal 22 2 3 5" xfId="6981"/>
    <cellStyle name="Normal 22 2 3 5 2" xfId="6982"/>
    <cellStyle name="Normal 22 2 3 6" xfId="6983"/>
    <cellStyle name="Normal 22 2 3 6 2" xfId="6984"/>
    <cellStyle name="Normal 22 2 3 7" xfId="6985"/>
    <cellStyle name="Normal 22 2 30" xfId="6986"/>
    <cellStyle name="Normal 22 2 30 2" xfId="6987"/>
    <cellStyle name="Normal 22 2 30 2 2" xfId="6988"/>
    <cellStyle name="Normal 22 2 30 2 2 2" xfId="6989"/>
    <cellStyle name="Normal 22 2 30 2 2 2 2" xfId="6990"/>
    <cellStyle name="Normal 22 2 30 2 2 3" xfId="6991"/>
    <cellStyle name="Normal 22 2 30 2 2 3 2" xfId="6992"/>
    <cellStyle name="Normal 22 2 30 2 2 4" xfId="6993"/>
    <cellStyle name="Normal 22 2 30 2 3" xfId="6994"/>
    <cellStyle name="Normal 22 2 30 2 3 2" xfId="6995"/>
    <cellStyle name="Normal 22 2 30 2 3 2 2" xfId="6996"/>
    <cellStyle name="Normal 22 2 30 2 3 3" xfId="6997"/>
    <cellStyle name="Normal 22 2 30 2 3 3 2" xfId="6998"/>
    <cellStyle name="Normal 22 2 30 2 3 4" xfId="6999"/>
    <cellStyle name="Normal 22 2 30 2 4" xfId="7000"/>
    <cellStyle name="Normal 22 2 30 2 4 2" xfId="7001"/>
    <cellStyle name="Normal 22 2 30 2 5" xfId="7002"/>
    <cellStyle name="Normal 22 2 30 2 5 2" xfId="7003"/>
    <cellStyle name="Normal 22 2 30 2 6" xfId="7004"/>
    <cellStyle name="Normal 22 2 30 3" xfId="7005"/>
    <cellStyle name="Normal 22 2 30 3 2" xfId="7006"/>
    <cellStyle name="Normal 22 2 30 3 2 2" xfId="7007"/>
    <cellStyle name="Normal 22 2 30 3 3" xfId="7008"/>
    <cellStyle name="Normal 22 2 30 3 3 2" xfId="7009"/>
    <cellStyle name="Normal 22 2 30 3 4" xfId="7010"/>
    <cellStyle name="Normal 22 2 30 4" xfId="7011"/>
    <cellStyle name="Normal 22 2 30 4 2" xfId="7012"/>
    <cellStyle name="Normal 22 2 30 4 2 2" xfId="7013"/>
    <cellStyle name="Normal 22 2 30 4 3" xfId="7014"/>
    <cellStyle name="Normal 22 2 30 4 3 2" xfId="7015"/>
    <cellStyle name="Normal 22 2 30 4 4" xfId="7016"/>
    <cellStyle name="Normal 22 2 30 5" xfId="7017"/>
    <cellStyle name="Normal 22 2 30 5 2" xfId="7018"/>
    <cellStyle name="Normal 22 2 30 6" xfId="7019"/>
    <cellStyle name="Normal 22 2 30 6 2" xfId="7020"/>
    <cellStyle name="Normal 22 2 30 7" xfId="7021"/>
    <cellStyle name="Normal 22 2 31" xfId="7022"/>
    <cellStyle name="Normal 22 2 31 2" xfId="7023"/>
    <cellStyle name="Normal 22 2 31 2 2" xfId="7024"/>
    <cellStyle name="Normal 22 2 31 2 2 2" xfId="7025"/>
    <cellStyle name="Normal 22 2 31 2 2 2 2" xfId="7026"/>
    <cellStyle name="Normal 22 2 31 2 2 3" xfId="7027"/>
    <cellStyle name="Normal 22 2 31 2 2 3 2" xfId="7028"/>
    <cellStyle name="Normal 22 2 31 2 2 4" xfId="7029"/>
    <cellStyle name="Normal 22 2 31 2 3" xfId="7030"/>
    <cellStyle name="Normal 22 2 31 2 3 2" xfId="7031"/>
    <cellStyle name="Normal 22 2 31 2 3 2 2" xfId="7032"/>
    <cellStyle name="Normal 22 2 31 2 3 3" xfId="7033"/>
    <cellStyle name="Normal 22 2 31 2 3 3 2" xfId="7034"/>
    <cellStyle name="Normal 22 2 31 2 3 4" xfId="7035"/>
    <cellStyle name="Normal 22 2 31 2 4" xfId="7036"/>
    <cellStyle name="Normal 22 2 31 2 4 2" xfId="7037"/>
    <cellStyle name="Normal 22 2 31 2 5" xfId="7038"/>
    <cellStyle name="Normal 22 2 31 2 5 2" xfId="7039"/>
    <cellStyle name="Normal 22 2 31 2 6" xfId="7040"/>
    <cellStyle name="Normal 22 2 31 3" xfId="7041"/>
    <cellStyle name="Normal 22 2 31 3 2" xfId="7042"/>
    <cellStyle name="Normal 22 2 31 3 2 2" xfId="7043"/>
    <cellStyle name="Normal 22 2 31 3 3" xfId="7044"/>
    <cellStyle name="Normal 22 2 31 3 3 2" xfId="7045"/>
    <cellStyle name="Normal 22 2 31 3 4" xfId="7046"/>
    <cellStyle name="Normal 22 2 31 4" xfId="7047"/>
    <cellStyle name="Normal 22 2 31 4 2" xfId="7048"/>
    <cellStyle name="Normal 22 2 31 4 2 2" xfId="7049"/>
    <cellStyle name="Normal 22 2 31 4 3" xfId="7050"/>
    <cellStyle name="Normal 22 2 31 4 3 2" xfId="7051"/>
    <cellStyle name="Normal 22 2 31 4 4" xfId="7052"/>
    <cellStyle name="Normal 22 2 31 5" xfId="7053"/>
    <cellStyle name="Normal 22 2 31 5 2" xfId="7054"/>
    <cellStyle name="Normal 22 2 31 6" xfId="7055"/>
    <cellStyle name="Normal 22 2 31 6 2" xfId="7056"/>
    <cellStyle name="Normal 22 2 31 7" xfId="7057"/>
    <cellStyle name="Normal 22 2 32" xfId="7058"/>
    <cellStyle name="Normal 22 2 32 2" xfId="7059"/>
    <cellStyle name="Normal 22 2 32 2 2" xfId="7060"/>
    <cellStyle name="Normal 22 2 32 2 2 2" xfId="7061"/>
    <cellStyle name="Normal 22 2 32 2 2 2 2" xfId="7062"/>
    <cellStyle name="Normal 22 2 32 2 2 3" xfId="7063"/>
    <cellStyle name="Normal 22 2 32 2 2 3 2" xfId="7064"/>
    <cellStyle name="Normal 22 2 32 2 2 4" xfId="7065"/>
    <cellStyle name="Normal 22 2 32 2 3" xfId="7066"/>
    <cellStyle name="Normal 22 2 32 2 3 2" xfId="7067"/>
    <cellStyle name="Normal 22 2 32 2 3 2 2" xfId="7068"/>
    <cellStyle name="Normal 22 2 32 2 3 3" xfId="7069"/>
    <cellStyle name="Normal 22 2 32 2 3 3 2" xfId="7070"/>
    <cellStyle name="Normal 22 2 32 2 3 4" xfId="7071"/>
    <cellStyle name="Normal 22 2 32 2 4" xfId="7072"/>
    <cellStyle name="Normal 22 2 32 2 4 2" xfId="7073"/>
    <cellStyle name="Normal 22 2 32 2 5" xfId="7074"/>
    <cellStyle name="Normal 22 2 32 2 5 2" xfId="7075"/>
    <cellStyle name="Normal 22 2 32 2 6" xfId="7076"/>
    <cellStyle name="Normal 22 2 32 3" xfId="7077"/>
    <cellStyle name="Normal 22 2 32 3 2" xfId="7078"/>
    <cellStyle name="Normal 22 2 32 3 2 2" xfId="7079"/>
    <cellStyle name="Normal 22 2 32 3 3" xfId="7080"/>
    <cellStyle name="Normal 22 2 32 3 3 2" xfId="7081"/>
    <cellStyle name="Normal 22 2 32 3 4" xfId="7082"/>
    <cellStyle name="Normal 22 2 32 4" xfId="7083"/>
    <cellStyle name="Normal 22 2 32 4 2" xfId="7084"/>
    <cellStyle name="Normal 22 2 32 4 2 2" xfId="7085"/>
    <cellStyle name="Normal 22 2 32 4 3" xfId="7086"/>
    <cellStyle name="Normal 22 2 32 4 3 2" xfId="7087"/>
    <cellStyle name="Normal 22 2 32 4 4" xfId="7088"/>
    <cellStyle name="Normal 22 2 32 5" xfId="7089"/>
    <cellStyle name="Normal 22 2 32 5 2" xfId="7090"/>
    <cellStyle name="Normal 22 2 32 6" xfId="7091"/>
    <cellStyle name="Normal 22 2 32 6 2" xfId="7092"/>
    <cellStyle name="Normal 22 2 32 7" xfId="7093"/>
    <cellStyle name="Normal 22 2 33" xfId="7094"/>
    <cellStyle name="Normal 22 2 33 2" xfId="7095"/>
    <cellStyle name="Normal 22 2 33 2 2" xfId="7096"/>
    <cellStyle name="Normal 22 2 33 2 2 2" xfId="7097"/>
    <cellStyle name="Normal 22 2 33 2 2 2 2" xfId="7098"/>
    <cellStyle name="Normal 22 2 33 2 2 3" xfId="7099"/>
    <cellStyle name="Normal 22 2 33 2 2 3 2" xfId="7100"/>
    <cellStyle name="Normal 22 2 33 2 2 4" xfId="7101"/>
    <cellStyle name="Normal 22 2 33 2 3" xfId="7102"/>
    <cellStyle name="Normal 22 2 33 2 3 2" xfId="7103"/>
    <cellStyle name="Normal 22 2 33 2 3 2 2" xfId="7104"/>
    <cellStyle name="Normal 22 2 33 2 3 3" xfId="7105"/>
    <cellStyle name="Normal 22 2 33 2 3 3 2" xfId="7106"/>
    <cellStyle name="Normal 22 2 33 2 3 4" xfId="7107"/>
    <cellStyle name="Normal 22 2 33 2 4" xfId="7108"/>
    <cellStyle name="Normal 22 2 33 2 4 2" xfId="7109"/>
    <cellStyle name="Normal 22 2 33 2 5" xfId="7110"/>
    <cellStyle name="Normal 22 2 33 2 5 2" xfId="7111"/>
    <cellStyle name="Normal 22 2 33 2 6" xfId="7112"/>
    <cellStyle name="Normal 22 2 33 3" xfId="7113"/>
    <cellStyle name="Normal 22 2 33 3 2" xfId="7114"/>
    <cellStyle name="Normal 22 2 33 3 2 2" xfId="7115"/>
    <cellStyle name="Normal 22 2 33 3 3" xfId="7116"/>
    <cellStyle name="Normal 22 2 33 3 3 2" xfId="7117"/>
    <cellStyle name="Normal 22 2 33 3 4" xfId="7118"/>
    <cellStyle name="Normal 22 2 33 4" xfId="7119"/>
    <cellStyle name="Normal 22 2 33 4 2" xfId="7120"/>
    <cellStyle name="Normal 22 2 33 4 2 2" xfId="7121"/>
    <cellStyle name="Normal 22 2 33 4 3" xfId="7122"/>
    <cellStyle name="Normal 22 2 33 4 3 2" xfId="7123"/>
    <cellStyle name="Normal 22 2 33 4 4" xfId="7124"/>
    <cellStyle name="Normal 22 2 33 5" xfId="7125"/>
    <cellStyle name="Normal 22 2 33 5 2" xfId="7126"/>
    <cellStyle name="Normal 22 2 33 6" xfId="7127"/>
    <cellStyle name="Normal 22 2 33 6 2" xfId="7128"/>
    <cellStyle name="Normal 22 2 33 7" xfId="7129"/>
    <cellStyle name="Normal 22 2 34" xfId="7130"/>
    <cellStyle name="Normal 22 2 34 2" xfId="7131"/>
    <cellStyle name="Normal 22 2 34 2 2" xfId="7132"/>
    <cellStyle name="Normal 22 2 34 2 2 2" xfId="7133"/>
    <cellStyle name="Normal 22 2 34 2 2 2 2" xfId="7134"/>
    <cellStyle name="Normal 22 2 34 2 2 3" xfId="7135"/>
    <cellStyle name="Normal 22 2 34 2 2 3 2" xfId="7136"/>
    <cellStyle name="Normal 22 2 34 2 2 4" xfId="7137"/>
    <cellStyle name="Normal 22 2 34 2 3" xfId="7138"/>
    <cellStyle name="Normal 22 2 34 2 3 2" xfId="7139"/>
    <cellStyle name="Normal 22 2 34 2 3 2 2" xfId="7140"/>
    <cellStyle name="Normal 22 2 34 2 3 3" xfId="7141"/>
    <cellStyle name="Normal 22 2 34 2 3 3 2" xfId="7142"/>
    <cellStyle name="Normal 22 2 34 2 3 4" xfId="7143"/>
    <cellStyle name="Normal 22 2 34 2 4" xfId="7144"/>
    <cellStyle name="Normal 22 2 34 2 4 2" xfId="7145"/>
    <cellStyle name="Normal 22 2 34 2 5" xfId="7146"/>
    <cellStyle name="Normal 22 2 34 2 5 2" xfId="7147"/>
    <cellStyle name="Normal 22 2 34 2 6" xfId="7148"/>
    <cellStyle name="Normal 22 2 34 3" xfId="7149"/>
    <cellStyle name="Normal 22 2 34 3 2" xfId="7150"/>
    <cellStyle name="Normal 22 2 34 3 2 2" xfId="7151"/>
    <cellStyle name="Normal 22 2 34 3 3" xfId="7152"/>
    <cellStyle name="Normal 22 2 34 3 3 2" xfId="7153"/>
    <cellStyle name="Normal 22 2 34 3 4" xfId="7154"/>
    <cellStyle name="Normal 22 2 34 4" xfId="7155"/>
    <cellStyle name="Normal 22 2 34 4 2" xfId="7156"/>
    <cellStyle name="Normal 22 2 34 4 2 2" xfId="7157"/>
    <cellStyle name="Normal 22 2 34 4 3" xfId="7158"/>
    <cellStyle name="Normal 22 2 34 4 3 2" xfId="7159"/>
    <cellStyle name="Normal 22 2 34 4 4" xfId="7160"/>
    <cellStyle name="Normal 22 2 34 5" xfId="7161"/>
    <cellStyle name="Normal 22 2 34 5 2" xfId="7162"/>
    <cellStyle name="Normal 22 2 34 6" xfId="7163"/>
    <cellStyle name="Normal 22 2 34 6 2" xfId="7164"/>
    <cellStyle name="Normal 22 2 34 7" xfId="7165"/>
    <cellStyle name="Normal 22 2 35" xfId="7166"/>
    <cellStyle name="Normal 22 2 35 2" xfId="7167"/>
    <cellStyle name="Normal 22 2 35 2 2" xfId="7168"/>
    <cellStyle name="Normal 22 2 35 2 2 2" xfId="7169"/>
    <cellStyle name="Normal 22 2 35 2 2 2 2" xfId="7170"/>
    <cellStyle name="Normal 22 2 35 2 2 3" xfId="7171"/>
    <cellStyle name="Normal 22 2 35 2 2 3 2" xfId="7172"/>
    <cellStyle name="Normal 22 2 35 2 2 4" xfId="7173"/>
    <cellStyle name="Normal 22 2 35 2 3" xfId="7174"/>
    <cellStyle name="Normal 22 2 35 2 3 2" xfId="7175"/>
    <cellStyle name="Normal 22 2 35 2 3 2 2" xfId="7176"/>
    <cellStyle name="Normal 22 2 35 2 3 3" xfId="7177"/>
    <cellStyle name="Normal 22 2 35 2 3 3 2" xfId="7178"/>
    <cellStyle name="Normal 22 2 35 2 3 4" xfId="7179"/>
    <cellStyle name="Normal 22 2 35 2 4" xfId="7180"/>
    <cellStyle name="Normal 22 2 35 2 4 2" xfId="7181"/>
    <cellStyle name="Normal 22 2 35 2 5" xfId="7182"/>
    <cellStyle name="Normal 22 2 35 2 5 2" xfId="7183"/>
    <cellStyle name="Normal 22 2 35 2 6" xfId="7184"/>
    <cellStyle name="Normal 22 2 35 3" xfId="7185"/>
    <cellStyle name="Normal 22 2 35 3 2" xfId="7186"/>
    <cellStyle name="Normal 22 2 35 3 2 2" xfId="7187"/>
    <cellStyle name="Normal 22 2 35 3 3" xfId="7188"/>
    <cellStyle name="Normal 22 2 35 3 3 2" xfId="7189"/>
    <cellStyle name="Normal 22 2 35 3 4" xfId="7190"/>
    <cellStyle name="Normal 22 2 35 4" xfId="7191"/>
    <cellStyle name="Normal 22 2 35 4 2" xfId="7192"/>
    <cellStyle name="Normal 22 2 35 4 2 2" xfId="7193"/>
    <cellStyle name="Normal 22 2 35 4 3" xfId="7194"/>
    <cellStyle name="Normal 22 2 35 4 3 2" xfId="7195"/>
    <cellStyle name="Normal 22 2 35 4 4" xfId="7196"/>
    <cellStyle name="Normal 22 2 35 5" xfId="7197"/>
    <cellStyle name="Normal 22 2 35 5 2" xfId="7198"/>
    <cellStyle name="Normal 22 2 35 6" xfId="7199"/>
    <cellStyle name="Normal 22 2 35 6 2" xfId="7200"/>
    <cellStyle name="Normal 22 2 35 7" xfId="7201"/>
    <cellStyle name="Normal 22 2 36" xfId="7202"/>
    <cellStyle name="Normal 22 2 36 2" xfId="7203"/>
    <cellStyle name="Normal 22 2 36 2 2" xfId="7204"/>
    <cellStyle name="Normal 22 2 36 2 2 2" xfId="7205"/>
    <cellStyle name="Normal 22 2 36 2 2 2 2" xfId="7206"/>
    <cellStyle name="Normal 22 2 36 2 2 3" xfId="7207"/>
    <cellStyle name="Normal 22 2 36 2 2 3 2" xfId="7208"/>
    <cellStyle name="Normal 22 2 36 2 2 4" xfId="7209"/>
    <cellStyle name="Normal 22 2 36 2 3" xfId="7210"/>
    <cellStyle name="Normal 22 2 36 2 3 2" xfId="7211"/>
    <cellStyle name="Normal 22 2 36 2 3 2 2" xfId="7212"/>
    <cellStyle name="Normal 22 2 36 2 3 3" xfId="7213"/>
    <cellStyle name="Normal 22 2 36 2 3 3 2" xfId="7214"/>
    <cellStyle name="Normal 22 2 36 2 3 4" xfId="7215"/>
    <cellStyle name="Normal 22 2 36 2 4" xfId="7216"/>
    <cellStyle name="Normal 22 2 36 2 4 2" xfId="7217"/>
    <cellStyle name="Normal 22 2 36 2 5" xfId="7218"/>
    <cellStyle name="Normal 22 2 36 2 5 2" xfId="7219"/>
    <cellStyle name="Normal 22 2 36 2 6" xfId="7220"/>
    <cellStyle name="Normal 22 2 36 3" xfId="7221"/>
    <cellStyle name="Normal 22 2 36 3 2" xfId="7222"/>
    <cellStyle name="Normal 22 2 36 3 2 2" xfId="7223"/>
    <cellStyle name="Normal 22 2 36 3 3" xfId="7224"/>
    <cellStyle name="Normal 22 2 36 3 3 2" xfId="7225"/>
    <cellStyle name="Normal 22 2 36 3 4" xfId="7226"/>
    <cellStyle name="Normal 22 2 36 4" xfId="7227"/>
    <cellStyle name="Normal 22 2 36 4 2" xfId="7228"/>
    <cellStyle name="Normal 22 2 36 4 2 2" xfId="7229"/>
    <cellStyle name="Normal 22 2 36 4 3" xfId="7230"/>
    <cellStyle name="Normal 22 2 36 4 3 2" xfId="7231"/>
    <cellStyle name="Normal 22 2 36 4 4" xfId="7232"/>
    <cellStyle name="Normal 22 2 36 5" xfId="7233"/>
    <cellStyle name="Normal 22 2 36 5 2" xfId="7234"/>
    <cellStyle name="Normal 22 2 36 6" xfId="7235"/>
    <cellStyle name="Normal 22 2 36 6 2" xfId="7236"/>
    <cellStyle name="Normal 22 2 36 7" xfId="7237"/>
    <cellStyle name="Normal 22 2 37" xfId="7238"/>
    <cellStyle name="Normal 22 2 37 2" xfId="7239"/>
    <cellStyle name="Normal 22 2 37 2 2" xfId="7240"/>
    <cellStyle name="Normal 22 2 37 2 2 2" xfId="7241"/>
    <cellStyle name="Normal 22 2 37 2 2 2 2" xfId="7242"/>
    <cellStyle name="Normal 22 2 37 2 2 3" xfId="7243"/>
    <cellStyle name="Normal 22 2 37 2 2 3 2" xfId="7244"/>
    <cellStyle name="Normal 22 2 37 2 2 4" xfId="7245"/>
    <cellStyle name="Normal 22 2 37 2 3" xfId="7246"/>
    <cellStyle name="Normal 22 2 37 2 3 2" xfId="7247"/>
    <cellStyle name="Normal 22 2 37 2 3 2 2" xfId="7248"/>
    <cellStyle name="Normal 22 2 37 2 3 3" xfId="7249"/>
    <cellStyle name="Normal 22 2 37 2 3 3 2" xfId="7250"/>
    <cellStyle name="Normal 22 2 37 2 3 4" xfId="7251"/>
    <cellStyle name="Normal 22 2 37 2 4" xfId="7252"/>
    <cellStyle name="Normal 22 2 37 2 4 2" xfId="7253"/>
    <cellStyle name="Normal 22 2 37 2 5" xfId="7254"/>
    <cellStyle name="Normal 22 2 37 2 5 2" xfId="7255"/>
    <cellStyle name="Normal 22 2 37 2 6" xfId="7256"/>
    <cellStyle name="Normal 22 2 37 3" xfId="7257"/>
    <cellStyle name="Normal 22 2 37 3 2" xfId="7258"/>
    <cellStyle name="Normal 22 2 37 3 2 2" xfId="7259"/>
    <cellStyle name="Normal 22 2 37 3 3" xfId="7260"/>
    <cellStyle name="Normal 22 2 37 3 3 2" xfId="7261"/>
    <cellStyle name="Normal 22 2 37 3 4" xfId="7262"/>
    <cellStyle name="Normal 22 2 37 4" xfId="7263"/>
    <cellStyle name="Normal 22 2 37 4 2" xfId="7264"/>
    <cellStyle name="Normal 22 2 37 4 2 2" xfId="7265"/>
    <cellStyle name="Normal 22 2 37 4 3" xfId="7266"/>
    <cellStyle name="Normal 22 2 37 4 3 2" xfId="7267"/>
    <cellStyle name="Normal 22 2 37 4 4" xfId="7268"/>
    <cellStyle name="Normal 22 2 37 5" xfId="7269"/>
    <cellStyle name="Normal 22 2 37 5 2" xfId="7270"/>
    <cellStyle name="Normal 22 2 37 6" xfId="7271"/>
    <cellStyle name="Normal 22 2 37 6 2" xfId="7272"/>
    <cellStyle name="Normal 22 2 37 7" xfId="7273"/>
    <cellStyle name="Normal 22 2 38" xfId="7274"/>
    <cellStyle name="Normal 22 2 38 2" xfId="7275"/>
    <cellStyle name="Normal 22 2 38 2 2" xfId="7276"/>
    <cellStyle name="Normal 22 2 38 2 2 2" xfId="7277"/>
    <cellStyle name="Normal 22 2 38 2 2 2 2" xfId="7278"/>
    <cellStyle name="Normal 22 2 38 2 2 3" xfId="7279"/>
    <cellStyle name="Normal 22 2 38 2 2 3 2" xfId="7280"/>
    <cellStyle name="Normal 22 2 38 2 2 4" xfId="7281"/>
    <cellStyle name="Normal 22 2 38 2 3" xfId="7282"/>
    <cellStyle name="Normal 22 2 38 2 3 2" xfId="7283"/>
    <cellStyle name="Normal 22 2 38 2 3 2 2" xfId="7284"/>
    <cellStyle name="Normal 22 2 38 2 3 3" xfId="7285"/>
    <cellStyle name="Normal 22 2 38 2 3 3 2" xfId="7286"/>
    <cellStyle name="Normal 22 2 38 2 3 4" xfId="7287"/>
    <cellStyle name="Normal 22 2 38 2 4" xfId="7288"/>
    <cellStyle name="Normal 22 2 38 2 4 2" xfId="7289"/>
    <cellStyle name="Normal 22 2 38 2 5" xfId="7290"/>
    <cellStyle name="Normal 22 2 38 2 5 2" xfId="7291"/>
    <cellStyle name="Normal 22 2 38 2 6" xfId="7292"/>
    <cellStyle name="Normal 22 2 38 3" xfId="7293"/>
    <cellStyle name="Normal 22 2 38 3 2" xfId="7294"/>
    <cellStyle name="Normal 22 2 38 3 2 2" xfId="7295"/>
    <cellStyle name="Normal 22 2 38 3 3" xfId="7296"/>
    <cellStyle name="Normal 22 2 38 3 3 2" xfId="7297"/>
    <cellStyle name="Normal 22 2 38 3 4" xfId="7298"/>
    <cellStyle name="Normal 22 2 38 4" xfId="7299"/>
    <cellStyle name="Normal 22 2 38 4 2" xfId="7300"/>
    <cellStyle name="Normal 22 2 38 4 2 2" xfId="7301"/>
    <cellStyle name="Normal 22 2 38 4 3" xfId="7302"/>
    <cellStyle name="Normal 22 2 38 4 3 2" xfId="7303"/>
    <cellStyle name="Normal 22 2 38 4 4" xfId="7304"/>
    <cellStyle name="Normal 22 2 38 5" xfId="7305"/>
    <cellStyle name="Normal 22 2 38 5 2" xfId="7306"/>
    <cellStyle name="Normal 22 2 38 6" xfId="7307"/>
    <cellStyle name="Normal 22 2 38 6 2" xfId="7308"/>
    <cellStyle name="Normal 22 2 38 7" xfId="7309"/>
    <cellStyle name="Normal 22 2 39" xfId="7310"/>
    <cellStyle name="Normal 22 2 39 2" xfId="7311"/>
    <cellStyle name="Normal 22 2 39 2 2" xfId="7312"/>
    <cellStyle name="Normal 22 2 39 2 2 2" xfId="7313"/>
    <cellStyle name="Normal 22 2 39 2 2 2 2" xfId="7314"/>
    <cellStyle name="Normal 22 2 39 2 2 3" xfId="7315"/>
    <cellStyle name="Normal 22 2 39 2 2 3 2" xfId="7316"/>
    <cellStyle name="Normal 22 2 39 2 2 4" xfId="7317"/>
    <cellStyle name="Normal 22 2 39 2 3" xfId="7318"/>
    <cellStyle name="Normal 22 2 39 2 3 2" xfId="7319"/>
    <cellStyle name="Normal 22 2 39 2 3 2 2" xfId="7320"/>
    <cellStyle name="Normal 22 2 39 2 3 3" xfId="7321"/>
    <cellStyle name="Normal 22 2 39 2 3 3 2" xfId="7322"/>
    <cellStyle name="Normal 22 2 39 2 3 4" xfId="7323"/>
    <cellStyle name="Normal 22 2 39 2 4" xfId="7324"/>
    <cellStyle name="Normal 22 2 39 2 4 2" xfId="7325"/>
    <cellStyle name="Normal 22 2 39 2 5" xfId="7326"/>
    <cellStyle name="Normal 22 2 39 2 5 2" xfId="7327"/>
    <cellStyle name="Normal 22 2 39 2 6" xfId="7328"/>
    <cellStyle name="Normal 22 2 39 3" xfId="7329"/>
    <cellStyle name="Normal 22 2 39 3 2" xfId="7330"/>
    <cellStyle name="Normal 22 2 39 3 2 2" xfId="7331"/>
    <cellStyle name="Normal 22 2 39 3 3" xfId="7332"/>
    <cellStyle name="Normal 22 2 39 3 3 2" xfId="7333"/>
    <cellStyle name="Normal 22 2 39 3 4" xfId="7334"/>
    <cellStyle name="Normal 22 2 39 4" xfId="7335"/>
    <cellStyle name="Normal 22 2 39 4 2" xfId="7336"/>
    <cellStyle name="Normal 22 2 39 4 2 2" xfId="7337"/>
    <cellStyle name="Normal 22 2 39 4 3" xfId="7338"/>
    <cellStyle name="Normal 22 2 39 4 3 2" xfId="7339"/>
    <cellStyle name="Normal 22 2 39 4 4" xfId="7340"/>
    <cellStyle name="Normal 22 2 39 5" xfId="7341"/>
    <cellStyle name="Normal 22 2 39 5 2" xfId="7342"/>
    <cellStyle name="Normal 22 2 39 6" xfId="7343"/>
    <cellStyle name="Normal 22 2 39 6 2" xfId="7344"/>
    <cellStyle name="Normal 22 2 39 7" xfId="7345"/>
    <cellStyle name="Normal 22 2 4" xfId="7346"/>
    <cellStyle name="Normal 22 2 4 2" xfId="7347"/>
    <cellStyle name="Normal 22 2 4 2 2" xfId="7348"/>
    <cellStyle name="Normal 22 2 4 2 2 2" xfId="7349"/>
    <cellStyle name="Normal 22 2 4 2 2 2 2" xfId="7350"/>
    <cellStyle name="Normal 22 2 4 2 2 3" xfId="7351"/>
    <cellStyle name="Normal 22 2 4 2 2 3 2" xfId="7352"/>
    <cellStyle name="Normal 22 2 4 2 2 4" xfId="7353"/>
    <cellStyle name="Normal 22 2 4 2 3" xfId="7354"/>
    <cellStyle name="Normal 22 2 4 2 3 2" xfId="7355"/>
    <cellStyle name="Normal 22 2 4 2 3 2 2" xfId="7356"/>
    <cellStyle name="Normal 22 2 4 2 3 3" xfId="7357"/>
    <cellStyle name="Normal 22 2 4 2 3 3 2" xfId="7358"/>
    <cellStyle name="Normal 22 2 4 2 3 4" xfId="7359"/>
    <cellStyle name="Normal 22 2 4 2 4" xfId="7360"/>
    <cellStyle name="Normal 22 2 4 2 4 2" xfId="7361"/>
    <cellStyle name="Normal 22 2 4 2 5" xfId="7362"/>
    <cellStyle name="Normal 22 2 4 2 5 2" xfId="7363"/>
    <cellStyle name="Normal 22 2 4 2 6" xfId="7364"/>
    <cellStyle name="Normal 22 2 4 3" xfId="7365"/>
    <cellStyle name="Normal 22 2 4 3 2" xfId="7366"/>
    <cellStyle name="Normal 22 2 4 3 2 2" xfId="7367"/>
    <cellStyle name="Normal 22 2 4 3 3" xfId="7368"/>
    <cellStyle name="Normal 22 2 4 3 3 2" xfId="7369"/>
    <cellStyle name="Normal 22 2 4 3 4" xfId="7370"/>
    <cellStyle name="Normal 22 2 4 4" xfId="7371"/>
    <cellStyle name="Normal 22 2 4 4 2" xfId="7372"/>
    <cellStyle name="Normal 22 2 4 4 2 2" xfId="7373"/>
    <cellStyle name="Normal 22 2 4 4 3" xfId="7374"/>
    <cellStyle name="Normal 22 2 4 4 3 2" xfId="7375"/>
    <cellStyle name="Normal 22 2 4 4 4" xfId="7376"/>
    <cellStyle name="Normal 22 2 4 5" xfId="7377"/>
    <cellStyle name="Normal 22 2 4 5 2" xfId="7378"/>
    <cellStyle name="Normal 22 2 4 6" xfId="7379"/>
    <cellStyle name="Normal 22 2 4 6 2" xfId="7380"/>
    <cellStyle name="Normal 22 2 4 7" xfId="7381"/>
    <cellStyle name="Normal 22 2 40" xfId="7382"/>
    <cellStyle name="Normal 22 2 40 2" xfId="7383"/>
    <cellStyle name="Normal 22 2 40 2 2" xfId="7384"/>
    <cellStyle name="Normal 22 2 40 2 2 2" xfId="7385"/>
    <cellStyle name="Normal 22 2 40 2 2 2 2" xfId="7386"/>
    <cellStyle name="Normal 22 2 40 2 2 3" xfId="7387"/>
    <cellStyle name="Normal 22 2 40 2 2 3 2" xfId="7388"/>
    <cellStyle name="Normal 22 2 40 2 2 4" xfId="7389"/>
    <cellStyle name="Normal 22 2 40 2 3" xfId="7390"/>
    <cellStyle name="Normal 22 2 40 2 3 2" xfId="7391"/>
    <cellStyle name="Normal 22 2 40 2 3 2 2" xfId="7392"/>
    <cellStyle name="Normal 22 2 40 2 3 3" xfId="7393"/>
    <cellStyle name="Normal 22 2 40 2 3 3 2" xfId="7394"/>
    <cellStyle name="Normal 22 2 40 2 3 4" xfId="7395"/>
    <cellStyle name="Normal 22 2 40 2 4" xfId="7396"/>
    <cellStyle name="Normal 22 2 40 2 4 2" xfId="7397"/>
    <cellStyle name="Normal 22 2 40 2 5" xfId="7398"/>
    <cellStyle name="Normal 22 2 40 2 5 2" xfId="7399"/>
    <cellStyle name="Normal 22 2 40 2 6" xfId="7400"/>
    <cellStyle name="Normal 22 2 40 3" xfId="7401"/>
    <cellStyle name="Normal 22 2 40 3 2" xfId="7402"/>
    <cellStyle name="Normal 22 2 40 3 2 2" xfId="7403"/>
    <cellStyle name="Normal 22 2 40 3 3" xfId="7404"/>
    <cellStyle name="Normal 22 2 40 3 3 2" xfId="7405"/>
    <cellStyle name="Normal 22 2 40 3 4" xfId="7406"/>
    <cellStyle name="Normal 22 2 40 4" xfId="7407"/>
    <cellStyle name="Normal 22 2 40 4 2" xfId="7408"/>
    <cellStyle name="Normal 22 2 40 4 2 2" xfId="7409"/>
    <cellStyle name="Normal 22 2 40 4 3" xfId="7410"/>
    <cellStyle name="Normal 22 2 40 4 3 2" xfId="7411"/>
    <cellStyle name="Normal 22 2 40 4 4" xfId="7412"/>
    <cellStyle name="Normal 22 2 40 5" xfId="7413"/>
    <cellStyle name="Normal 22 2 40 5 2" xfId="7414"/>
    <cellStyle name="Normal 22 2 40 6" xfId="7415"/>
    <cellStyle name="Normal 22 2 40 6 2" xfId="7416"/>
    <cellStyle name="Normal 22 2 40 7" xfId="7417"/>
    <cellStyle name="Normal 22 2 41" xfId="7418"/>
    <cellStyle name="Normal 22 2 41 2" xfId="7419"/>
    <cellStyle name="Normal 22 2 41 2 2" xfId="7420"/>
    <cellStyle name="Normal 22 2 41 2 2 2" xfId="7421"/>
    <cellStyle name="Normal 22 2 41 2 2 2 2" xfId="7422"/>
    <cellStyle name="Normal 22 2 41 2 2 3" xfId="7423"/>
    <cellStyle name="Normal 22 2 41 2 2 3 2" xfId="7424"/>
    <cellStyle name="Normal 22 2 41 2 2 4" xfId="7425"/>
    <cellStyle name="Normal 22 2 41 2 3" xfId="7426"/>
    <cellStyle name="Normal 22 2 41 2 3 2" xfId="7427"/>
    <cellStyle name="Normal 22 2 41 2 3 2 2" xfId="7428"/>
    <cellStyle name="Normal 22 2 41 2 3 3" xfId="7429"/>
    <cellStyle name="Normal 22 2 41 2 3 3 2" xfId="7430"/>
    <cellStyle name="Normal 22 2 41 2 3 4" xfId="7431"/>
    <cellStyle name="Normal 22 2 41 2 4" xfId="7432"/>
    <cellStyle name="Normal 22 2 41 2 4 2" xfId="7433"/>
    <cellStyle name="Normal 22 2 41 2 5" xfId="7434"/>
    <cellStyle name="Normal 22 2 41 2 5 2" xfId="7435"/>
    <cellStyle name="Normal 22 2 41 2 6" xfId="7436"/>
    <cellStyle name="Normal 22 2 41 3" xfId="7437"/>
    <cellStyle name="Normal 22 2 41 3 2" xfId="7438"/>
    <cellStyle name="Normal 22 2 41 3 2 2" xfId="7439"/>
    <cellStyle name="Normal 22 2 41 3 3" xfId="7440"/>
    <cellStyle name="Normal 22 2 41 3 3 2" xfId="7441"/>
    <cellStyle name="Normal 22 2 41 3 4" xfId="7442"/>
    <cellStyle name="Normal 22 2 41 4" xfId="7443"/>
    <cellStyle name="Normal 22 2 41 4 2" xfId="7444"/>
    <cellStyle name="Normal 22 2 41 4 2 2" xfId="7445"/>
    <cellStyle name="Normal 22 2 41 4 3" xfId="7446"/>
    <cellStyle name="Normal 22 2 41 4 3 2" xfId="7447"/>
    <cellStyle name="Normal 22 2 41 4 4" xfId="7448"/>
    <cellStyle name="Normal 22 2 41 5" xfId="7449"/>
    <cellStyle name="Normal 22 2 41 5 2" xfId="7450"/>
    <cellStyle name="Normal 22 2 41 6" xfId="7451"/>
    <cellStyle name="Normal 22 2 41 6 2" xfId="7452"/>
    <cellStyle name="Normal 22 2 41 7" xfId="7453"/>
    <cellStyle name="Normal 22 2 42" xfId="7454"/>
    <cellStyle name="Normal 22 2 42 2" xfId="7455"/>
    <cellStyle name="Normal 22 2 42 2 2" xfId="7456"/>
    <cellStyle name="Normal 22 2 42 2 2 2" xfId="7457"/>
    <cellStyle name="Normal 22 2 42 2 2 2 2" xfId="7458"/>
    <cellStyle name="Normal 22 2 42 2 2 3" xfId="7459"/>
    <cellStyle name="Normal 22 2 42 2 2 3 2" xfId="7460"/>
    <cellStyle name="Normal 22 2 42 2 2 4" xfId="7461"/>
    <cellStyle name="Normal 22 2 42 2 3" xfId="7462"/>
    <cellStyle name="Normal 22 2 42 2 3 2" xfId="7463"/>
    <cellStyle name="Normal 22 2 42 2 3 2 2" xfId="7464"/>
    <cellStyle name="Normal 22 2 42 2 3 3" xfId="7465"/>
    <cellStyle name="Normal 22 2 42 2 3 3 2" xfId="7466"/>
    <cellStyle name="Normal 22 2 42 2 3 4" xfId="7467"/>
    <cellStyle name="Normal 22 2 42 2 4" xfId="7468"/>
    <cellStyle name="Normal 22 2 42 2 4 2" xfId="7469"/>
    <cellStyle name="Normal 22 2 42 2 5" xfId="7470"/>
    <cellStyle name="Normal 22 2 42 2 5 2" xfId="7471"/>
    <cellStyle name="Normal 22 2 42 2 6" xfId="7472"/>
    <cellStyle name="Normal 22 2 42 3" xfId="7473"/>
    <cellStyle name="Normal 22 2 42 3 2" xfId="7474"/>
    <cellStyle name="Normal 22 2 42 3 2 2" xfId="7475"/>
    <cellStyle name="Normal 22 2 42 3 3" xfId="7476"/>
    <cellStyle name="Normal 22 2 42 3 3 2" xfId="7477"/>
    <cellStyle name="Normal 22 2 42 3 4" xfId="7478"/>
    <cellStyle name="Normal 22 2 42 4" xfId="7479"/>
    <cellStyle name="Normal 22 2 42 4 2" xfId="7480"/>
    <cellStyle name="Normal 22 2 42 4 2 2" xfId="7481"/>
    <cellStyle name="Normal 22 2 42 4 3" xfId="7482"/>
    <cellStyle name="Normal 22 2 42 4 3 2" xfId="7483"/>
    <cellStyle name="Normal 22 2 42 4 4" xfId="7484"/>
    <cellStyle name="Normal 22 2 42 5" xfId="7485"/>
    <cellStyle name="Normal 22 2 42 5 2" xfId="7486"/>
    <cellStyle name="Normal 22 2 42 6" xfId="7487"/>
    <cellStyle name="Normal 22 2 42 6 2" xfId="7488"/>
    <cellStyle name="Normal 22 2 42 7" xfId="7489"/>
    <cellStyle name="Normal 22 2 43" xfId="7490"/>
    <cellStyle name="Normal 22 2 43 2" xfId="7491"/>
    <cellStyle name="Normal 22 2 43 2 2" xfId="7492"/>
    <cellStyle name="Normal 22 2 43 2 2 2" xfId="7493"/>
    <cellStyle name="Normal 22 2 43 2 2 2 2" xfId="7494"/>
    <cellStyle name="Normal 22 2 43 2 2 3" xfId="7495"/>
    <cellStyle name="Normal 22 2 43 2 2 3 2" xfId="7496"/>
    <cellStyle name="Normal 22 2 43 2 2 4" xfId="7497"/>
    <cellStyle name="Normal 22 2 43 2 3" xfId="7498"/>
    <cellStyle name="Normal 22 2 43 2 3 2" xfId="7499"/>
    <cellStyle name="Normal 22 2 43 2 3 2 2" xfId="7500"/>
    <cellStyle name="Normal 22 2 43 2 3 3" xfId="7501"/>
    <cellStyle name="Normal 22 2 43 2 3 3 2" xfId="7502"/>
    <cellStyle name="Normal 22 2 43 2 3 4" xfId="7503"/>
    <cellStyle name="Normal 22 2 43 2 4" xfId="7504"/>
    <cellStyle name="Normal 22 2 43 2 4 2" xfId="7505"/>
    <cellStyle name="Normal 22 2 43 2 5" xfId="7506"/>
    <cellStyle name="Normal 22 2 43 2 5 2" xfId="7507"/>
    <cellStyle name="Normal 22 2 43 2 6" xfId="7508"/>
    <cellStyle name="Normal 22 2 43 3" xfId="7509"/>
    <cellStyle name="Normal 22 2 43 3 2" xfId="7510"/>
    <cellStyle name="Normal 22 2 43 3 2 2" xfId="7511"/>
    <cellStyle name="Normal 22 2 43 3 3" xfId="7512"/>
    <cellStyle name="Normal 22 2 43 3 3 2" xfId="7513"/>
    <cellStyle name="Normal 22 2 43 3 4" xfId="7514"/>
    <cellStyle name="Normal 22 2 43 4" xfId="7515"/>
    <cellStyle name="Normal 22 2 43 4 2" xfId="7516"/>
    <cellStyle name="Normal 22 2 43 4 2 2" xfId="7517"/>
    <cellStyle name="Normal 22 2 43 4 3" xfId="7518"/>
    <cellStyle name="Normal 22 2 43 4 3 2" xfId="7519"/>
    <cellStyle name="Normal 22 2 43 4 4" xfId="7520"/>
    <cellStyle name="Normal 22 2 43 5" xfId="7521"/>
    <cellStyle name="Normal 22 2 43 5 2" xfId="7522"/>
    <cellStyle name="Normal 22 2 43 6" xfId="7523"/>
    <cellStyle name="Normal 22 2 43 6 2" xfId="7524"/>
    <cellStyle name="Normal 22 2 43 7" xfId="7525"/>
    <cellStyle name="Normal 22 2 44" xfId="7526"/>
    <cellStyle name="Normal 22 2 44 2" xfId="7527"/>
    <cellStyle name="Normal 22 2 44 2 2" xfId="7528"/>
    <cellStyle name="Normal 22 2 44 2 2 2" xfId="7529"/>
    <cellStyle name="Normal 22 2 44 2 2 2 2" xfId="7530"/>
    <cellStyle name="Normal 22 2 44 2 2 3" xfId="7531"/>
    <cellStyle name="Normal 22 2 44 2 2 3 2" xfId="7532"/>
    <cellStyle name="Normal 22 2 44 2 2 4" xfId="7533"/>
    <cellStyle name="Normal 22 2 44 2 3" xfId="7534"/>
    <cellStyle name="Normal 22 2 44 2 3 2" xfId="7535"/>
    <cellStyle name="Normal 22 2 44 2 3 2 2" xfId="7536"/>
    <cellStyle name="Normal 22 2 44 2 3 3" xfId="7537"/>
    <cellStyle name="Normal 22 2 44 2 3 3 2" xfId="7538"/>
    <cellStyle name="Normal 22 2 44 2 3 4" xfId="7539"/>
    <cellStyle name="Normal 22 2 44 2 4" xfId="7540"/>
    <cellStyle name="Normal 22 2 44 2 4 2" xfId="7541"/>
    <cellStyle name="Normal 22 2 44 2 5" xfId="7542"/>
    <cellStyle name="Normal 22 2 44 2 5 2" xfId="7543"/>
    <cellStyle name="Normal 22 2 44 2 6" xfId="7544"/>
    <cellStyle name="Normal 22 2 44 3" xfId="7545"/>
    <cellStyle name="Normal 22 2 44 3 2" xfId="7546"/>
    <cellStyle name="Normal 22 2 44 3 2 2" xfId="7547"/>
    <cellStyle name="Normal 22 2 44 3 3" xfId="7548"/>
    <cellStyle name="Normal 22 2 44 3 3 2" xfId="7549"/>
    <cellStyle name="Normal 22 2 44 3 4" xfId="7550"/>
    <cellStyle name="Normal 22 2 44 4" xfId="7551"/>
    <cellStyle name="Normal 22 2 44 4 2" xfId="7552"/>
    <cellStyle name="Normal 22 2 44 4 2 2" xfId="7553"/>
    <cellStyle name="Normal 22 2 44 4 3" xfId="7554"/>
    <cellStyle name="Normal 22 2 44 4 3 2" xfId="7555"/>
    <cellStyle name="Normal 22 2 44 4 4" xfId="7556"/>
    <cellStyle name="Normal 22 2 44 5" xfId="7557"/>
    <cellStyle name="Normal 22 2 44 5 2" xfId="7558"/>
    <cellStyle name="Normal 22 2 44 6" xfId="7559"/>
    <cellStyle name="Normal 22 2 44 6 2" xfId="7560"/>
    <cellStyle name="Normal 22 2 44 7" xfId="7561"/>
    <cellStyle name="Normal 22 2 45" xfId="7562"/>
    <cellStyle name="Normal 22 2 45 2" xfId="7563"/>
    <cellStyle name="Normal 22 2 45 2 2" xfId="7564"/>
    <cellStyle name="Normal 22 2 45 2 2 2" xfId="7565"/>
    <cellStyle name="Normal 22 2 45 2 2 2 2" xfId="7566"/>
    <cellStyle name="Normal 22 2 45 2 2 3" xfId="7567"/>
    <cellStyle name="Normal 22 2 45 2 2 3 2" xfId="7568"/>
    <cellStyle name="Normal 22 2 45 2 2 4" xfId="7569"/>
    <cellStyle name="Normal 22 2 45 2 3" xfId="7570"/>
    <cellStyle name="Normal 22 2 45 2 3 2" xfId="7571"/>
    <cellStyle name="Normal 22 2 45 2 3 2 2" xfId="7572"/>
    <cellStyle name="Normal 22 2 45 2 3 3" xfId="7573"/>
    <cellStyle name="Normal 22 2 45 2 3 3 2" xfId="7574"/>
    <cellStyle name="Normal 22 2 45 2 3 4" xfId="7575"/>
    <cellStyle name="Normal 22 2 45 2 4" xfId="7576"/>
    <cellStyle name="Normal 22 2 45 2 4 2" xfId="7577"/>
    <cellStyle name="Normal 22 2 45 2 5" xfId="7578"/>
    <cellStyle name="Normal 22 2 45 2 5 2" xfId="7579"/>
    <cellStyle name="Normal 22 2 45 2 6" xfId="7580"/>
    <cellStyle name="Normal 22 2 45 3" xfId="7581"/>
    <cellStyle name="Normal 22 2 45 3 2" xfId="7582"/>
    <cellStyle name="Normal 22 2 45 3 2 2" xfId="7583"/>
    <cellStyle name="Normal 22 2 45 3 3" xfId="7584"/>
    <cellStyle name="Normal 22 2 45 3 3 2" xfId="7585"/>
    <cellStyle name="Normal 22 2 45 3 4" xfId="7586"/>
    <cellStyle name="Normal 22 2 45 4" xfId="7587"/>
    <cellStyle name="Normal 22 2 45 4 2" xfId="7588"/>
    <cellStyle name="Normal 22 2 45 4 2 2" xfId="7589"/>
    <cellStyle name="Normal 22 2 45 4 3" xfId="7590"/>
    <cellStyle name="Normal 22 2 45 4 3 2" xfId="7591"/>
    <cellStyle name="Normal 22 2 45 4 4" xfId="7592"/>
    <cellStyle name="Normal 22 2 45 5" xfId="7593"/>
    <cellStyle name="Normal 22 2 45 5 2" xfId="7594"/>
    <cellStyle name="Normal 22 2 45 6" xfId="7595"/>
    <cellStyle name="Normal 22 2 45 6 2" xfId="7596"/>
    <cellStyle name="Normal 22 2 45 7" xfId="7597"/>
    <cellStyle name="Normal 22 2 46" xfId="7598"/>
    <cellStyle name="Normal 22 2 46 2" xfId="7599"/>
    <cellStyle name="Normal 22 2 46 2 2" xfId="7600"/>
    <cellStyle name="Normal 22 2 46 2 2 2" xfId="7601"/>
    <cellStyle name="Normal 22 2 46 2 2 2 2" xfId="7602"/>
    <cellStyle name="Normal 22 2 46 2 2 3" xfId="7603"/>
    <cellStyle name="Normal 22 2 46 2 2 3 2" xfId="7604"/>
    <cellStyle name="Normal 22 2 46 2 2 4" xfId="7605"/>
    <cellStyle name="Normal 22 2 46 2 3" xfId="7606"/>
    <cellStyle name="Normal 22 2 46 2 3 2" xfId="7607"/>
    <cellStyle name="Normal 22 2 46 2 3 2 2" xfId="7608"/>
    <cellStyle name="Normal 22 2 46 2 3 3" xfId="7609"/>
    <cellStyle name="Normal 22 2 46 2 3 3 2" xfId="7610"/>
    <cellStyle name="Normal 22 2 46 2 3 4" xfId="7611"/>
    <cellStyle name="Normal 22 2 46 2 4" xfId="7612"/>
    <cellStyle name="Normal 22 2 46 2 4 2" xfId="7613"/>
    <cellStyle name="Normal 22 2 46 2 5" xfId="7614"/>
    <cellStyle name="Normal 22 2 46 2 5 2" xfId="7615"/>
    <cellStyle name="Normal 22 2 46 2 6" xfId="7616"/>
    <cellStyle name="Normal 22 2 46 3" xfId="7617"/>
    <cellStyle name="Normal 22 2 46 3 2" xfId="7618"/>
    <cellStyle name="Normal 22 2 46 3 2 2" xfId="7619"/>
    <cellStyle name="Normal 22 2 46 3 3" xfId="7620"/>
    <cellStyle name="Normal 22 2 46 3 3 2" xfId="7621"/>
    <cellStyle name="Normal 22 2 46 3 4" xfId="7622"/>
    <cellStyle name="Normal 22 2 46 4" xfId="7623"/>
    <cellStyle name="Normal 22 2 46 4 2" xfId="7624"/>
    <cellStyle name="Normal 22 2 46 4 2 2" xfId="7625"/>
    <cellStyle name="Normal 22 2 46 4 3" xfId="7626"/>
    <cellStyle name="Normal 22 2 46 4 3 2" xfId="7627"/>
    <cellStyle name="Normal 22 2 46 4 4" xfId="7628"/>
    <cellStyle name="Normal 22 2 46 5" xfId="7629"/>
    <cellStyle name="Normal 22 2 46 5 2" xfId="7630"/>
    <cellStyle name="Normal 22 2 46 6" xfId="7631"/>
    <cellStyle name="Normal 22 2 46 6 2" xfId="7632"/>
    <cellStyle name="Normal 22 2 46 7" xfId="7633"/>
    <cellStyle name="Normal 22 2 47" xfId="7634"/>
    <cellStyle name="Normal 22 2 47 2" xfId="7635"/>
    <cellStyle name="Normal 22 2 47 2 2" xfId="7636"/>
    <cellStyle name="Normal 22 2 47 2 2 2" xfId="7637"/>
    <cellStyle name="Normal 22 2 47 2 2 2 2" xfId="7638"/>
    <cellStyle name="Normal 22 2 47 2 2 3" xfId="7639"/>
    <cellStyle name="Normal 22 2 47 2 2 3 2" xfId="7640"/>
    <cellStyle name="Normal 22 2 47 2 2 4" xfId="7641"/>
    <cellStyle name="Normal 22 2 47 2 3" xfId="7642"/>
    <cellStyle name="Normal 22 2 47 2 3 2" xfId="7643"/>
    <cellStyle name="Normal 22 2 47 2 3 2 2" xfId="7644"/>
    <cellStyle name="Normal 22 2 47 2 3 3" xfId="7645"/>
    <cellStyle name="Normal 22 2 47 2 3 3 2" xfId="7646"/>
    <cellStyle name="Normal 22 2 47 2 3 4" xfId="7647"/>
    <cellStyle name="Normal 22 2 47 2 4" xfId="7648"/>
    <cellStyle name="Normal 22 2 47 2 4 2" xfId="7649"/>
    <cellStyle name="Normal 22 2 47 2 5" xfId="7650"/>
    <cellStyle name="Normal 22 2 47 2 5 2" xfId="7651"/>
    <cellStyle name="Normal 22 2 47 2 6" xfId="7652"/>
    <cellStyle name="Normal 22 2 47 3" xfId="7653"/>
    <cellStyle name="Normal 22 2 47 3 2" xfId="7654"/>
    <cellStyle name="Normal 22 2 47 3 2 2" xfId="7655"/>
    <cellStyle name="Normal 22 2 47 3 3" xfId="7656"/>
    <cellStyle name="Normal 22 2 47 3 3 2" xfId="7657"/>
    <cellStyle name="Normal 22 2 47 3 4" xfId="7658"/>
    <cellStyle name="Normal 22 2 47 4" xfId="7659"/>
    <cellStyle name="Normal 22 2 47 4 2" xfId="7660"/>
    <cellStyle name="Normal 22 2 47 4 2 2" xfId="7661"/>
    <cellStyle name="Normal 22 2 47 4 3" xfId="7662"/>
    <cellStyle name="Normal 22 2 47 4 3 2" xfId="7663"/>
    <cellStyle name="Normal 22 2 47 4 4" xfId="7664"/>
    <cellStyle name="Normal 22 2 47 5" xfId="7665"/>
    <cellStyle name="Normal 22 2 47 5 2" xfId="7666"/>
    <cellStyle name="Normal 22 2 47 6" xfId="7667"/>
    <cellStyle name="Normal 22 2 47 6 2" xfId="7668"/>
    <cellStyle name="Normal 22 2 47 7" xfId="7669"/>
    <cellStyle name="Normal 22 2 48" xfId="7670"/>
    <cellStyle name="Normal 22 2 48 2" xfId="7671"/>
    <cellStyle name="Normal 22 2 48 2 2" xfId="7672"/>
    <cellStyle name="Normal 22 2 48 2 2 2" xfId="7673"/>
    <cellStyle name="Normal 22 2 48 2 2 2 2" xfId="7674"/>
    <cellStyle name="Normal 22 2 48 2 2 3" xfId="7675"/>
    <cellStyle name="Normal 22 2 48 2 2 3 2" xfId="7676"/>
    <cellStyle name="Normal 22 2 48 2 2 4" xfId="7677"/>
    <cellStyle name="Normal 22 2 48 2 3" xfId="7678"/>
    <cellStyle name="Normal 22 2 48 2 3 2" xfId="7679"/>
    <cellStyle name="Normal 22 2 48 2 3 2 2" xfId="7680"/>
    <cellStyle name="Normal 22 2 48 2 3 3" xfId="7681"/>
    <cellStyle name="Normal 22 2 48 2 3 3 2" xfId="7682"/>
    <cellStyle name="Normal 22 2 48 2 3 4" xfId="7683"/>
    <cellStyle name="Normal 22 2 48 2 4" xfId="7684"/>
    <cellStyle name="Normal 22 2 48 2 4 2" xfId="7685"/>
    <cellStyle name="Normal 22 2 48 2 5" xfId="7686"/>
    <cellStyle name="Normal 22 2 48 2 5 2" xfId="7687"/>
    <cellStyle name="Normal 22 2 48 2 6" xfId="7688"/>
    <cellStyle name="Normal 22 2 48 3" xfId="7689"/>
    <cellStyle name="Normal 22 2 48 3 2" xfId="7690"/>
    <cellStyle name="Normal 22 2 48 3 2 2" xfId="7691"/>
    <cellStyle name="Normal 22 2 48 3 2 2 2" xfId="7692"/>
    <cellStyle name="Normal 22 2 48 3 2 3" xfId="7693"/>
    <cellStyle name="Normal 22 2 48 3 2 3 2" xfId="7694"/>
    <cellStyle name="Normal 22 2 48 3 2 4" xfId="7695"/>
    <cellStyle name="Normal 22 2 48 3 3" xfId="7696"/>
    <cellStyle name="Normal 22 2 48 3 3 2" xfId="7697"/>
    <cellStyle name="Normal 22 2 48 3 3 2 2" xfId="7698"/>
    <cellStyle name="Normal 22 2 48 3 3 3" xfId="7699"/>
    <cellStyle name="Normal 22 2 48 3 3 3 2" xfId="7700"/>
    <cellStyle name="Normal 22 2 48 3 3 4" xfId="7701"/>
    <cellStyle name="Normal 22 2 48 3 4" xfId="7702"/>
    <cellStyle name="Normal 22 2 48 3 4 2" xfId="7703"/>
    <cellStyle name="Normal 22 2 48 3 5" xfId="7704"/>
    <cellStyle name="Normal 22 2 48 3 5 2" xfId="7705"/>
    <cellStyle name="Normal 22 2 48 3 6" xfId="7706"/>
    <cellStyle name="Normal 22 2 48 4" xfId="7707"/>
    <cellStyle name="Normal 22 2 48 4 2" xfId="7708"/>
    <cellStyle name="Normal 22 2 48 4 2 2" xfId="7709"/>
    <cellStyle name="Normal 22 2 48 4 3" xfId="7710"/>
    <cellStyle name="Normal 22 2 48 4 3 2" xfId="7711"/>
    <cellStyle name="Normal 22 2 48 4 4" xfId="7712"/>
    <cellStyle name="Normal 22 2 48 5" xfId="7713"/>
    <cellStyle name="Normal 22 2 48 5 2" xfId="7714"/>
    <cellStyle name="Normal 22 2 48 5 2 2" xfId="7715"/>
    <cellStyle name="Normal 22 2 48 5 3" xfId="7716"/>
    <cellStyle name="Normal 22 2 48 5 3 2" xfId="7717"/>
    <cellStyle name="Normal 22 2 48 5 4" xfId="7718"/>
    <cellStyle name="Normal 22 2 48 6" xfId="7719"/>
    <cellStyle name="Normal 22 2 48 6 2" xfId="7720"/>
    <cellStyle name="Normal 22 2 48 7" xfId="7721"/>
    <cellStyle name="Normal 22 2 48 7 2" xfId="7722"/>
    <cellStyle name="Normal 22 2 48 8" xfId="7723"/>
    <cellStyle name="Normal 22 2 49" xfId="7724"/>
    <cellStyle name="Normal 22 2 49 2" xfId="7725"/>
    <cellStyle name="Normal 22 2 49 2 2" xfId="7726"/>
    <cellStyle name="Normal 22 2 49 2 2 2" xfId="7727"/>
    <cellStyle name="Normal 22 2 49 2 2 2 2" xfId="7728"/>
    <cellStyle name="Normal 22 2 49 2 2 3" xfId="7729"/>
    <cellStyle name="Normal 22 2 49 2 2 3 2" xfId="7730"/>
    <cellStyle name="Normal 22 2 49 2 2 4" xfId="7731"/>
    <cellStyle name="Normal 22 2 49 2 3" xfId="7732"/>
    <cellStyle name="Normal 22 2 49 2 3 2" xfId="7733"/>
    <cellStyle name="Normal 22 2 49 2 3 2 2" xfId="7734"/>
    <cellStyle name="Normal 22 2 49 2 3 3" xfId="7735"/>
    <cellStyle name="Normal 22 2 49 2 3 3 2" xfId="7736"/>
    <cellStyle name="Normal 22 2 49 2 3 4" xfId="7737"/>
    <cellStyle name="Normal 22 2 49 2 4" xfId="7738"/>
    <cellStyle name="Normal 22 2 49 2 4 2" xfId="7739"/>
    <cellStyle name="Normal 22 2 49 2 5" xfId="7740"/>
    <cellStyle name="Normal 22 2 49 2 5 2" xfId="7741"/>
    <cellStyle name="Normal 22 2 49 2 6" xfId="7742"/>
    <cellStyle name="Normal 22 2 49 3" xfId="7743"/>
    <cellStyle name="Normal 22 2 49 3 2" xfId="7744"/>
    <cellStyle name="Normal 22 2 49 3 2 2" xfId="7745"/>
    <cellStyle name="Normal 22 2 49 3 3" xfId="7746"/>
    <cellStyle name="Normal 22 2 49 3 3 2" xfId="7747"/>
    <cellStyle name="Normal 22 2 49 3 4" xfId="7748"/>
    <cellStyle name="Normal 22 2 49 4" xfId="7749"/>
    <cellStyle name="Normal 22 2 49 4 2" xfId="7750"/>
    <cellStyle name="Normal 22 2 49 4 2 2" xfId="7751"/>
    <cellStyle name="Normal 22 2 49 4 3" xfId="7752"/>
    <cellStyle name="Normal 22 2 49 4 3 2" xfId="7753"/>
    <cellStyle name="Normal 22 2 49 4 4" xfId="7754"/>
    <cellStyle name="Normal 22 2 49 5" xfId="7755"/>
    <cellStyle name="Normal 22 2 49 5 2" xfId="7756"/>
    <cellStyle name="Normal 22 2 49 6" xfId="7757"/>
    <cellStyle name="Normal 22 2 49 6 2" xfId="7758"/>
    <cellStyle name="Normal 22 2 49 7" xfId="7759"/>
    <cellStyle name="Normal 22 2 5" xfId="7760"/>
    <cellStyle name="Normal 22 2 5 2" xfId="7761"/>
    <cellStyle name="Normal 22 2 5 2 2" xfId="7762"/>
    <cellStyle name="Normal 22 2 5 2 2 2" xfId="7763"/>
    <cellStyle name="Normal 22 2 5 2 2 2 2" xfId="7764"/>
    <cellStyle name="Normal 22 2 5 2 2 3" xfId="7765"/>
    <cellStyle name="Normal 22 2 5 2 2 3 2" xfId="7766"/>
    <cellStyle name="Normal 22 2 5 2 2 4" xfId="7767"/>
    <cellStyle name="Normal 22 2 5 2 3" xfId="7768"/>
    <cellStyle name="Normal 22 2 5 2 3 2" xfId="7769"/>
    <cellStyle name="Normal 22 2 5 2 3 2 2" xfId="7770"/>
    <cellStyle name="Normal 22 2 5 2 3 3" xfId="7771"/>
    <cellStyle name="Normal 22 2 5 2 3 3 2" xfId="7772"/>
    <cellStyle name="Normal 22 2 5 2 3 4" xfId="7773"/>
    <cellStyle name="Normal 22 2 5 2 4" xfId="7774"/>
    <cellStyle name="Normal 22 2 5 2 4 2" xfId="7775"/>
    <cellStyle name="Normal 22 2 5 2 5" xfId="7776"/>
    <cellStyle name="Normal 22 2 5 2 5 2" xfId="7777"/>
    <cellStyle name="Normal 22 2 5 2 6" xfId="7778"/>
    <cellStyle name="Normal 22 2 5 3" xfId="7779"/>
    <cellStyle name="Normal 22 2 5 3 2" xfId="7780"/>
    <cellStyle name="Normal 22 2 5 3 2 2" xfId="7781"/>
    <cellStyle name="Normal 22 2 5 3 3" xfId="7782"/>
    <cellStyle name="Normal 22 2 5 3 3 2" xfId="7783"/>
    <cellStyle name="Normal 22 2 5 3 4" xfId="7784"/>
    <cellStyle name="Normal 22 2 5 4" xfId="7785"/>
    <cellStyle name="Normal 22 2 5 4 2" xfId="7786"/>
    <cellStyle name="Normal 22 2 5 4 2 2" xfId="7787"/>
    <cellStyle name="Normal 22 2 5 4 3" xfId="7788"/>
    <cellStyle name="Normal 22 2 5 4 3 2" xfId="7789"/>
    <cellStyle name="Normal 22 2 5 4 4" xfId="7790"/>
    <cellStyle name="Normal 22 2 5 5" xfId="7791"/>
    <cellStyle name="Normal 22 2 5 5 2" xfId="7792"/>
    <cellStyle name="Normal 22 2 5 6" xfId="7793"/>
    <cellStyle name="Normal 22 2 5 6 2" xfId="7794"/>
    <cellStyle name="Normal 22 2 5 7" xfId="7795"/>
    <cellStyle name="Normal 22 2 50" xfId="7796"/>
    <cellStyle name="Normal 22 2 50 2" xfId="7797"/>
    <cellStyle name="Normal 22 2 50 2 2" xfId="7798"/>
    <cellStyle name="Normal 22 2 50 2 2 2" xfId="7799"/>
    <cellStyle name="Normal 22 2 50 2 2 2 2" xfId="7800"/>
    <cellStyle name="Normal 22 2 50 2 2 3" xfId="7801"/>
    <cellStyle name="Normal 22 2 50 2 2 3 2" xfId="7802"/>
    <cellStyle name="Normal 22 2 50 2 2 4" xfId="7803"/>
    <cellStyle name="Normal 22 2 50 2 3" xfId="7804"/>
    <cellStyle name="Normal 22 2 50 2 3 2" xfId="7805"/>
    <cellStyle name="Normal 22 2 50 2 3 2 2" xfId="7806"/>
    <cellStyle name="Normal 22 2 50 2 3 3" xfId="7807"/>
    <cellStyle name="Normal 22 2 50 2 3 3 2" xfId="7808"/>
    <cellStyle name="Normal 22 2 50 2 3 4" xfId="7809"/>
    <cellStyle name="Normal 22 2 50 2 4" xfId="7810"/>
    <cellStyle name="Normal 22 2 50 2 4 2" xfId="7811"/>
    <cellStyle name="Normal 22 2 50 2 5" xfId="7812"/>
    <cellStyle name="Normal 22 2 50 2 5 2" xfId="7813"/>
    <cellStyle name="Normal 22 2 50 2 6" xfId="7814"/>
    <cellStyle name="Normal 22 2 50 3" xfId="7815"/>
    <cellStyle name="Normal 22 2 50 3 2" xfId="7816"/>
    <cellStyle name="Normal 22 2 50 3 2 2" xfId="7817"/>
    <cellStyle name="Normal 22 2 50 3 3" xfId="7818"/>
    <cellStyle name="Normal 22 2 50 3 3 2" xfId="7819"/>
    <cellStyle name="Normal 22 2 50 3 4" xfId="7820"/>
    <cellStyle name="Normal 22 2 50 4" xfId="7821"/>
    <cellStyle name="Normal 22 2 50 4 2" xfId="7822"/>
    <cellStyle name="Normal 22 2 50 4 2 2" xfId="7823"/>
    <cellStyle name="Normal 22 2 50 4 3" xfId="7824"/>
    <cellStyle name="Normal 22 2 50 4 3 2" xfId="7825"/>
    <cellStyle name="Normal 22 2 50 4 4" xfId="7826"/>
    <cellStyle name="Normal 22 2 50 5" xfId="7827"/>
    <cellStyle name="Normal 22 2 50 5 2" xfId="7828"/>
    <cellStyle name="Normal 22 2 50 6" xfId="7829"/>
    <cellStyle name="Normal 22 2 50 6 2" xfId="7830"/>
    <cellStyle name="Normal 22 2 50 7" xfId="7831"/>
    <cellStyle name="Normal 22 2 51" xfId="7832"/>
    <cellStyle name="Normal 22 2 51 2" xfId="7833"/>
    <cellStyle name="Normal 22 2 51 2 2" xfId="7834"/>
    <cellStyle name="Normal 22 2 51 2 2 2" xfId="7835"/>
    <cellStyle name="Normal 22 2 51 2 2 2 2" xfId="7836"/>
    <cellStyle name="Normal 22 2 51 2 2 3" xfId="7837"/>
    <cellStyle name="Normal 22 2 51 2 2 3 2" xfId="7838"/>
    <cellStyle name="Normal 22 2 51 2 2 4" xfId="7839"/>
    <cellStyle name="Normal 22 2 51 2 3" xfId="7840"/>
    <cellStyle name="Normal 22 2 51 2 3 2" xfId="7841"/>
    <cellStyle name="Normal 22 2 51 2 3 2 2" xfId="7842"/>
    <cellStyle name="Normal 22 2 51 2 3 3" xfId="7843"/>
    <cellStyle name="Normal 22 2 51 2 3 3 2" xfId="7844"/>
    <cellStyle name="Normal 22 2 51 2 3 4" xfId="7845"/>
    <cellStyle name="Normal 22 2 51 2 4" xfId="7846"/>
    <cellStyle name="Normal 22 2 51 2 4 2" xfId="7847"/>
    <cellStyle name="Normal 22 2 51 2 5" xfId="7848"/>
    <cellStyle name="Normal 22 2 51 2 5 2" xfId="7849"/>
    <cellStyle name="Normal 22 2 51 2 6" xfId="7850"/>
    <cellStyle name="Normal 22 2 51 3" xfId="7851"/>
    <cellStyle name="Normal 22 2 51 3 2" xfId="7852"/>
    <cellStyle name="Normal 22 2 51 3 2 2" xfId="7853"/>
    <cellStyle name="Normal 22 2 51 3 3" xfId="7854"/>
    <cellStyle name="Normal 22 2 51 3 3 2" xfId="7855"/>
    <cellStyle name="Normal 22 2 51 3 4" xfId="7856"/>
    <cellStyle name="Normal 22 2 51 4" xfId="7857"/>
    <cellStyle name="Normal 22 2 51 4 2" xfId="7858"/>
    <cellStyle name="Normal 22 2 51 4 2 2" xfId="7859"/>
    <cellStyle name="Normal 22 2 51 4 3" xfId="7860"/>
    <cellStyle name="Normal 22 2 51 4 3 2" xfId="7861"/>
    <cellStyle name="Normal 22 2 51 4 4" xfId="7862"/>
    <cellStyle name="Normal 22 2 51 5" xfId="7863"/>
    <cellStyle name="Normal 22 2 51 5 2" xfId="7864"/>
    <cellStyle name="Normal 22 2 51 6" xfId="7865"/>
    <cellStyle name="Normal 22 2 51 6 2" xfId="7866"/>
    <cellStyle name="Normal 22 2 51 7" xfId="7867"/>
    <cellStyle name="Normal 22 2 52" xfId="7868"/>
    <cellStyle name="Normal 22 2 52 2" xfId="7869"/>
    <cellStyle name="Normal 22 2 52 2 2" xfId="7870"/>
    <cellStyle name="Normal 22 2 52 2 2 2" xfId="7871"/>
    <cellStyle name="Normal 22 2 52 2 2 2 2" xfId="7872"/>
    <cellStyle name="Normal 22 2 52 2 2 3" xfId="7873"/>
    <cellStyle name="Normal 22 2 52 2 2 3 2" xfId="7874"/>
    <cellStyle name="Normal 22 2 52 2 2 4" xfId="7875"/>
    <cellStyle name="Normal 22 2 52 2 3" xfId="7876"/>
    <cellStyle name="Normal 22 2 52 2 3 2" xfId="7877"/>
    <cellStyle name="Normal 22 2 52 2 3 2 2" xfId="7878"/>
    <cellStyle name="Normal 22 2 52 2 3 3" xfId="7879"/>
    <cellStyle name="Normal 22 2 52 2 3 3 2" xfId="7880"/>
    <cellStyle name="Normal 22 2 52 2 3 4" xfId="7881"/>
    <cellStyle name="Normal 22 2 52 2 4" xfId="7882"/>
    <cellStyle name="Normal 22 2 52 2 4 2" xfId="7883"/>
    <cellStyle name="Normal 22 2 52 2 5" xfId="7884"/>
    <cellStyle name="Normal 22 2 52 2 5 2" xfId="7885"/>
    <cellStyle name="Normal 22 2 52 2 6" xfId="7886"/>
    <cellStyle name="Normal 22 2 52 3" xfId="7887"/>
    <cellStyle name="Normal 22 2 52 3 2" xfId="7888"/>
    <cellStyle name="Normal 22 2 52 3 2 2" xfId="7889"/>
    <cellStyle name="Normal 22 2 52 3 3" xfId="7890"/>
    <cellStyle name="Normal 22 2 52 3 3 2" xfId="7891"/>
    <cellStyle name="Normal 22 2 52 3 4" xfId="7892"/>
    <cellStyle name="Normal 22 2 52 4" xfId="7893"/>
    <cellStyle name="Normal 22 2 52 4 2" xfId="7894"/>
    <cellStyle name="Normal 22 2 52 4 2 2" xfId="7895"/>
    <cellStyle name="Normal 22 2 52 4 3" xfId="7896"/>
    <cellStyle name="Normal 22 2 52 4 3 2" xfId="7897"/>
    <cellStyle name="Normal 22 2 52 4 4" xfId="7898"/>
    <cellStyle name="Normal 22 2 52 5" xfId="7899"/>
    <cellStyle name="Normal 22 2 52 5 2" xfId="7900"/>
    <cellStyle name="Normal 22 2 52 6" xfId="7901"/>
    <cellStyle name="Normal 22 2 52 6 2" xfId="7902"/>
    <cellStyle name="Normal 22 2 52 7" xfId="7903"/>
    <cellStyle name="Normal 22 2 53" xfId="7904"/>
    <cellStyle name="Normal 22 2 53 2" xfId="7905"/>
    <cellStyle name="Normal 22 2 53 2 2" xfId="7906"/>
    <cellStyle name="Normal 22 2 53 2 2 2" xfId="7907"/>
    <cellStyle name="Normal 22 2 53 2 2 2 2" xfId="7908"/>
    <cellStyle name="Normal 22 2 53 2 2 3" xfId="7909"/>
    <cellStyle name="Normal 22 2 53 2 2 3 2" xfId="7910"/>
    <cellStyle name="Normal 22 2 53 2 2 4" xfId="7911"/>
    <cellStyle name="Normal 22 2 53 2 3" xfId="7912"/>
    <cellStyle name="Normal 22 2 53 2 3 2" xfId="7913"/>
    <cellStyle name="Normal 22 2 53 2 3 2 2" xfId="7914"/>
    <cellStyle name="Normal 22 2 53 2 3 3" xfId="7915"/>
    <cellStyle name="Normal 22 2 53 2 3 3 2" xfId="7916"/>
    <cellStyle name="Normal 22 2 53 2 3 4" xfId="7917"/>
    <cellStyle name="Normal 22 2 53 2 4" xfId="7918"/>
    <cellStyle name="Normal 22 2 53 2 4 2" xfId="7919"/>
    <cellStyle name="Normal 22 2 53 2 5" xfId="7920"/>
    <cellStyle name="Normal 22 2 53 2 5 2" xfId="7921"/>
    <cellStyle name="Normal 22 2 53 2 6" xfId="7922"/>
    <cellStyle name="Normal 22 2 53 3" xfId="7923"/>
    <cellStyle name="Normal 22 2 53 3 2" xfId="7924"/>
    <cellStyle name="Normal 22 2 53 3 2 2" xfId="7925"/>
    <cellStyle name="Normal 22 2 53 3 3" xfId="7926"/>
    <cellStyle name="Normal 22 2 53 3 3 2" xfId="7927"/>
    <cellStyle name="Normal 22 2 53 3 4" xfId="7928"/>
    <cellStyle name="Normal 22 2 53 4" xfId="7929"/>
    <cellStyle name="Normal 22 2 53 4 2" xfId="7930"/>
    <cellStyle name="Normal 22 2 53 4 2 2" xfId="7931"/>
    <cellStyle name="Normal 22 2 53 4 3" xfId="7932"/>
    <cellStyle name="Normal 22 2 53 4 3 2" xfId="7933"/>
    <cellStyle name="Normal 22 2 53 4 4" xfId="7934"/>
    <cellStyle name="Normal 22 2 53 5" xfId="7935"/>
    <cellStyle name="Normal 22 2 53 5 2" xfId="7936"/>
    <cellStyle name="Normal 22 2 53 6" xfId="7937"/>
    <cellStyle name="Normal 22 2 53 6 2" xfId="7938"/>
    <cellStyle name="Normal 22 2 53 7" xfId="7939"/>
    <cellStyle name="Normal 22 2 54" xfId="7940"/>
    <cellStyle name="Normal 22 2 54 2" xfId="7941"/>
    <cellStyle name="Normal 22 2 54 2 2" xfId="7942"/>
    <cellStyle name="Normal 22 2 54 2 2 2" xfId="7943"/>
    <cellStyle name="Normal 22 2 54 2 2 2 2" xfId="7944"/>
    <cellStyle name="Normal 22 2 54 2 2 3" xfId="7945"/>
    <cellStyle name="Normal 22 2 54 2 2 3 2" xfId="7946"/>
    <cellStyle name="Normal 22 2 54 2 2 4" xfId="7947"/>
    <cellStyle name="Normal 22 2 54 2 3" xfId="7948"/>
    <cellStyle name="Normal 22 2 54 2 3 2" xfId="7949"/>
    <cellStyle name="Normal 22 2 54 2 3 2 2" xfId="7950"/>
    <cellStyle name="Normal 22 2 54 2 3 3" xfId="7951"/>
    <cellStyle name="Normal 22 2 54 2 3 3 2" xfId="7952"/>
    <cellStyle name="Normal 22 2 54 2 3 4" xfId="7953"/>
    <cellStyle name="Normal 22 2 54 2 4" xfId="7954"/>
    <cellStyle name="Normal 22 2 54 2 4 2" xfId="7955"/>
    <cellStyle name="Normal 22 2 54 2 5" xfId="7956"/>
    <cellStyle name="Normal 22 2 54 2 5 2" xfId="7957"/>
    <cellStyle name="Normal 22 2 54 2 6" xfId="7958"/>
    <cellStyle name="Normal 22 2 54 3" xfId="7959"/>
    <cellStyle name="Normal 22 2 54 3 2" xfId="7960"/>
    <cellStyle name="Normal 22 2 54 3 2 2" xfId="7961"/>
    <cellStyle name="Normal 22 2 54 3 3" xfId="7962"/>
    <cellStyle name="Normal 22 2 54 3 3 2" xfId="7963"/>
    <cellStyle name="Normal 22 2 54 3 4" xfId="7964"/>
    <cellStyle name="Normal 22 2 54 4" xfId="7965"/>
    <cellStyle name="Normal 22 2 54 4 2" xfId="7966"/>
    <cellStyle name="Normal 22 2 54 4 2 2" xfId="7967"/>
    <cellStyle name="Normal 22 2 54 4 3" xfId="7968"/>
    <cellStyle name="Normal 22 2 54 4 3 2" xfId="7969"/>
    <cellStyle name="Normal 22 2 54 4 4" xfId="7970"/>
    <cellStyle name="Normal 22 2 54 5" xfId="7971"/>
    <cellStyle name="Normal 22 2 54 5 2" xfId="7972"/>
    <cellStyle name="Normal 22 2 54 6" xfId="7973"/>
    <cellStyle name="Normal 22 2 54 6 2" xfId="7974"/>
    <cellStyle name="Normal 22 2 54 7" xfId="7975"/>
    <cellStyle name="Normal 22 2 55" xfId="7976"/>
    <cellStyle name="Normal 22 2 55 2" xfId="7977"/>
    <cellStyle name="Normal 22 2 55 2 2" xfId="7978"/>
    <cellStyle name="Normal 22 2 55 2 2 2" xfId="7979"/>
    <cellStyle name="Normal 22 2 55 2 2 2 2" xfId="7980"/>
    <cellStyle name="Normal 22 2 55 2 2 3" xfId="7981"/>
    <cellStyle name="Normal 22 2 55 2 2 3 2" xfId="7982"/>
    <cellStyle name="Normal 22 2 55 2 2 4" xfId="7983"/>
    <cellStyle name="Normal 22 2 55 2 3" xfId="7984"/>
    <cellStyle name="Normal 22 2 55 2 3 2" xfId="7985"/>
    <cellStyle name="Normal 22 2 55 2 3 2 2" xfId="7986"/>
    <cellStyle name="Normal 22 2 55 2 3 3" xfId="7987"/>
    <cellStyle name="Normal 22 2 55 2 3 3 2" xfId="7988"/>
    <cellStyle name="Normal 22 2 55 2 3 4" xfId="7989"/>
    <cellStyle name="Normal 22 2 55 2 4" xfId="7990"/>
    <cellStyle name="Normal 22 2 55 2 4 2" xfId="7991"/>
    <cellStyle name="Normal 22 2 55 2 5" xfId="7992"/>
    <cellStyle name="Normal 22 2 55 2 5 2" xfId="7993"/>
    <cellStyle name="Normal 22 2 55 2 6" xfId="7994"/>
    <cellStyle name="Normal 22 2 55 3" xfId="7995"/>
    <cellStyle name="Normal 22 2 55 3 2" xfId="7996"/>
    <cellStyle name="Normal 22 2 55 3 2 2" xfId="7997"/>
    <cellStyle name="Normal 22 2 55 3 3" xfId="7998"/>
    <cellStyle name="Normal 22 2 55 3 3 2" xfId="7999"/>
    <cellStyle name="Normal 22 2 55 3 4" xfId="8000"/>
    <cellStyle name="Normal 22 2 55 4" xfId="8001"/>
    <cellStyle name="Normal 22 2 55 4 2" xfId="8002"/>
    <cellStyle name="Normal 22 2 55 4 2 2" xfId="8003"/>
    <cellStyle name="Normal 22 2 55 4 3" xfId="8004"/>
    <cellStyle name="Normal 22 2 55 4 3 2" xfId="8005"/>
    <cellStyle name="Normal 22 2 55 4 4" xfId="8006"/>
    <cellStyle name="Normal 22 2 55 5" xfId="8007"/>
    <cellStyle name="Normal 22 2 55 5 2" xfId="8008"/>
    <cellStyle name="Normal 22 2 55 6" xfId="8009"/>
    <cellStyle name="Normal 22 2 55 6 2" xfId="8010"/>
    <cellStyle name="Normal 22 2 55 7" xfId="8011"/>
    <cellStyle name="Normal 22 2 56" xfId="8012"/>
    <cellStyle name="Normal 22 2 56 2" xfId="8013"/>
    <cellStyle name="Normal 22 2 56 2 2" xfId="8014"/>
    <cellStyle name="Normal 22 2 56 2 2 2" xfId="8015"/>
    <cellStyle name="Normal 22 2 56 2 2 2 2" xfId="8016"/>
    <cellStyle name="Normal 22 2 56 2 2 3" xfId="8017"/>
    <cellStyle name="Normal 22 2 56 2 2 3 2" xfId="8018"/>
    <cellStyle name="Normal 22 2 56 2 2 4" xfId="8019"/>
    <cellStyle name="Normal 22 2 56 2 3" xfId="8020"/>
    <cellStyle name="Normal 22 2 56 2 3 2" xfId="8021"/>
    <cellStyle name="Normal 22 2 56 2 3 2 2" xfId="8022"/>
    <cellStyle name="Normal 22 2 56 2 3 3" xfId="8023"/>
    <cellStyle name="Normal 22 2 56 2 3 3 2" xfId="8024"/>
    <cellStyle name="Normal 22 2 56 2 3 4" xfId="8025"/>
    <cellStyle name="Normal 22 2 56 2 4" xfId="8026"/>
    <cellStyle name="Normal 22 2 56 2 4 2" xfId="8027"/>
    <cellStyle name="Normal 22 2 56 2 5" xfId="8028"/>
    <cellStyle name="Normal 22 2 56 2 5 2" xfId="8029"/>
    <cellStyle name="Normal 22 2 56 2 6" xfId="8030"/>
    <cellStyle name="Normal 22 2 56 3" xfId="8031"/>
    <cellStyle name="Normal 22 2 56 3 2" xfId="8032"/>
    <cellStyle name="Normal 22 2 56 3 2 2" xfId="8033"/>
    <cellStyle name="Normal 22 2 56 3 3" xfId="8034"/>
    <cellStyle name="Normal 22 2 56 3 3 2" xfId="8035"/>
    <cellStyle name="Normal 22 2 56 3 4" xfId="8036"/>
    <cellStyle name="Normal 22 2 56 4" xfId="8037"/>
    <cellStyle name="Normal 22 2 56 4 2" xfId="8038"/>
    <cellStyle name="Normal 22 2 56 4 2 2" xfId="8039"/>
    <cellStyle name="Normal 22 2 56 4 3" xfId="8040"/>
    <cellStyle name="Normal 22 2 56 4 3 2" xfId="8041"/>
    <cellStyle name="Normal 22 2 56 4 4" xfId="8042"/>
    <cellStyle name="Normal 22 2 56 5" xfId="8043"/>
    <cellStyle name="Normal 22 2 56 5 2" xfId="8044"/>
    <cellStyle name="Normal 22 2 56 6" xfId="8045"/>
    <cellStyle name="Normal 22 2 56 6 2" xfId="8046"/>
    <cellStyle name="Normal 22 2 56 7" xfId="8047"/>
    <cellStyle name="Normal 22 2 57" xfId="8048"/>
    <cellStyle name="Normal 22 2 57 2" xfId="8049"/>
    <cellStyle name="Normal 22 2 57 2 2" xfId="8050"/>
    <cellStyle name="Normal 22 2 57 2 2 2" xfId="8051"/>
    <cellStyle name="Normal 22 2 57 2 2 2 2" xfId="8052"/>
    <cellStyle name="Normal 22 2 57 2 2 3" xfId="8053"/>
    <cellStyle name="Normal 22 2 57 2 2 3 2" xfId="8054"/>
    <cellStyle name="Normal 22 2 57 2 2 4" xfId="8055"/>
    <cellStyle name="Normal 22 2 57 2 3" xfId="8056"/>
    <cellStyle name="Normal 22 2 57 2 3 2" xfId="8057"/>
    <cellStyle name="Normal 22 2 57 2 3 2 2" xfId="8058"/>
    <cellStyle name="Normal 22 2 57 2 3 3" xfId="8059"/>
    <cellStyle name="Normal 22 2 57 2 3 3 2" xfId="8060"/>
    <cellStyle name="Normal 22 2 57 2 3 4" xfId="8061"/>
    <cellStyle name="Normal 22 2 57 2 4" xfId="8062"/>
    <cellStyle name="Normal 22 2 57 2 4 2" xfId="8063"/>
    <cellStyle name="Normal 22 2 57 2 5" xfId="8064"/>
    <cellStyle name="Normal 22 2 57 2 5 2" xfId="8065"/>
    <cellStyle name="Normal 22 2 57 2 6" xfId="8066"/>
    <cellStyle name="Normal 22 2 57 3" xfId="8067"/>
    <cellStyle name="Normal 22 2 57 3 2" xfId="8068"/>
    <cellStyle name="Normal 22 2 57 3 2 2" xfId="8069"/>
    <cellStyle name="Normal 22 2 57 3 3" xfId="8070"/>
    <cellStyle name="Normal 22 2 57 3 3 2" xfId="8071"/>
    <cellStyle name="Normal 22 2 57 3 4" xfId="8072"/>
    <cellStyle name="Normal 22 2 57 4" xfId="8073"/>
    <cellStyle name="Normal 22 2 57 4 2" xfId="8074"/>
    <cellStyle name="Normal 22 2 57 4 2 2" xfId="8075"/>
    <cellStyle name="Normal 22 2 57 4 3" xfId="8076"/>
    <cellStyle name="Normal 22 2 57 4 3 2" xfId="8077"/>
    <cellStyle name="Normal 22 2 57 4 4" xfId="8078"/>
    <cellStyle name="Normal 22 2 57 5" xfId="8079"/>
    <cellStyle name="Normal 22 2 57 5 2" xfId="8080"/>
    <cellStyle name="Normal 22 2 57 6" xfId="8081"/>
    <cellStyle name="Normal 22 2 57 6 2" xfId="8082"/>
    <cellStyle name="Normal 22 2 57 7" xfId="8083"/>
    <cellStyle name="Normal 22 2 58" xfId="8084"/>
    <cellStyle name="Normal 22 2 58 2" xfId="8085"/>
    <cellStyle name="Normal 22 2 58 2 2" xfId="8086"/>
    <cellStyle name="Normal 22 2 58 2 2 2" xfId="8087"/>
    <cellStyle name="Normal 22 2 58 2 2 2 2" xfId="8088"/>
    <cellStyle name="Normal 22 2 58 2 2 3" xfId="8089"/>
    <cellStyle name="Normal 22 2 58 2 2 3 2" xfId="8090"/>
    <cellStyle name="Normal 22 2 58 2 2 4" xfId="8091"/>
    <cellStyle name="Normal 22 2 58 2 3" xfId="8092"/>
    <cellStyle name="Normal 22 2 58 2 3 2" xfId="8093"/>
    <cellStyle name="Normal 22 2 58 2 3 2 2" xfId="8094"/>
    <cellStyle name="Normal 22 2 58 2 3 3" xfId="8095"/>
    <cellStyle name="Normal 22 2 58 2 3 3 2" xfId="8096"/>
    <cellStyle name="Normal 22 2 58 2 3 4" xfId="8097"/>
    <cellStyle name="Normal 22 2 58 2 4" xfId="8098"/>
    <cellStyle name="Normal 22 2 58 2 4 2" xfId="8099"/>
    <cellStyle name="Normal 22 2 58 2 5" xfId="8100"/>
    <cellStyle name="Normal 22 2 58 2 5 2" xfId="8101"/>
    <cellStyle name="Normal 22 2 58 2 6" xfId="8102"/>
    <cellStyle name="Normal 22 2 58 3" xfId="8103"/>
    <cellStyle name="Normal 22 2 58 3 2" xfId="8104"/>
    <cellStyle name="Normal 22 2 58 3 2 2" xfId="8105"/>
    <cellStyle name="Normal 22 2 58 3 3" xfId="8106"/>
    <cellStyle name="Normal 22 2 58 3 3 2" xfId="8107"/>
    <cellStyle name="Normal 22 2 58 3 4" xfId="8108"/>
    <cellStyle name="Normal 22 2 58 4" xfId="8109"/>
    <cellStyle name="Normal 22 2 58 4 2" xfId="8110"/>
    <cellStyle name="Normal 22 2 58 4 2 2" xfId="8111"/>
    <cellStyle name="Normal 22 2 58 4 3" xfId="8112"/>
    <cellStyle name="Normal 22 2 58 4 3 2" xfId="8113"/>
    <cellStyle name="Normal 22 2 58 4 4" xfId="8114"/>
    <cellStyle name="Normal 22 2 58 5" xfId="8115"/>
    <cellStyle name="Normal 22 2 58 5 2" xfId="8116"/>
    <cellStyle name="Normal 22 2 58 6" xfId="8117"/>
    <cellStyle name="Normal 22 2 58 6 2" xfId="8118"/>
    <cellStyle name="Normal 22 2 58 7" xfId="8119"/>
    <cellStyle name="Normal 22 2 59" xfId="8120"/>
    <cellStyle name="Normal 22 2 59 2" xfId="8121"/>
    <cellStyle name="Normal 22 2 59 2 2" xfId="8122"/>
    <cellStyle name="Normal 22 2 59 2 2 2" xfId="8123"/>
    <cellStyle name="Normal 22 2 59 2 3" xfId="8124"/>
    <cellStyle name="Normal 22 2 59 2 3 2" xfId="8125"/>
    <cellStyle name="Normal 22 2 59 2 4" xfId="8126"/>
    <cellStyle name="Normal 22 2 59 3" xfId="8127"/>
    <cellStyle name="Normal 22 2 59 3 2" xfId="8128"/>
    <cellStyle name="Normal 22 2 59 3 2 2" xfId="8129"/>
    <cellStyle name="Normal 22 2 59 3 3" xfId="8130"/>
    <cellStyle name="Normal 22 2 59 3 3 2" xfId="8131"/>
    <cellStyle name="Normal 22 2 59 3 4" xfId="8132"/>
    <cellStyle name="Normal 22 2 59 4" xfId="8133"/>
    <cellStyle name="Normal 22 2 59 4 2" xfId="8134"/>
    <cellStyle name="Normal 22 2 59 5" xfId="8135"/>
    <cellStyle name="Normal 22 2 59 5 2" xfId="8136"/>
    <cellStyle name="Normal 22 2 59 6" xfId="8137"/>
    <cellStyle name="Normal 22 2 6" xfId="8138"/>
    <cellStyle name="Normal 22 2 6 2" xfId="8139"/>
    <cellStyle name="Normal 22 2 6 2 2" xfId="8140"/>
    <cellStyle name="Normal 22 2 6 2 2 2" xfId="8141"/>
    <cellStyle name="Normal 22 2 6 2 2 2 2" xfId="8142"/>
    <cellStyle name="Normal 22 2 6 2 2 3" xfId="8143"/>
    <cellStyle name="Normal 22 2 6 2 2 3 2" xfId="8144"/>
    <cellStyle name="Normal 22 2 6 2 2 4" xfId="8145"/>
    <cellStyle name="Normal 22 2 6 2 3" xfId="8146"/>
    <cellStyle name="Normal 22 2 6 2 3 2" xfId="8147"/>
    <cellStyle name="Normal 22 2 6 2 3 2 2" xfId="8148"/>
    <cellStyle name="Normal 22 2 6 2 3 3" xfId="8149"/>
    <cellStyle name="Normal 22 2 6 2 3 3 2" xfId="8150"/>
    <cellStyle name="Normal 22 2 6 2 3 4" xfId="8151"/>
    <cellStyle name="Normal 22 2 6 2 4" xfId="8152"/>
    <cellStyle name="Normal 22 2 6 2 4 2" xfId="8153"/>
    <cellStyle name="Normal 22 2 6 2 5" xfId="8154"/>
    <cellStyle name="Normal 22 2 6 2 5 2" xfId="8155"/>
    <cellStyle name="Normal 22 2 6 2 6" xfId="8156"/>
    <cellStyle name="Normal 22 2 6 3" xfId="8157"/>
    <cellStyle name="Normal 22 2 6 3 2" xfId="8158"/>
    <cellStyle name="Normal 22 2 6 3 2 2" xfId="8159"/>
    <cellStyle name="Normal 22 2 6 3 3" xfId="8160"/>
    <cellStyle name="Normal 22 2 6 3 3 2" xfId="8161"/>
    <cellStyle name="Normal 22 2 6 3 4" xfId="8162"/>
    <cellStyle name="Normal 22 2 6 4" xfId="8163"/>
    <cellStyle name="Normal 22 2 6 4 2" xfId="8164"/>
    <cellStyle name="Normal 22 2 6 4 2 2" xfId="8165"/>
    <cellStyle name="Normal 22 2 6 4 3" xfId="8166"/>
    <cellStyle name="Normal 22 2 6 4 3 2" xfId="8167"/>
    <cellStyle name="Normal 22 2 6 4 4" xfId="8168"/>
    <cellStyle name="Normal 22 2 6 5" xfId="8169"/>
    <cellStyle name="Normal 22 2 6 5 2" xfId="8170"/>
    <cellStyle name="Normal 22 2 6 6" xfId="8171"/>
    <cellStyle name="Normal 22 2 6 6 2" xfId="8172"/>
    <cellStyle name="Normal 22 2 6 7" xfId="8173"/>
    <cellStyle name="Normal 22 2 60" xfId="8174"/>
    <cellStyle name="Normal 22 2 60 2" xfId="8175"/>
    <cellStyle name="Normal 22 2 60 2 2" xfId="8176"/>
    <cellStyle name="Normal 22 2 60 2 2 2" xfId="8177"/>
    <cellStyle name="Normal 22 2 60 2 3" xfId="8178"/>
    <cellStyle name="Normal 22 2 60 2 3 2" xfId="8179"/>
    <cellStyle name="Normal 22 2 60 2 4" xfId="8180"/>
    <cellStyle name="Normal 22 2 60 3" xfId="8181"/>
    <cellStyle name="Normal 22 2 60 3 2" xfId="8182"/>
    <cellStyle name="Normal 22 2 60 3 2 2" xfId="8183"/>
    <cellStyle name="Normal 22 2 60 3 3" xfId="8184"/>
    <cellStyle name="Normal 22 2 60 3 3 2" xfId="8185"/>
    <cellStyle name="Normal 22 2 60 3 4" xfId="8186"/>
    <cellStyle name="Normal 22 2 60 4" xfId="8187"/>
    <cellStyle name="Normal 22 2 60 4 2" xfId="8188"/>
    <cellStyle name="Normal 22 2 60 5" xfId="8189"/>
    <cellStyle name="Normal 22 2 60 5 2" xfId="8190"/>
    <cellStyle name="Normal 22 2 60 6" xfId="8191"/>
    <cellStyle name="Normal 22 2 61" xfId="8192"/>
    <cellStyle name="Normal 22 2 61 2" xfId="8193"/>
    <cellStyle name="Normal 22 2 61 2 2" xfId="8194"/>
    <cellStyle name="Normal 22 2 61 2 2 2" xfId="8195"/>
    <cellStyle name="Normal 22 2 61 2 3" xfId="8196"/>
    <cellStyle name="Normal 22 2 61 2 3 2" xfId="8197"/>
    <cellStyle name="Normal 22 2 61 2 4" xfId="8198"/>
    <cellStyle name="Normal 22 2 61 3" xfId="8199"/>
    <cellStyle name="Normal 22 2 61 3 2" xfId="8200"/>
    <cellStyle name="Normal 22 2 61 3 2 2" xfId="8201"/>
    <cellStyle name="Normal 22 2 61 3 3" xfId="8202"/>
    <cellStyle name="Normal 22 2 61 3 3 2" xfId="8203"/>
    <cellStyle name="Normal 22 2 61 3 4" xfId="8204"/>
    <cellStyle name="Normal 22 2 61 4" xfId="8205"/>
    <cellStyle name="Normal 22 2 61 4 2" xfId="8206"/>
    <cellStyle name="Normal 22 2 61 5" xfId="8207"/>
    <cellStyle name="Normal 22 2 61 5 2" xfId="8208"/>
    <cellStyle name="Normal 22 2 61 6" xfId="8209"/>
    <cellStyle name="Normal 22 2 62" xfId="8210"/>
    <cellStyle name="Normal 22 2 62 2" xfId="8211"/>
    <cellStyle name="Normal 22 2 62 2 2" xfId="8212"/>
    <cellStyle name="Normal 22 2 62 2 2 2" xfId="8213"/>
    <cellStyle name="Normal 22 2 62 2 3" xfId="8214"/>
    <cellStyle name="Normal 22 2 62 2 3 2" xfId="8215"/>
    <cellStyle name="Normal 22 2 62 2 4" xfId="8216"/>
    <cellStyle name="Normal 22 2 62 3" xfId="8217"/>
    <cellStyle name="Normal 22 2 62 3 2" xfId="8218"/>
    <cellStyle name="Normal 22 2 62 3 2 2" xfId="8219"/>
    <cellStyle name="Normal 22 2 62 3 3" xfId="8220"/>
    <cellStyle name="Normal 22 2 62 3 3 2" xfId="8221"/>
    <cellStyle name="Normal 22 2 62 3 4" xfId="8222"/>
    <cellStyle name="Normal 22 2 62 4" xfId="8223"/>
    <cellStyle name="Normal 22 2 62 4 2" xfId="8224"/>
    <cellStyle name="Normal 22 2 62 5" xfId="8225"/>
    <cellStyle name="Normal 22 2 62 5 2" xfId="8226"/>
    <cellStyle name="Normal 22 2 62 6" xfId="8227"/>
    <cellStyle name="Normal 22 2 63" xfId="8228"/>
    <cellStyle name="Normal 22 2 63 2" xfId="8229"/>
    <cellStyle name="Normal 22 2 63 2 2" xfId="8230"/>
    <cellStyle name="Normal 22 2 63 2 2 2" xfId="8231"/>
    <cellStyle name="Normal 22 2 63 2 3" xfId="8232"/>
    <cellStyle name="Normal 22 2 63 2 3 2" xfId="8233"/>
    <cellStyle name="Normal 22 2 63 2 4" xfId="8234"/>
    <cellStyle name="Normal 22 2 63 3" xfId="8235"/>
    <cellStyle name="Normal 22 2 63 3 2" xfId="8236"/>
    <cellStyle name="Normal 22 2 63 3 2 2" xfId="8237"/>
    <cellStyle name="Normal 22 2 63 3 3" xfId="8238"/>
    <cellStyle name="Normal 22 2 63 3 3 2" xfId="8239"/>
    <cellStyle name="Normal 22 2 63 3 4" xfId="8240"/>
    <cellStyle name="Normal 22 2 63 4" xfId="8241"/>
    <cellStyle name="Normal 22 2 63 4 2" xfId="8242"/>
    <cellStyle name="Normal 22 2 63 5" xfId="8243"/>
    <cellStyle name="Normal 22 2 63 5 2" xfId="8244"/>
    <cellStyle name="Normal 22 2 63 6" xfId="8245"/>
    <cellStyle name="Normal 22 2 64" xfId="8246"/>
    <cellStyle name="Normal 22 2 64 2" xfId="8247"/>
    <cellStyle name="Normal 22 2 64 2 2" xfId="8248"/>
    <cellStyle name="Normal 22 2 64 2 2 2" xfId="8249"/>
    <cellStyle name="Normal 22 2 64 2 3" xfId="8250"/>
    <cellStyle name="Normal 22 2 64 2 3 2" xfId="8251"/>
    <cellStyle name="Normal 22 2 64 2 4" xfId="8252"/>
    <cellStyle name="Normal 22 2 64 3" xfId="8253"/>
    <cellStyle name="Normal 22 2 64 3 2" xfId="8254"/>
    <cellStyle name="Normal 22 2 64 3 2 2" xfId="8255"/>
    <cellStyle name="Normal 22 2 64 3 3" xfId="8256"/>
    <cellStyle name="Normal 22 2 64 3 3 2" xfId="8257"/>
    <cellStyle name="Normal 22 2 64 3 4" xfId="8258"/>
    <cellStyle name="Normal 22 2 64 4" xfId="8259"/>
    <cellStyle name="Normal 22 2 64 4 2" xfId="8260"/>
    <cellStyle name="Normal 22 2 64 5" xfId="8261"/>
    <cellStyle name="Normal 22 2 64 5 2" xfId="8262"/>
    <cellStyle name="Normal 22 2 64 6" xfId="8263"/>
    <cellStyle name="Normal 22 2 65" xfId="8264"/>
    <cellStyle name="Normal 22 2 65 2" xfId="8265"/>
    <cellStyle name="Normal 22 2 65 2 2" xfId="8266"/>
    <cellStyle name="Normal 22 2 65 2 2 2" xfId="8267"/>
    <cellStyle name="Normal 22 2 65 2 3" xfId="8268"/>
    <cellStyle name="Normal 22 2 65 2 3 2" xfId="8269"/>
    <cellStyle name="Normal 22 2 65 2 4" xfId="8270"/>
    <cellStyle name="Normal 22 2 65 3" xfId="8271"/>
    <cellStyle name="Normal 22 2 65 3 2" xfId="8272"/>
    <cellStyle name="Normal 22 2 65 3 2 2" xfId="8273"/>
    <cellStyle name="Normal 22 2 65 3 3" xfId="8274"/>
    <cellStyle name="Normal 22 2 65 3 3 2" xfId="8275"/>
    <cellStyle name="Normal 22 2 65 3 4" xfId="8276"/>
    <cellStyle name="Normal 22 2 65 4" xfId="8277"/>
    <cellStyle name="Normal 22 2 65 4 2" xfId="8278"/>
    <cellStyle name="Normal 22 2 65 5" xfId="8279"/>
    <cellStyle name="Normal 22 2 65 5 2" xfId="8280"/>
    <cellStyle name="Normal 22 2 65 6" xfId="8281"/>
    <cellStyle name="Normal 22 2 66" xfId="8282"/>
    <cellStyle name="Normal 22 2 66 2" xfId="8283"/>
    <cellStyle name="Normal 22 2 66 2 2" xfId="8284"/>
    <cellStyle name="Normal 22 2 66 2 2 2" xfId="8285"/>
    <cellStyle name="Normal 22 2 66 2 3" xfId="8286"/>
    <cellStyle name="Normal 22 2 66 2 3 2" xfId="8287"/>
    <cellStyle name="Normal 22 2 66 2 4" xfId="8288"/>
    <cellStyle name="Normal 22 2 66 3" xfId="8289"/>
    <cellStyle name="Normal 22 2 66 3 2" xfId="8290"/>
    <cellStyle name="Normal 22 2 66 3 2 2" xfId="8291"/>
    <cellStyle name="Normal 22 2 66 3 3" xfId="8292"/>
    <cellStyle name="Normal 22 2 66 3 3 2" xfId="8293"/>
    <cellStyle name="Normal 22 2 66 3 4" xfId="8294"/>
    <cellStyle name="Normal 22 2 66 4" xfId="8295"/>
    <cellStyle name="Normal 22 2 66 4 2" xfId="8296"/>
    <cellStyle name="Normal 22 2 66 5" xfId="8297"/>
    <cellStyle name="Normal 22 2 66 5 2" xfId="8298"/>
    <cellStyle name="Normal 22 2 66 6" xfId="8299"/>
    <cellStyle name="Normal 22 2 67" xfId="8300"/>
    <cellStyle name="Normal 22 2 67 2" xfId="8301"/>
    <cellStyle name="Normal 22 2 67 2 2" xfId="8302"/>
    <cellStyle name="Normal 22 2 67 2 2 2" xfId="8303"/>
    <cellStyle name="Normal 22 2 67 2 3" xfId="8304"/>
    <cellStyle name="Normal 22 2 67 2 3 2" xfId="8305"/>
    <cellStyle name="Normal 22 2 67 2 4" xfId="8306"/>
    <cellStyle name="Normal 22 2 67 3" xfId="8307"/>
    <cellStyle name="Normal 22 2 67 3 2" xfId="8308"/>
    <cellStyle name="Normal 22 2 67 3 2 2" xfId="8309"/>
    <cellStyle name="Normal 22 2 67 3 3" xfId="8310"/>
    <cellStyle name="Normal 22 2 67 3 3 2" xfId="8311"/>
    <cellStyle name="Normal 22 2 67 3 4" xfId="8312"/>
    <cellStyle name="Normal 22 2 67 4" xfId="8313"/>
    <cellStyle name="Normal 22 2 67 4 2" xfId="8314"/>
    <cellStyle name="Normal 22 2 67 5" xfId="8315"/>
    <cellStyle name="Normal 22 2 67 5 2" xfId="8316"/>
    <cellStyle name="Normal 22 2 67 6" xfId="8317"/>
    <cellStyle name="Normal 22 2 68" xfId="8318"/>
    <cellStyle name="Normal 22 2 68 2" xfId="8319"/>
    <cellStyle name="Normal 22 2 68 2 2" xfId="8320"/>
    <cellStyle name="Normal 22 2 68 2 2 2" xfId="8321"/>
    <cellStyle name="Normal 22 2 68 2 3" xfId="8322"/>
    <cellStyle name="Normal 22 2 68 2 3 2" xfId="8323"/>
    <cellStyle name="Normal 22 2 68 2 4" xfId="8324"/>
    <cellStyle name="Normal 22 2 68 3" xfId="8325"/>
    <cellStyle name="Normal 22 2 68 3 2" xfId="8326"/>
    <cellStyle name="Normal 22 2 68 3 2 2" xfId="8327"/>
    <cellStyle name="Normal 22 2 68 3 3" xfId="8328"/>
    <cellStyle name="Normal 22 2 68 3 3 2" xfId="8329"/>
    <cellStyle name="Normal 22 2 68 3 4" xfId="8330"/>
    <cellStyle name="Normal 22 2 68 4" xfId="8331"/>
    <cellStyle name="Normal 22 2 68 4 2" xfId="8332"/>
    <cellStyle name="Normal 22 2 68 5" xfId="8333"/>
    <cellStyle name="Normal 22 2 68 5 2" xfId="8334"/>
    <cellStyle name="Normal 22 2 68 6" xfId="8335"/>
    <cellStyle name="Normal 22 2 69" xfId="8336"/>
    <cellStyle name="Normal 22 2 69 2" xfId="8337"/>
    <cellStyle name="Normal 22 2 69 2 2" xfId="8338"/>
    <cellStyle name="Normal 22 2 69 2 2 2" xfId="8339"/>
    <cellStyle name="Normal 22 2 69 2 3" xfId="8340"/>
    <cellStyle name="Normal 22 2 69 2 3 2" xfId="8341"/>
    <cellStyle name="Normal 22 2 69 2 4" xfId="8342"/>
    <cellStyle name="Normal 22 2 69 3" xfId="8343"/>
    <cellStyle name="Normal 22 2 69 3 2" xfId="8344"/>
    <cellStyle name="Normal 22 2 69 3 2 2" xfId="8345"/>
    <cellStyle name="Normal 22 2 69 3 3" xfId="8346"/>
    <cellStyle name="Normal 22 2 69 3 3 2" xfId="8347"/>
    <cellStyle name="Normal 22 2 69 3 4" xfId="8348"/>
    <cellStyle name="Normal 22 2 69 4" xfId="8349"/>
    <cellStyle name="Normal 22 2 69 4 2" xfId="8350"/>
    <cellStyle name="Normal 22 2 69 5" xfId="8351"/>
    <cellStyle name="Normal 22 2 69 5 2" xfId="8352"/>
    <cellStyle name="Normal 22 2 69 6" xfId="8353"/>
    <cellStyle name="Normal 22 2 7" xfId="8354"/>
    <cellStyle name="Normal 22 2 7 2" xfId="8355"/>
    <cellStyle name="Normal 22 2 7 2 2" xfId="8356"/>
    <cellStyle name="Normal 22 2 7 2 2 2" xfId="8357"/>
    <cellStyle name="Normal 22 2 7 2 2 2 2" xfId="8358"/>
    <cellStyle name="Normal 22 2 7 2 2 3" xfId="8359"/>
    <cellStyle name="Normal 22 2 7 2 2 3 2" xfId="8360"/>
    <cellStyle name="Normal 22 2 7 2 2 4" xfId="8361"/>
    <cellStyle name="Normal 22 2 7 2 3" xfId="8362"/>
    <cellStyle name="Normal 22 2 7 2 3 2" xfId="8363"/>
    <cellStyle name="Normal 22 2 7 2 3 2 2" xfId="8364"/>
    <cellStyle name="Normal 22 2 7 2 3 3" xfId="8365"/>
    <cellStyle name="Normal 22 2 7 2 3 3 2" xfId="8366"/>
    <cellStyle name="Normal 22 2 7 2 3 4" xfId="8367"/>
    <cellStyle name="Normal 22 2 7 2 4" xfId="8368"/>
    <cellStyle name="Normal 22 2 7 2 4 2" xfId="8369"/>
    <cellStyle name="Normal 22 2 7 2 5" xfId="8370"/>
    <cellStyle name="Normal 22 2 7 2 5 2" xfId="8371"/>
    <cellStyle name="Normal 22 2 7 2 6" xfId="8372"/>
    <cellStyle name="Normal 22 2 7 3" xfId="8373"/>
    <cellStyle name="Normal 22 2 7 3 2" xfId="8374"/>
    <cellStyle name="Normal 22 2 7 3 2 2" xfId="8375"/>
    <cellStyle name="Normal 22 2 7 3 3" xfId="8376"/>
    <cellStyle name="Normal 22 2 7 3 3 2" xfId="8377"/>
    <cellStyle name="Normal 22 2 7 3 4" xfId="8378"/>
    <cellStyle name="Normal 22 2 7 4" xfId="8379"/>
    <cellStyle name="Normal 22 2 7 4 2" xfId="8380"/>
    <cellStyle name="Normal 22 2 7 4 2 2" xfId="8381"/>
    <cellStyle name="Normal 22 2 7 4 3" xfId="8382"/>
    <cellStyle name="Normal 22 2 7 4 3 2" xfId="8383"/>
    <cellStyle name="Normal 22 2 7 4 4" xfId="8384"/>
    <cellStyle name="Normal 22 2 7 5" xfId="8385"/>
    <cellStyle name="Normal 22 2 7 5 2" xfId="8386"/>
    <cellStyle name="Normal 22 2 7 6" xfId="8387"/>
    <cellStyle name="Normal 22 2 7 6 2" xfId="8388"/>
    <cellStyle name="Normal 22 2 7 7" xfId="8389"/>
    <cellStyle name="Normal 22 2 70" xfId="8390"/>
    <cellStyle name="Normal 22 2 70 2" xfId="8391"/>
    <cellStyle name="Normal 22 2 70 2 2" xfId="8392"/>
    <cellStyle name="Normal 22 2 70 2 2 2" xfId="8393"/>
    <cellStyle name="Normal 22 2 70 2 3" xfId="8394"/>
    <cellStyle name="Normal 22 2 70 2 3 2" xfId="8395"/>
    <cellStyle name="Normal 22 2 70 2 4" xfId="8396"/>
    <cellStyle name="Normal 22 2 70 3" xfId="8397"/>
    <cellStyle name="Normal 22 2 70 3 2" xfId="8398"/>
    <cellStyle name="Normal 22 2 70 3 2 2" xfId="8399"/>
    <cellStyle name="Normal 22 2 70 3 3" xfId="8400"/>
    <cellStyle name="Normal 22 2 70 3 3 2" xfId="8401"/>
    <cellStyle name="Normal 22 2 70 3 4" xfId="8402"/>
    <cellStyle name="Normal 22 2 70 4" xfId="8403"/>
    <cellStyle name="Normal 22 2 70 4 2" xfId="8404"/>
    <cellStyle name="Normal 22 2 70 5" xfId="8405"/>
    <cellStyle name="Normal 22 2 70 5 2" xfId="8406"/>
    <cellStyle name="Normal 22 2 70 6" xfId="8407"/>
    <cellStyle name="Normal 22 2 71" xfId="8408"/>
    <cellStyle name="Normal 22 2 71 2" xfId="8409"/>
    <cellStyle name="Normal 22 2 71 2 2" xfId="8410"/>
    <cellStyle name="Normal 22 2 71 2 2 2" xfId="8411"/>
    <cellStyle name="Normal 22 2 71 2 3" xfId="8412"/>
    <cellStyle name="Normal 22 2 71 2 3 2" xfId="8413"/>
    <cellStyle name="Normal 22 2 71 2 4" xfId="8414"/>
    <cellStyle name="Normal 22 2 71 3" xfId="8415"/>
    <cellStyle name="Normal 22 2 71 3 2" xfId="8416"/>
    <cellStyle name="Normal 22 2 71 3 2 2" xfId="8417"/>
    <cellStyle name="Normal 22 2 71 3 3" xfId="8418"/>
    <cellStyle name="Normal 22 2 71 3 3 2" xfId="8419"/>
    <cellStyle name="Normal 22 2 71 3 4" xfId="8420"/>
    <cellStyle name="Normal 22 2 71 4" xfId="8421"/>
    <cellStyle name="Normal 22 2 71 4 2" xfId="8422"/>
    <cellStyle name="Normal 22 2 71 5" xfId="8423"/>
    <cellStyle name="Normal 22 2 71 5 2" xfId="8424"/>
    <cellStyle name="Normal 22 2 71 6" xfId="8425"/>
    <cellStyle name="Normal 22 2 72" xfId="8426"/>
    <cellStyle name="Normal 22 2 72 2" xfId="8427"/>
    <cellStyle name="Normal 22 2 72 2 2" xfId="8428"/>
    <cellStyle name="Normal 22 2 72 2 2 2" xfId="8429"/>
    <cellStyle name="Normal 22 2 72 2 3" xfId="8430"/>
    <cellStyle name="Normal 22 2 72 2 3 2" xfId="8431"/>
    <cellStyle name="Normal 22 2 72 2 4" xfId="8432"/>
    <cellStyle name="Normal 22 2 72 3" xfId="8433"/>
    <cellStyle name="Normal 22 2 72 3 2" xfId="8434"/>
    <cellStyle name="Normal 22 2 72 3 2 2" xfId="8435"/>
    <cellStyle name="Normal 22 2 72 3 3" xfId="8436"/>
    <cellStyle name="Normal 22 2 72 3 3 2" xfId="8437"/>
    <cellStyle name="Normal 22 2 72 3 4" xfId="8438"/>
    <cellStyle name="Normal 22 2 72 4" xfId="8439"/>
    <cellStyle name="Normal 22 2 72 4 2" xfId="8440"/>
    <cellStyle name="Normal 22 2 72 5" xfId="8441"/>
    <cellStyle name="Normal 22 2 72 5 2" xfId="8442"/>
    <cellStyle name="Normal 22 2 72 6" xfId="8443"/>
    <cellStyle name="Normal 22 2 73" xfId="8444"/>
    <cellStyle name="Normal 22 2 73 2" xfId="8445"/>
    <cellStyle name="Normal 22 2 73 2 2" xfId="8446"/>
    <cellStyle name="Normal 22 2 73 2 2 2" xfId="8447"/>
    <cellStyle name="Normal 22 2 73 2 3" xfId="8448"/>
    <cellStyle name="Normal 22 2 73 2 3 2" xfId="8449"/>
    <cellStyle name="Normal 22 2 73 2 4" xfId="8450"/>
    <cellStyle name="Normal 22 2 73 3" xfId="8451"/>
    <cellStyle name="Normal 22 2 73 3 2" xfId="8452"/>
    <cellStyle name="Normal 22 2 73 3 2 2" xfId="8453"/>
    <cellStyle name="Normal 22 2 73 3 3" xfId="8454"/>
    <cellStyle name="Normal 22 2 73 3 3 2" xfId="8455"/>
    <cellStyle name="Normal 22 2 73 3 4" xfId="8456"/>
    <cellStyle name="Normal 22 2 73 4" xfId="8457"/>
    <cellStyle name="Normal 22 2 73 4 2" xfId="8458"/>
    <cellStyle name="Normal 22 2 73 5" xfId="8459"/>
    <cellStyle name="Normal 22 2 73 5 2" xfId="8460"/>
    <cellStyle name="Normal 22 2 73 6" xfId="8461"/>
    <cellStyle name="Normal 22 2 74" xfId="8462"/>
    <cellStyle name="Normal 22 2 74 2" xfId="8463"/>
    <cellStyle name="Normal 22 2 74 2 2" xfId="8464"/>
    <cellStyle name="Normal 22 2 74 2 2 2" xfId="8465"/>
    <cellStyle name="Normal 22 2 74 2 3" xfId="8466"/>
    <cellStyle name="Normal 22 2 74 2 3 2" xfId="8467"/>
    <cellStyle name="Normal 22 2 74 2 4" xfId="8468"/>
    <cellStyle name="Normal 22 2 74 3" xfId="8469"/>
    <cellStyle name="Normal 22 2 74 3 2" xfId="8470"/>
    <cellStyle name="Normal 22 2 74 3 2 2" xfId="8471"/>
    <cellStyle name="Normal 22 2 74 3 3" xfId="8472"/>
    <cellStyle name="Normal 22 2 74 3 3 2" xfId="8473"/>
    <cellStyle name="Normal 22 2 74 3 4" xfId="8474"/>
    <cellStyle name="Normal 22 2 74 4" xfId="8475"/>
    <cellStyle name="Normal 22 2 74 4 2" xfId="8476"/>
    <cellStyle name="Normal 22 2 74 5" xfId="8477"/>
    <cellStyle name="Normal 22 2 74 5 2" xfId="8478"/>
    <cellStyle name="Normal 22 2 74 6" xfId="8479"/>
    <cellStyle name="Normal 22 2 75" xfId="8480"/>
    <cellStyle name="Normal 22 2 75 2" xfId="8481"/>
    <cellStyle name="Normal 22 2 75 2 2" xfId="8482"/>
    <cellStyle name="Normal 22 2 75 2 2 2" xfId="8483"/>
    <cellStyle name="Normal 22 2 75 2 3" xfId="8484"/>
    <cellStyle name="Normal 22 2 75 2 3 2" xfId="8485"/>
    <cellStyle name="Normal 22 2 75 2 4" xfId="8486"/>
    <cellStyle name="Normal 22 2 75 3" xfId="8487"/>
    <cellStyle name="Normal 22 2 75 3 2" xfId="8488"/>
    <cellStyle name="Normal 22 2 75 3 2 2" xfId="8489"/>
    <cellStyle name="Normal 22 2 75 3 3" xfId="8490"/>
    <cellStyle name="Normal 22 2 75 3 3 2" xfId="8491"/>
    <cellStyle name="Normal 22 2 75 3 4" xfId="8492"/>
    <cellStyle name="Normal 22 2 75 4" xfId="8493"/>
    <cellStyle name="Normal 22 2 75 4 2" xfId="8494"/>
    <cellStyle name="Normal 22 2 75 5" xfId="8495"/>
    <cellStyle name="Normal 22 2 75 5 2" xfId="8496"/>
    <cellStyle name="Normal 22 2 75 6" xfId="8497"/>
    <cellStyle name="Normal 22 2 76" xfId="8498"/>
    <cellStyle name="Normal 22 2 76 2" xfId="8499"/>
    <cellStyle name="Normal 22 2 76 2 2" xfId="8500"/>
    <cellStyle name="Normal 22 2 76 2 2 2" xfId="8501"/>
    <cellStyle name="Normal 22 2 76 2 3" xfId="8502"/>
    <cellStyle name="Normal 22 2 76 2 3 2" xfId="8503"/>
    <cellStyle name="Normal 22 2 76 2 4" xfId="8504"/>
    <cellStyle name="Normal 22 2 76 3" xfId="8505"/>
    <cellStyle name="Normal 22 2 76 3 2" xfId="8506"/>
    <cellStyle name="Normal 22 2 76 3 2 2" xfId="8507"/>
    <cellStyle name="Normal 22 2 76 3 3" xfId="8508"/>
    <cellStyle name="Normal 22 2 76 3 3 2" xfId="8509"/>
    <cellStyle name="Normal 22 2 76 3 4" xfId="8510"/>
    <cellStyle name="Normal 22 2 76 4" xfId="8511"/>
    <cellStyle name="Normal 22 2 76 4 2" xfId="8512"/>
    <cellStyle name="Normal 22 2 76 5" xfId="8513"/>
    <cellStyle name="Normal 22 2 76 5 2" xfId="8514"/>
    <cellStyle name="Normal 22 2 76 6" xfId="8515"/>
    <cellStyle name="Normal 22 2 77" xfId="8516"/>
    <cellStyle name="Normal 22 2 77 2" xfId="8517"/>
    <cellStyle name="Normal 22 2 77 2 2" xfId="8518"/>
    <cellStyle name="Normal 22 2 77 2 2 2" xfId="8519"/>
    <cellStyle name="Normal 22 2 77 2 3" xfId="8520"/>
    <cellStyle name="Normal 22 2 77 2 3 2" xfId="8521"/>
    <cellStyle name="Normal 22 2 77 2 4" xfId="8522"/>
    <cellStyle name="Normal 22 2 77 3" xfId="8523"/>
    <cellStyle name="Normal 22 2 77 3 2" xfId="8524"/>
    <cellStyle name="Normal 22 2 77 3 2 2" xfId="8525"/>
    <cellStyle name="Normal 22 2 77 3 3" xfId="8526"/>
    <cellStyle name="Normal 22 2 77 3 3 2" xfId="8527"/>
    <cellStyle name="Normal 22 2 77 3 4" xfId="8528"/>
    <cellStyle name="Normal 22 2 77 4" xfId="8529"/>
    <cellStyle name="Normal 22 2 77 4 2" xfId="8530"/>
    <cellStyle name="Normal 22 2 77 5" xfId="8531"/>
    <cellStyle name="Normal 22 2 77 5 2" xfId="8532"/>
    <cellStyle name="Normal 22 2 77 6" xfId="8533"/>
    <cellStyle name="Normal 22 2 78" xfId="8534"/>
    <cellStyle name="Normal 22 2 78 2" xfId="8535"/>
    <cellStyle name="Normal 22 2 78 2 2" xfId="8536"/>
    <cellStyle name="Normal 22 2 78 2 2 2" xfId="8537"/>
    <cellStyle name="Normal 22 2 78 2 3" xfId="8538"/>
    <cellStyle name="Normal 22 2 78 2 3 2" xfId="8539"/>
    <cellStyle name="Normal 22 2 78 2 4" xfId="8540"/>
    <cellStyle name="Normal 22 2 78 3" xfId="8541"/>
    <cellStyle name="Normal 22 2 78 3 2" xfId="8542"/>
    <cellStyle name="Normal 22 2 78 3 2 2" xfId="8543"/>
    <cellStyle name="Normal 22 2 78 3 3" xfId="8544"/>
    <cellStyle name="Normal 22 2 78 3 3 2" xfId="8545"/>
    <cellStyle name="Normal 22 2 78 3 4" xfId="8546"/>
    <cellStyle name="Normal 22 2 78 4" xfId="8547"/>
    <cellStyle name="Normal 22 2 78 4 2" xfId="8548"/>
    <cellStyle name="Normal 22 2 78 5" xfId="8549"/>
    <cellStyle name="Normal 22 2 78 5 2" xfId="8550"/>
    <cellStyle name="Normal 22 2 78 6" xfId="8551"/>
    <cellStyle name="Normal 22 2 79" xfId="8552"/>
    <cellStyle name="Normal 22 2 79 2" xfId="8553"/>
    <cellStyle name="Normal 22 2 79 2 2" xfId="8554"/>
    <cellStyle name="Normal 22 2 79 2 2 2" xfId="8555"/>
    <cellStyle name="Normal 22 2 79 2 3" xfId="8556"/>
    <cellStyle name="Normal 22 2 79 2 3 2" xfId="8557"/>
    <cellStyle name="Normal 22 2 79 2 4" xfId="8558"/>
    <cellStyle name="Normal 22 2 79 3" xfId="8559"/>
    <cellStyle name="Normal 22 2 79 3 2" xfId="8560"/>
    <cellStyle name="Normal 22 2 79 3 2 2" xfId="8561"/>
    <cellStyle name="Normal 22 2 79 3 3" xfId="8562"/>
    <cellStyle name="Normal 22 2 79 3 3 2" xfId="8563"/>
    <cellStyle name="Normal 22 2 79 3 4" xfId="8564"/>
    <cellStyle name="Normal 22 2 79 4" xfId="8565"/>
    <cellStyle name="Normal 22 2 79 4 2" xfId="8566"/>
    <cellStyle name="Normal 22 2 79 5" xfId="8567"/>
    <cellStyle name="Normal 22 2 79 5 2" xfId="8568"/>
    <cellStyle name="Normal 22 2 79 6" xfId="8569"/>
    <cellStyle name="Normal 22 2 8" xfId="8570"/>
    <cellStyle name="Normal 22 2 8 2" xfId="8571"/>
    <cellStyle name="Normal 22 2 8 2 2" xfId="8572"/>
    <cellStyle name="Normal 22 2 8 2 2 2" xfId="8573"/>
    <cellStyle name="Normal 22 2 8 2 2 2 2" xfId="8574"/>
    <cellStyle name="Normal 22 2 8 2 2 3" xfId="8575"/>
    <cellStyle name="Normal 22 2 8 2 2 3 2" xfId="8576"/>
    <cellStyle name="Normal 22 2 8 2 2 4" xfId="8577"/>
    <cellStyle name="Normal 22 2 8 2 3" xfId="8578"/>
    <cellStyle name="Normal 22 2 8 2 3 2" xfId="8579"/>
    <cellStyle name="Normal 22 2 8 2 3 2 2" xfId="8580"/>
    <cellStyle name="Normal 22 2 8 2 3 3" xfId="8581"/>
    <cellStyle name="Normal 22 2 8 2 3 3 2" xfId="8582"/>
    <cellStyle name="Normal 22 2 8 2 3 4" xfId="8583"/>
    <cellStyle name="Normal 22 2 8 2 4" xfId="8584"/>
    <cellStyle name="Normal 22 2 8 2 4 2" xfId="8585"/>
    <cellStyle name="Normal 22 2 8 2 5" xfId="8586"/>
    <cellStyle name="Normal 22 2 8 2 5 2" xfId="8587"/>
    <cellStyle name="Normal 22 2 8 2 6" xfId="8588"/>
    <cellStyle name="Normal 22 2 8 3" xfId="8589"/>
    <cellStyle name="Normal 22 2 8 3 2" xfId="8590"/>
    <cellStyle name="Normal 22 2 8 3 2 2" xfId="8591"/>
    <cellStyle name="Normal 22 2 8 3 3" xfId="8592"/>
    <cellStyle name="Normal 22 2 8 3 3 2" xfId="8593"/>
    <cellStyle name="Normal 22 2 8 3 4" xfId="8594"/>
    <cellStyle name="Normal 22 2 8 4" xfId="8595"/>
    <cellStyle name="Normal 22 2 8 4 2" xfId="8596"/>
    <cellStyle name="Normal 22 2 8 4 2 2" xfId="8597"/>
    <cellStyle name="Normal 22 2 8 4 3" xfId="8598"/>
    <cellStyle name="Normal 22 2 8 4 3 2" xfId="8599"/>
    <cellStyle name="Normal 22 2 8 4 4" xfId="8600"/>
    <cellStyle name="Normal 22 2 8 5" xfId="8601"/>
    <cellStyle name="Normal 22 2 8 5 2" xfId="8602"/>
    <cellStyle name="Normal 22 2 8 6" xfId="8603"/>
    <cellStyle name="Normal 22 2 8 6 2" xfId="8604"/>
    <cellStyle name="Normal 22 2 8 7" xfId="8605"/>
    <cellStyle name="Normal 22 2 80" xfId="8606"/>
    <cellStyle name="Normal 22 2 80 2" xfId="8607"/>
    <cellStyle name="Normal 22 2 80 2 2" xfId="8608"/>
    <cellStyle name="Normal 22 2 80 2 2 2" xfId="8609"/>
    <cellStyle name="Normal 22 2 80 2 3" xfId="8610"/>
    <cellStyle name="Normal 22 2 80 2 3 2" xfId="8611"/>
    <cellStyle name="Normal 22 2 80 2 4" xfId="8612"/>
    <cellStyle name="Normal 22 2 80 3" xfId="8613"/>
    <cellStyle name="Normal 22 2 80 3 2" xfId="8614"/>
    <cellStyle name="Normal 22 2 80 3 2 2" xfId="8615"/>
    <cellStyle name="Normal 22 2 80 3 3" xfId="8616"/>
    <cellStyle name="Normal 22 2 80 3 3 2" xfId="8617"/>
    <cellStyle name="Normal 22 2 80 3 4" xfId="8618"/>
    <cellStyle name="Normal 22 2 80 4" xfId="8619"/>
    <cellStyle name="Normal 22 2 80 4 2" xfId="8620"/>
    <cellStyle name="Normal 22 2 80 5" xfId="8621"/>
    <cellStyle name="Normal 22 2 80 5 2" xfId="8622"/>
    <cellStyle name="Normal 22 2 80 6" xfId="8623"/>
    <cellStyle name="Normal 22 2 81" xfId="8624"/>
    <cellStyle name="Normal 22 2 81 2" xfId="8625"/>
    <cellStyle name="Normal 22 2 81 2 2" xfId="8626"/>
    <cellStyle name="Normal 22 2 81 3" xfId="8627"/>
    <cellStyle name="Normal 22 2 81 3 2" xfId="8628"/>
    <cellStyle name="Normal 22 2 81 4" xfId="8629"/>
    <cellStyle name="Normal 22 2 82" xfId="8630"/>
    <cellStyle name="Normal 22 2 82 2" xfId="8631"/>
    <cellStyle name="Normal 22 2 82 2 2" xfId="8632"/>
    <cellStyle name="Normal 22 2 82 3" xfId="8633"/>
    <cellStyle name="Normal 22 2 82 3 2" xfId="8634"/>
    <cellStyle name="Normal 22 2 82 4" xfId="8635"/>
    <cellStyle name="Normal 22 2 83" xfId="8636"/>
    <cellStyle name="Normal 22 2 83 2" xfId="8637"/>
    <cellStyle name="Normal 22 2 84" xfId="8638"/>
    <cellStyle name="Normal 22 2 84 2" xfId="8639"/>
    <cellStyle name="Normal 22 2 85" xfId="8640"/>
    <cellStyle name="Normal 22 2 9" xfId="8641"/>
    <cellStyle name="Normal 22 2 9 2" xfId="8642"/>
    <cellStyle name="Normal 22 2 9 2 2" xfId="8643"/>
    <cellStyle name="Normal 22 2 9 2 2 2" xfId="8644"/>
    <cellStyle name="Normal 22 2 9 2 2 2 2" xfId="8645"/>
    <cellStyle name="Normal 22 2 9 2 2 3" xfId="8646"/>
    <cellStyle name="Normal 22 2 9 2 2 3 2" xfId="8647"/>
    <cellStyle name="Normal 22 2 9 2 2 4" xfId="8648"/>
    <cellStyle name="Normal 22 2 9 2 3" xfId="8649"/>
    <cellStyle name="Normal 22 2 9 2 3 2" xfId="8650"/>
    <cellStyle name="Normal 22 2 9 2 3 2 2" xfId="8651"/>
    <cellStyle name="Normal 22 2 9 2 3 3" xfId="8652"/>
    <cellStyle name="Normal 22 2 9 2 3 3 2" xfId="8653"/>
    <cellStyle name="Normal 22 2 9 2 3 4" xfId="8654"/>
    <cellStyle name="Normal 22 2 9 2 4" xfId="8655"/>
    <cellStyle name="Normal 22 2 9 2 4 2" xfId="8656"/>
    <cellStyle name="Normal 22 2 9 2 5" xfId="8657"/>
    <cellStyle name="Normal 22 2 9 2 5 2" xfId="8658"/>
    <cellStyle name="Normal 22 2 9 2 6" xfId="8659"/>
    <cellStyle name="Normal 22 2 9 3" xfId="8660"/>
    <cellStyle name="Normal 22 2 9 3 2" xfId="8661"/>
    <cellStyle name="Normal 22 2 9 3 2 2" xfId="8662"/>
    <cellStyle name="Normal 22 2 9 3 3" xfId="8663"/>
    <cellStyle name="Normal 22 2 9 3 3 2" xfId="8664"/>
    <cellStyle name="Normal 22 2 9 3 4" xfId="8665"/>
    <cellStyle name="Normal 22 2 9 4" xfId="8666"/>
    <cellStyle name="Normal 22 2 9 4 2" xfId="8667"/>
    <cellStyle name="Normal 22 2 9 4 2 2" xfId="8668"/>
    <cellStyle name="Normal 22 2 9 4 3" xfId="8669"/>
    <cellStyle name="Normal 22 2 9 4 3 2" xfId="8670"/>
    <cellStyle name="Normal 22 2 9 4 4" xfId="8671"/>
    <cellStyle name="Normal 22 2 9 5" xfId="8672"/>
    <cellStyle name="Normal 22 2 9 5 2" xfId="8673"/>
    <cellStyle name="Normal 22 2 9 6" xfId="8674"/>
    <cellStyle name="Normal 22 2 9 6 2" xfId="8675"/>
    <cellStyle name="Normal 22 2 9 7" xfId="8676"/>
    <cellStyle name="Normal 22 20" xfId="8677"/>
    <cellStyle name="Normal 22 20 10" xfId="8678"/>
    <cellStyle name="Normal 22 20 10 2" xfId="8679"/>
    <cellStyle name="Normal 22 20 10 2 2" xfId="8680"/>
    <cellStyle name="Normal 22 20 10 2 2 2" xfId="8681"/>
    <cellStyle name="Normal 22 20 10 2 3" xfId="8682"/>
    <cellStyle name="Normal 22 20 10 2 3 2" xfId="8683"/>
    <cellStyle name="Normal 22 20 10 2 4" xfId="8684"/>
    <cellStyle name="Normal 22 20 10 3" xfId="8685"/>
    <cellStyle name="Normal 22 20 10 3 2" xfId="8686"/>
    <cellStyle name="Normal 22 20 10 3 2 2" xfId="8687"/>
    <cellStyle name="Normal 22 20 10 3 3" xfId="8688"/>
    <cellStyle name="Normal 22 20 10 3 3 2" xfId="8689"/>
    <cellStyle name="Normal 22 20 10 3 4" xfId="8690"/>
    <cellStyle name="Normal 22 20 10 4" xfId="8691"/>
    <cellStyle name="Normal 22 20 10 4 2" xfId="8692"/>
    <cellStyle name="Normal 22 20 10 5" xfId="8693"/>
    <cellStyle name="Normal 22 20 10 5 2" xfId="8694"/>
    <cellStyle name="Normal 22 20 10 6" xfId="8695"/>
    <cellStyle name="Normal 22 20 11" xfId="8696"/>
    <cellStyle name="Normal 22 20 11 2" xfId="8697"/>
    <cellStyle name="Normal 22 20 11 2 2" xfId="8698"/>
    <cellStyle name="Normal 22 20 11 2 2 2" xfId="8699"/>
    <cellStyle name="Normal 22 20 11 2 3" xfId="8700"/>
    <cellStyle name="Normal 22 20 11 2 3 2" xfId="8701"/>
    <cellStyle name="Normal 22 20 11 2 4" xfId="8702"/>
    <cellStyle name="Normal 22 20 11 3" xfId="8703"/>
    <cellStyle name="Normal 22 20 11 3 2" xfId="8704"/>
    <cellStyle name="Normal 22 20 11 3 2 2" xfId="8705"/>
    <cellStyle name="Normal 22 20 11 3 3" xfId="8706"/>
    <cellStyle name="Normal 22 20 11 3 3 2" xfId="8707"/>
    <cellStyle name="Normal 22 20 11 3 4" xfId="8708"/>
    <cellStyle name="Normal 22 20 11 4" xfId="8709"/>
    <cellStyle name="Normal 22 20 11 4 2" xfId="8710"/>
    <cellStyle name="Normal 22 20 11 5" xfId="8711"/>
    <cellStyle name="Normal 22 20 11 5 2" xfId="8712"/>
    <cellStyle name="Normal 22 20 11 6" xfId="8713"/>
    <cellStyle name="Normal 22 20 12" xfId="8714"/>
    <cellStyle name="Normal 22 20 12 2" xfId="8715"/>
    <cellStyle name="Normal 22 20 12 2 2" xfId="8716"/>
    <cellStyle name="Normal 22 20 12 2 2 2" xfId="8717"/>
    <cellStyle name="Normal 22 20 12 2 3" xfId="8718"/>
    <cellStyle name="Normal 22 20 12 2 3 2" xfId="8719"/>
    <cellStyle name="Normal 22 20 12 2 4" xfId="8720"/>
    <cellStyle name="Normal 22 20 12 3" xfId="8721"/>
    <cellStyle name="Normal 22 20 12 3 2" xfId="8722"/>
    <cellStyle name="Normal 22 20 12 3 2 2" xfId="8723"/>
    <cellStyle name="Normal 22 20 12 3 3" xfId="8724"/>
    <cellStyle name="Normal 22 20 12 3 3 2" xfId="8725"/>
    <cellStyle name="Normal 22 20 12 3 4" xfId="8726"/>
    <cellStyle name="Normal 22 20 12 4" xfId="8727"/>
    <cellStyle name="Normal 22 20 12 4 2" xfId="8728"/>
    <cellStyle name="Normal 22 20 12 5" xfId="8729"/>
    <cellStyle name="Normal 22 20 12 5 2" xfId="8730"/>
    <cellStyle name="Normal 22 20 12 6" xfId="8731"/>
    <cellStyle name="Normal 22 20 13" xfId="8732"/>
    <cellStyle name="Normal 22 20 13 2" xfId="8733"/>
    <cellStyle name="Normal 22 20 13 2 2" xfId="8734"/>
    <cellStyle name="Normal 22 20 13 2 2 2" xfId="8735"/>
    <cellStyle name="Normal 22 20 13 2 3" xfId="8736"/>
    <cellStyle name="Normal 22 20 13 2 3 2" xfId="8737"/>
    <cellStyle name="Normal 22 20 13 2 4" xfId="8738"/>
    <cellStyle name="Normal 22 20 13 3" xfId="8739"/>
    <cellStyle name="Normal 22 20 13 3 2" xfId="8740"/>
    <cellStyle name="Normal 22 20 13 3 2 2" xfId="8741"/>
    <cellStyle name="Normal 22 20 13 3 3" xfId="8742"/>
    <cellStyle name="Normal 22 20 13 3 3 2" xfId="8743"/>
    <cellStyle name="Normal 22 20 13 3 4" xfId="8744"/>
    <cellStyle name="Normal 22 20 13 4" xfId="8745"/>
    <cellStyle name="Normal 22 20 13 4 2" xfId="8746"/>
    <cellStyle name="Normal 22 20 13 5" xfId="8747"/>
    <cellStyle name="Normal 22 20 13 5 2" xfId="8748"/>
    <cellStyle name="Normal 22 20 13 6" xfId="8749"/>
    <cellStyle name="Normal 22 20 14" xfId="8750"/>
    <cellStyle name="Normal 22 20 14 2" xfId="8751"/>
    <cellStyle name="Normal 22 20 14 2 2" xfId="8752"/>
    <cellStyle name="Normal 22 20 14 2 2 2" xfId="8753"/>
    <cellStyle name="Normal 22 20 14 2 3" xfId="8754"/>
    <cellStyle name="Normal 22 20 14 2 3 2" xfId="8755"/>
    <cellStyle name="Normal 22 20 14 2 4" xfId="8756"/>
    <cellStyle name="Normal 22 20 14 3" xfId="8757"/>
    <cellStyle name="Normal 22 20 14 3 2" xfId="8758"/>
    <cellStyle name="Normal 22 20 14 3 2 2" xfId="8759"/>
    <cellStyle name="Normal 22 20 14 3 3" xfId="8760"/>
    <cellStyle name="Normal 22 20 14 3 3 2" xfId="8761"/>
    <cellStyle name="Normal 22 20 14 3 4" xfId="8762"/>
    <cellStyle name="Normal 22 20 14 4" xfId="8763"/>
    <cellStyle name="Normal 22 20 14 4 2" xfId="8764"/>
    <cellStyle name="Normal 22 20 14 5" xfId="8765"/>
    <cellStyle name="Normal 22 20 14 5 2" xfId="8766"/>
    <cellStyle name="Normal 22 20 14 6" xfId="8767"/>
    <cellStyle name="Normal 22 20 15" xfId="8768"/>
    <cellStyle name="Normal 22 20 15 2" xfId="8769"/>
    <cellStyle name="Normal 22 20 15 2 2" xfId="8770"/>
    <cellStyle name="Normal 22 20 15 2 2 2" xfId="8771"/>
    <cellStyle name="Normal 22 20 15 2 3" xfId="8772"/>
    <cellStyle name="Normal 22 20 15 2 3 2" xfId="8773"/>
    <cellStyle name="Normal 22 20 15 2 4" xfId="8774"/>
    <cellStyle name="Normal 22 20 15 3" xfId="8775"/>
    <cellStyle name="Normal 22 20 15 3 2" xfId="8776"/>
    <cellStyle name="Normal 22 20 15 3 2 2" xfId="8777"/>
    <cellStyle name="Normal 22 20 15 3 3" xfId="8778"/>
    <cellStyle name="Normal 22 20 15 3 3 2" xfId="8779"/>
    <cellStyle name="Normal 22 20 15 3 4" xfId="8780"/>
    <cellStyle name="Normal 22 20 15 4" xfId="8781"/>
    <cellStyle name="Normal 22 20 15 4 2" xfId="8782"/>
    <cellStyle name="Normal 22 20 15 5" xfId="8783"/>
    <cellStyle name="Normal 22 20 15 5 2" xfId="8784"/>
    <cellStyle name="Normal 22 20 15 6" xfId="8785"/>
    <cellStyle name="Normal 22 20 16" xfId="8786"/>
    <cellStyle name="Normal 22 20 16 2" xfId="8787"/>
    <cellStyle name="Normal 22 20 16 2 2" xfId="8788"/>
    <cellStyle name="Normal 22 20 16 2 2 2" xfId="8789"/>
    <cellStyle name="Normal 22 20 16 2 3" xfId="8790"/>
    <cellStyle name="Normal 22 20 16 2 3 2" xfId="8791"/>
    <cellStyle name="Normal 22 20 16 2 4" xfId="8792"/>
    <cellStyle name="Normal 22 20 16 3" xfId="8793"/>
    <cellStyle name="Normal 22 20 16 3 2" xfId="8794"/>
    <cellStyle name="Normal 22 20 16 3 2 2" xfId="8795"/>
    <cellStyle name="Normal 22 20 16 3 3" xfId="8796"/>
    <cellStyle name="Normal 22 20 16 3 3 2" xfId="8797"/>
    <cellStyle name="Normal 22 20 16 3 4" xfId="8798"/>
    <cellStyle name="Normal 22 20 16 4" xfId="8799"/>
    <cellStyle name="Normal 22 20 16 4 2" xfId="8800"/>
    <cellStyle name="Normal 22 20 16 5" xfId="8801"/>
    <cellStyle name="Normal 22 20 16 5 2" xfId="8802"/>
    <cellStyle name="Normal 22 20 16 6" xfId="8803"/>
    <cellStyle name="Normal 22 20 17" xfId="8804"/>
    <cellStyle name="Normal 22 20 17 2" xfId="8805"/>
    <cellStyle name="Normal 22 20 17 2 2" xfId="8806"/>
    <cellStyle name="Normal 22 20 17 2 2 2" xfId="8807"/>
    <cellStyle name="Normal 22 20 17 2 3" xfId="8808"/>
    <cellStyle name="Normal 22 20 17 2 3 2" xfId="8809"/>
    <cellStyle name="Normal 22 20 17 2 4" xfId="8810"/>
    <cellStyle name="Normal 22 20 17 3" xfId="8811"/>
    <cellStyle name="Normal 22 20 17 3 2" xfId="8812"/>
    <cellStyle name="Normal 22 20 17 3 2 2" xfId="8813"/>
    <cellStyle name="Normal 22 20 17 3 3" xfId="8814"/>
    <cellStyle name="Normal 22 20 17 3 3 2" xfId="8815"/>
    <cellStyle name="Normal 22 20 17 3 4" xfId="8816"/>
    <cellStyle name="Normal 22 20 17 4" xfId="8817"/>
    <cellStyle name="Normal 22 20 17 4 2" xfId="8818"/>
    <cellStyle name="Normal 22 20 17 5" xfId="8819"/>
    <cellStyle name="Normal 22 20 17 5 2" xfId="8820"/>
    <cellStyle name="Normal 22 20 17 6" xfId="8821"/>
    <cellStyle name="Normal 22 20 18" xfId="8822"/>
    <cellStyle name="Normal 22 20 18 2" xfId="8823"/>
    <cellStyle name="Normal 22 20 18 2 2" xfId="8824"/>
    <cellStyle name="Normal 22 20 18 2 2 2" xfId="8825"/>
    <cellStyle name="Normal 22 20 18 2 3" xfId="8826"/>
    <cellStyle name="Normal 22 20 18 2 3 2" xfId="8827"/>
    <cellStyle name="Normal 22 20 18 2 4" xfId="8828"/>
    <cellStyle name="Normal 22 20 18 3" xfId="8829"/>
    <cellStyle name="Normal 22 20 18 3 2" xfId="8830"/>
    <cellStyle name="Normal 22 20 18 3 2 2" xfId="8831"/>
    <cellStyle name="Normal 22 20 18 3 3" xfId="8832"/>
    <cellStyle name="Normal 22 20 18 3 3 2" xfId="8833"/>
    <cellStyle name="Normal 22 20 18 3 4" xfId="8834"/>
    <cellStyle name="Normal 22 20 18 4" xfId="8835"/>
    <cellStyle name="Normal 22 20 18 4 2" xfId="8836"/>
    <cellStyle name="Normal 22 20 18 5" xfId="8837"/>
    <cellStyle name="Normal 22 20 18 5 2" xfId="8838"/>
    <cellStyle name="Normal 22 20 18 6" xfId="8839"/>
    <cellStyle name="Normal 22 20 19" xfId="8840"/>
    <cellStyle name="Normal 22 20 19 2" xfId="8841"/>
    <cellStyle name="Normal 22 20 19 2 2" xfId="8842"/>
    <cellStyle name="Normal 22 20 19 2 2 2" xfId="8843"/>
    <cellStyle name="Normal 22 20 19 2 3" xfId="8844"/>
    <cellStyle name="Normal 22 20 19 2 3 2" xfId="8845"/>
    <cellStyle name="Normal 22 20 19 2 4" xfId="8846"/>
    <cellStyle name="Normal 22 20 19 3" xfId="8847"/>
    <cellStyle name="Normal 22 20 19 3 2" xfId="8848"/>
    <cellStyle name="Normal 22 20 19 3 2 2" xfId="8849"/>
    <cellStyle name="Normal 22 20 19 3 3" xfId="8850"/>
    <cellStyle name="Normal 22 20 19 3 3 2" xfId="8851"/>
    <cellStyle name="Normal 22 20 19 3 4" xfId="8852"/>
    <cellStyle name="Normal 22 20 19 4" xfId="8853"/>
    <cellStyle name="Normal 22 20 19 4 2" xfId="8854"/>
    <cellStyle name="Normal 22 20 19 5" xfId="8855"/>
    <cellStyle name="Normal 22 20 19 5 2" xfId="8856"/>
    <cellStyle name="Normal 22 20 19 6" xfId="8857"/>
    <cellStyle name="Normal 22 20 2" xfId="8858"/>
    <cellStyle name="Normal 22 20 2 2" xfId="8859"/>
    <cellStyle name="Normal 22 20 2 2 2" xfId="8860"/>
    <cellStyle name="Normal 22 20 2 2 2 2" xfId="8861"/>
    <cellStyle name="Normal 22 20 2 2 3" xfId="8862"/>
    <cellStyle name="Normal 22 20 2 2 3 2" xfId="8863"/>
    <cellStyle name="Normal 22 20 2 2 4" xfId="8864"/>
    <cellStyle name="Normal 22 20 2 3" xfId="8865"/>
    <cellStyle name="Normal 22 20 2 3 2" xfId="8866"/>
    <cellStyle name="Normal 22 20 2 3 2 2" xfId="8867"/>
    <cellStyle name="Normal 22 20 2 3 3" xfId="8868"/>
    <cellStyle name="Normal 22 20 2 3 3 2" xfId="8869"/>
    <cellStyle name="Normal 22 20 2 3 4" xfId="8870"/>
    <cellStyle name="Normal 22 20 2 4" xfId="8871"/>
    <cellStyle name="Normal 22 20 2 4 2" xfId="8872"/>
    <cellStyle name="Normal 22 20 2 5" xfId="8873"/>
    <cellStyle name="Normal 22 20 2 5 2" xfId="8874"/>
    <cellStyle name="Normal 22 20 2 6" xfId="8875"/>
    <cellStyle name="Normal 22 20 20" xfId="8876"/>
    <cellStyle name="Normal 22 20 20 2" xfId="8877"/>
    <cellStyle name="Normal 22 20 20 2 2" xfId="8878"/>
    <cellStyle name="Normal 22 20 20 2 2 2" xfId="8879"/>
    <cellStyle name="Normal 22 20 20 2 3" xfId="8880"/>
    <cellStyle name="Normal 22 20 20 2 3 2" xfId="8881"/>
    <cellStyle name="Normal 22 20 20 2 4" xfId="8882"/>
    <cellStyle name="Normal 22 20 20 3" xfId="8883"/>
    <cellStyle name="Normal 22 20 20 3 2" xfId="8884"/>
    <cellStyle name="Normal 22 20 20 3 2 2" xfId="8885"/>
    <cellStyle name="Normal 22 20 20 3 3" xfId="8886"/>
    <cellStyle name="Normal 22 20 20 3 3 2" xfId="8887"/>
    <cellStyle name="Normal 22 20 20 3 4" xfId="8888"/>
    <cellStyle name="Normal 22 20 20 4" xfId="8889"/>
    <cellStyle name="Normal 22 20 20 4 2" xfId="8890"/>
    <cellStyle name="Normal 22 20 20 5" xfId="8891"/>
    <cellStyle name="Normal 22 20 20 5 2" xfId="8892"/>
    <cellStyle name="Normal 22 20 20 6" xfId="8893"/>
    <cellStyle name="Normal 22 20 21" xfId="8894"/>
    <cellStyle name="Normal 22 20 21 2" xfId="8895"/>
    <cellStyle name="Normal 22 20 21 2 2" xfId="8896"/>
    <cellStyle name="Normal 22 20 21 2 2 2" xfId="8897"/>
    <cellStyle name="Normal 22 20 21 2 3" xfId="8898"/>
    <cellStyle name="Normal 22 20 21 2 3 2" xfId="8899"/>
    <cellStyle name="Normal 22 20 21 2 4" xfId="8900"/>
    <cellStyle name="Normal 22 20 21 3" xfId="8901"/>
    <cellStyle name="Normal 22 20 21 3 2" xfId="8902"/>
    <cellStyle name="Normal 22 20 21 3 2 2" xfId="8903"/>
    <cellStyle name="Normal 22 20 21 3 3" xfId="8904"/>
    <cellStyle name="Normal 22 20 21 3 3 2" xfId="8905"/>
    <cellStyle name="Normal 22 20 21 3 4" xfId="8906"/>
    <cellStyle name="Normal 22 20 21 4" xfId="8907"/>
    <cellStyle name="Normal 22 20 21 4 2" xfId="8908"/>
    <cellStyle name="Normal 22 20 21 5" xfId="8909"/>
    <cellStyle name="Normal 22 20 21 5 2" xfId="8910"/>
    <cellStyle name="Normal 22 20 21 6" xfId="8911"/>
    <cellStyle name="Normal 22 20 22" xfId="8912"/>
    <cellStyle name="Normal 22 20 22 2" xfId="8913"/>
    <cellStyle name="Normal 22 20 22 2 2" xfId="8914"/>
    <cellStyle name="Normal 22 20 22 2 2 2" xfId="8915"/>
    <cellStyle name="Normal 22 20 22 2 3" xfId="8916"/>
    <cellStyle name="Normal 22 20 22 2 3 2" xfId="8917"/>
    <cellStyle name="Normal 22 20 22 2 4" xfId="8918"/>
    <cellStyle name="Normal 22 20 22 3" xfId="8919"/>
    <cellStyle name="Normal 22 20 22 3 2" xfId="8920"/>
    <cellStyle name="Normal 22 20 22 3 2 2" xfId="8921"/>
    <cellStyle name="Normal 22 20 22 3 3" xfId="8922"/>
    <cellStyle name="Normal 22 20 22 3 3 2" xfId="8923"/>
    <cellStyle name="Normal 22 20 22 3 4" xfId="8924"/>
    <cellStyle name="Normal 22 20 22 4" xfId="8925"/>
    <cellStyle name="Normal 22 20 22 4 2" xfId="8926"/>
    <cellStyle name="Normal 22 20 22 5" xfId="8927"/>
    <cellStyle name="Normal 22 20 22 5 2" xfId="8928"/>
    <cellStyle name="Normal 22 20 22 6" xfId="8929"/>
    <cellStyle name="Normal 22 20 23" xfId="8930"/>
    <cellStyle name="Normal 22 20 23 2" xfId="8931"/>
    <cellStyle name="Normal 22 20 23 2 2" xfId="8932"/>
    <cellStyle name="Normal 22 20 23 2 2 2" xfId="8933"/>
    <cellStyle name="Normal 22 20 23 2 3" xfId="8934"/>
    <cellStyle name="Normal 22 20 23 2 3 2" xfId="8935"/>
    <cellStyle name="Normal 22 20 23 2 4" xfId="8936"/>
    <cellStyle name="Normal 22 20 23 3" xfId="8937"/>
    <cellStyle name="Normal 22 20 23 3 2" xfId="8938"/>
    <cellStyle name="Normal 22 20 23 3 2 2" xfId="8939"/>
    <cellStyle name="Normal 22 20 23 3 3" xfId="8940"/>
    <cellStyle name="Normal 22 20 23 3 3 2" xfId="8941"/>
    <cellStyle name="Normal 22 20 23 3 4" xfId="8942"/>
    <cellStyle name="Normal 22 20 23 4" xfId="8943"/>
    <cellStyle name="Normal 22 20 23 4 2" xfId="8944"/>
    <cellStyle name="Normal 22 20 23 5" xfId="8945"/>
    <cellStyle name="Normal 22 20 23 5 2" xfId="8946"/>
    <cellStyle name="Normal 22 20 23 6" xfId="8947"/>
    <cellStyle name="Normal 22 20 24" xfId="8948"/>
    <cellStyle name="Normal 22 20 24 2" xfId="8949"/>
    <cellStyle name="Normal 22 20 24 2 2" xfId="8950"/>
    <cellStyle name="Normal 22 20 24 3" xfId="8951"/>
    <cellStyle name="Normal 22 20 24 3 2" xfId="8952"/>
    <cellStyle name="Normal 22 20 24 4" xfId="8953"/>
    <cellStyle name="Normal 22 20 25" xfId="8954"/>
    <cellStyle name="Normal 22 20 25 2" xfId="8955"/>
    <cellStyle name="Normal 22 20 25 2 2" xfId="8956"/>
    <cellStyle name="Normal 22 20 25 3" xfId="8957"/>
    <cellStyle name="Normal 22 20 25 3 2" xfId="8958"/>
    <cellStyle name="Normal 22 20 25 4" xfId="8959"/>
    <cellStyle name="Normal 22 20 26" xfId="8960"/>
    <cellStyle name="Normal 22 20 26 2" xfId="8961"/>
    <cellStyle name="Normal 22 20 27" xfId="8962"/>
    <cellStyle name="Normal 22 20 27 2" xfId="8963"/>
    <cellStyle name="Normal 22 20 28" xfId="8964"/>
    <cellStyle name="Normal 22 20 3" xfId="8965"/>
    <cellStyle name="Normal 22 20 3 2" xfId="8966"/>
    <cellStyle name="Normal 22 20 3 2 2" xfId="8967"/>
    <cellStyle name="Normal 22 20 3 2 2 2" xfId="8968"/>
    <cellStyle name="Normal 22 20 3 2 3" xfId="8969"/>
    <cellStyle name="Normal 22 20 3 2 3 2" xfId="8970"/>
    <cellStyle name="Normal 22 20 3 2 4" xfId="8971"/>
    <cellStyle name="Normal 22 20 3 3" xfId="8972"/>
    <cellStyle name="Normal 22 20 3 3 2" xfId="8973"/>
    <cellStyle name="Normal 22 20 3 3 2 2" xfId="8974"/>
    <cellStyle name="Normal 22 20 3 3 3" xfId="8975"/>
    <cellStyle name="Normal 22 20 3 3 3 2" xfId="8976"/>
    <cellStyle name="Normal 22 20 3 3 4" xfId="8977"/>
    <cellStyle name="Normal 22 20 3 4" xfId="8978"/>
    <cellStyle name="Normal 22 20 3 4 2" xfId="8979"/>
    <cellStyle name="Normal 22 20 3 5" xfId="8980"/>
    <cellStyle name="Normal 22 20 3 5 2" xfId="8981"/>
    <cellStyle name="Normal 22 20 3 6" xfId="8982"/>
    <cellStyle name="Normal 22 20 4" xfId="8983"/>
    <cellStyle name="Normal 22 20 4 2" xfId="8984"/>
    <cellStyle name="Normal 22 20 4 2 2" xfId="8985"/>
    <cellStyle name="Normal 22 20 4 2 2 2" xfId="8986"/>
    <cellStyle name="Normal 22 20 4 2 3" xfId="8987"/>
    <cellStyle name="Normal 22 20 4 2 3 2" xfId="8988"/>
    <cellStyle name="Normal 22 20 4 2 4" xfId="8989"/>
    <cellStyle name="Normal 22 20 4 3" xfId="8990"/>
    <cellStyle name="Normal 22 20 4 3 2" xfId="8991"/>
    <cellStyle name="Normal 22 20 4 3 2 2" xfId="8992"/>
    <cellStyle name="Normal 22 20 4 3 3" xfId="8993"/>
    <cellStyle name="Normal 22 20 4 3 3 2" xfId="8994"/>
    <cellStyle name="Normal 22 20 4 3 4" xfId="8995"/>
    <cellStyle name="Normal 22 20 4 4" xfId="8996"/>
    <cellStyle name="Normal 22 20 4 4 2" xfId="8997"/>
    <cellStyle name="Normal 22 20 4 5" xfId="8998"/>
    <cellStyle name="Normal 22 20 4 5 2" xfId="8999"/>
    <cellStyle name="Normal 22 20 4 6" xfId="9000"/>
    <cellStyle name="Normal 22 20 5" xfId="9001"/>
    <cellStyle name="Normal 22 20 5 2" xfId="9002"/>
    <cellStyle name="Normal 22 20 5 2 2" xfId="9003"/>
    <cellStyle name="Normal 22 20 5 2 2 2" xfId="9004"/>
    <cellStyle name="Normal 22 20 5 2 3" xfId="9005"/>
    <cellStyle name="Normal 22 20 5 2 3 2" xfId="9006"/>
    <cellStyle name="Normal 22 20 5 2 4" xfId="9007"/>
    <cellStyle name="Normal 22 20 5 3" xfId="9008"/>
    <cellStyle name="Normal 22 20 5 3 2" xfId="9009"/>
    <cellStyle name="Normal 22 20 5 3 2 2" xfId="9010"/>
    <cellStyle name="Normal 22 20 5 3 3" xfId="9011"/>
    <cellStyle name="Normal 22 20 5 3 3 2" xfId="9012"/>
    <cellStyle name="Normal 22 20 5 3 4" xfId="9013"/>
    <cellStyle name="Normal 22 20 5 4" xfId="9014"/>
    <cellStyle name="Normal 22 20 5 4 2" xfId="9015"/>
    <cellStyle name="Normal 22 20 5 5" xfId="9016"/>
    <cellStyle name="Normal 22 20 5 5 2" xfId="9017"/>
    <cellStyle name="Normal 22 20 5 6" xfId="9018"/>
    <cellStyle name="Normal 22 20 6" xfId="9019"/>
    <cellStyle name="Normal 22 20 6 2" xfId="9020"/>
    <cellStyle name="Normal 22 20 6 2 2" xfId="9021"/>
    <cellStyle name="Normal 22 20 6 2 2 2" xfId="9022"/>
    <cellStyle name="Normal 22 20 6 2 3" xfId="9023"/>
    <cellStyle name="Normal 22 20 6 2 3 2" xfId="9024"/>
    <cellStyle name="Normal 22 20 6 2 4" xfId="9025"/>
    <cellStyle name="Normal 22 20 6 3" xfId="9026"/>
    <cellStyle name="Normal 22 20 6 3 2" xfId="9027"/>
    <cellStyle name="Normal 22 20 6 3 2 2" xfId="9028"/>
    <cellStyle name="Normal 22 20 6 3 3" xfId="9029"/>
    <cellStyle name="Normal 22 20 6 3 3 2" xfId="9030"/>
    <cellStyle name="Normal 22 20 6 3 4" xfId="9031"/>
    <cellStyle name="Normal 22 20 6 4" xfId="9032"/>
    <cellStyle name="Normal 22 20 6 4 2" xfId="9033"/>
    <cellStyle name="Normal 22 20 6 5" xfId="9034"/>
    <cellStyle name="Normal 22 20 6 5 2" xfId="9035"/>
    <cellStyle name="Normal 22 20 6 6" xfId="9036"/>
    <cellStyle name="Normal 22 20 7" xfId="9037"/>
    <cellStyle name="Normal 22 20 7 2" xfId="9038"/>
    <cellStyle name="Normal 22 20 7 2 2" xfId="9039"/>
    <cellStyle name="Normal 22 20 7 2 2 2" xfId="9040"/>
    <cellStyle name="Normal 22 20 7 2 3" xfId="9041"/>
    <cellStyle name="Normal 22 20 7 2 3 2" xfId="9042"/>
    <cellStyle name="Normal 22 20 7 2 4" xfId="9043"/>
    <cellStyle name="Normal 22 20 7 3" xfId="9044"/>
    <cellStyle name="Normal 22 20 7 3 2" xfId="9045"/>
    <cellStyle name="Normal 22 20 7 3 2 2" xfId="9046"/>
    <cellStyle name="Normal 22 20 7 3 3" xfId="9047"/>
    <cellStyle name="Normal 22 20 7 3 3 2" xfId="9048"/>
    <cellStyle name="Normal 22 20 7 3 4" xfId="9049"/>
    <cellStyle name="Normal 22 20 7 4" xfId="9050"/>
    <cellStyle name="Normal 22 20 7 4 2" xfId="9051"/>
    <cellStyle name="Normal 22 20 7 5" xfId="9052"/>
    <cellStyle name="Normal 22 20 7 5 2" xfId="9053"/>
    <cellStyle name="Normal 22 20 7 6" xfId="9054"/>
    <cellStyle name="Normal 22 20 8" xfId="9055"/>
    <cellStyle name="Normal 22 20 8 2" xfId="9056"/>
    <cellStyle name="Normal 22 20 8 2 2" xfId="9057"/>
    <cellStyle name="Normal 22 20 8 2 2 2" xfId="9058"/>
    <cellStyle name="Normal 22 20 8 2 3" xfId="9059"/>
    <cellStyle name="Normal 22 20 8 2 3 2" xfId="9060"/>
    <cellStyle name="Normal 22 20 8 2 4" xfId="9061"/>
    <cellStyle name="Normal 22 20 8 3" xfId="9062"/>
    <cellStyle name="Normal 22 20 8 3 2" xfId="9063"/>
    <cellStyle name="Normal 22 20 8 3 2 2" xfId="9064"/>
    <cellStyle name="Normal 22 20 8 3 3" xfId="9065"/>
    <cellStyle name="Normal 22 20 8 3 3 2" xfId="9066"/>
    <cellStyle name="Normal 22 20 8 3 4" xfId="9067"/>
    <cellStyle name="Normal 22 20 8 4" xfId="9068"/>
    <cellStyle name="Normal 22 20 8 4 2" xfId="9069"/>
    <cellStyle name="Normal 22 20 8 5" xfId="9070"/>
    <cellStyle name="Normal 22 20 8 5 2" xfId="9071"/>
    <cellStyle name="Normal 22 20 8 6" xfId="9072"/>
    <cellStyle name="Normal 22 20 9" xfId="9073"/>
    <cellStyle name="Normal 22 20 9 2" xfId="9074"/>
    <cellStyle name="Normal 22 20 9 2 2" xfId="9075"/>
    <cellStyle name="Normal 22 20 9 2 2 2" xfId="9076"/>
    <cellStyle name="Normal 22 20 9 2 3" xfId="9077"/>
    <cellStyle name="Normal 22 20 9 2 3 2" xfId="9078"/>
    <cellStyle name="Normal 22 20 9 2 4" xfId="9079"/>
    <cellStyle name="Normal 22 20 9 3" xfId="9080"/>
    <cellStyle name="Normal 22 20 9 3 2" xfId="9081"/>
    <cellStyle name="Normal 22 20 9 3 2 2" xfId="9082"/>
    <cellStyle name="Normal 22 20 9 3 3" xfId="9083"/>
    <cellStyle name="Normal 22 20 9 3 3 2" xfId="9084"/>
    <cellStyle name="Normal 22 20 9 3 4" xfId="9085"/>
    <cellStyle name="Normal 22 20 9 4" xfId="9086"/>
    <cellStyle name="Normal 22 20 9 4 2" xfId="9087"/>
    <cellStyle name="Normal 22 20 9 5" xfId="9088"/>
    <cellStyle name="Normal 22 20 9 5 2" xfId="9089"/>
    <cellStyle name="Normal 22 20 9 6" xfId="9090"/>
    <cellStyle name="Normal 22 21" xfId="9091"/>
    <cellStyle name="Normal 22 21 10" xfId="9092"/>
    <cellStyle name="Normal 22 21 10 2" xfId="9093"/>
    <cellStyle name="Normal 22 21 10 2 2" xfId="9094"/>
    <cellStyle name="Normal 22 21 10 2 2 2" xfId="9095"/>
    <cellStyle name="Normal 22 21 10 2 3" xfId="9096"/>
    <cellStyle name="Normal 22 21 10 2 3 2" xfId="9097"/>
    <cellStyle name="Normal 22 21 10 2 4" xfId="9098"/>
    <cellStyle name="Normal 22 21 10 3" xfId="9099"/>
    <cellStyle name="Normal 22 21 10 3 2" xfId="9100"/>
    <cellStyle name="Normal 22 21 10 3 2 2" xfId="9101"/>
    <cellStyle name="Normal 22 21 10 3 3" xfId="9102"/>
    <cellStyle name="Normal 22 21 10 3 3 2" xfId="9103"/>
    <cellStyle name="Normal 22 21 10 3 4" xfId="9104"/>
    <cellStyle name="Normal 22 21 10 4" xfId="9105"/>
    <cellStyle name="Normal 22 21 10 4 2" xfId="9106"/>
    <cellStyle name="Normal 22 21 10 5" xfId="9107"/>
    <cellStyle name="Normal 22 21 10 5 2" xfId="9108"/>
    <cellStyle name="Normal 22 21 10 6" xfId="9109"/>
    <cellStyle name="Normal 22 21 11" xfId="9110"/>
    <cellStyle name="Normal 22 21 11 2" xfId="9111"/>
    <cellStyle name="Normal 22 21 11 2 2" xfId="9112"/>
    <cellStyle name="Normal 22 21 11 2 2 2" xfId="9113"/>
    <cellStyle name="Normal 22 21 11 2 3" xfId="9114"/>
    <cellStyle name="Normal 22 21 11 2 3 2" xfId="9115"/>
    <cellStyle name="Normal 22 21 11 2 4" xfId="9116"/>
    <cellStyle name="Normal 22 21 11 3" xfId="9117"/>
    <cellStyle name="Normal 22 21 11 3 2" xfId="9118"/>
    <cellStyle name="Normal 22 21 11 3 2 2" xfId="9119"/>
    <cellStyle name="Normal 22 21 11 3 3" xfId="9120"/>
    <cellStyle name="Normal 22 21 11 3 3 2" xfId="9121"/>
    <cellStyle name="Normal 22 21 11 3 4" xfId="9122"/>
    <cellStyle name="Normal 22 21 11 4" xfId="9123"/>
    <cellStyle name="Normal 22 21 11 4 2" xfId="9124"/>
    <cellStyle name="Normal 22 21 11 5" xfId="9125"/>
    <cellStyle name="Normal 22 21 11 5 2" xfId="9126"/>
    <cellStyle name="Normal 22 21 11 6" xfId="9127"/>
    <cellStyle name="Normal 22 21 12" xfId="9128"/>
    <cellStyle name="Normal 22 21 12 2" xfId="9129"/>
    <cellStyle name="Normal 22 21 12 2 2" xfId="9130"/>
    <cellStyle name="Normal 22 21 12 2 2 2" xfId="9131"/>
    <cellStyle name="Normal 22 21 12 2 3" xfId="9132"/>
    <cellStyle name="Normal 22 21 12 2 3 2" xfId="9133"/>
    <cellStyle name="Normal 22 21 12 2 4" xfId="9134"/>
    <cellStyle name="Normal 22 21 12 3" xfId="9135"/>
    <cellStyle name="Normal 22 21 12 3 2" xfId="9136"/>
    <cellStyle name="Normal 22 21 12 3 2 2" xfId="9137"/>
    <cellStyle name="Normal 22 21 12 3 3" xfId="9138"/>
    <cellStyle name="Normal 22 21 12 3 3 2" xfId="9139"/>
    <cellStyle name="Normal 22 21 12 3 4" xfId="9140"/>
    <cellStyle name="Normal 22 21 12 4" xfId="9141"/>
    <cellStyle name="Normal 22 21 12 4 2" xfId="9142"/>
    <cellStyle name="Normal 22 21 12 5" xfId="9143"/>
    <cellStyle name="Normal 22 21 12 5 2" xfId="9144"/>
    <cellStyle name="Normal 22 21 12 6" xfId="9145"/>
    <cellStyle name="Normal 22 21 13" xfId="9146"/>
    <cellStyle name="Normal 22 21 13 2" xfId="9147"/>
    <cellStyle name="Normal 22 21 13 2 2" xfId="9148"/>
    <cellStyle name="Normal 22 21 13 2 2 2" xfId="9149"/>
    <cellStyle name="Normal 22 21 13 2 3" xfId="9150"/>
    <cellStyle name="Normal 22 21 13 2 3 2" xfId="9151"/>
    <cellStyle name="Normal 22 21 13 2 4" xfId="9152"/>
    <cellStyle name="Normal 22 21 13 3" xfId="9153"/>
    <cellStyle name="Normal 22 21 13 3 2" xfId="9154"/>
    <cellStyle name="Normal 22 21 13 3 2 2" xfId="9155"/>
    <cellStyle name="Normal 22 21 13 3 3" xfId="9156"/>
    <cellStyle name="Normal 22 21 13 3 3 2" xfId="9157"/>
    <cellStyle name="Normal 22 21 13 3 4" xfId="9158"/>
    <cellStyle name="Normal 22 21 13 4" xfId="9159"/>
    <cellStyle name="Normal 22 21 13 4 2" xfId="9160"/>
    <cellStyle name="Normal 22 21 13 5" xfId="9161"/>
    <cellStyle name="Normal 22 21 13 5 2" xfId="9162"/>
    <cellStyle name="Normal 22 21 13 6" xfId="9163"/>
    <cellStyle name="Normal 22 21 14" xfId="9164"/>
    <cellStyle name="Normal 22 21 14 2" xfId="9165"/>
    <cellStyle name="Normal 22 21 14 2 2" xfId="9166"/>
    <cellStyle name="Normal 22 21 14 2 2 2" xfId="9167"/>
    <cellStyle name="Normal 22 21 14 2 3" xfId="9168"/>
    <cellStyle name="Normal 22 21 14 2 3 2" xfId="9169"/>
    <cellStyle name="Normal 22 21 14 2 4" xfId="9170"/>
    <cellStyle name="Normal 22 21 14 3" xfId="9171"/>
    <cellStyle name="Normal 22 21 14 3 2" xfId="9172"/>
    <cellStyle name="Normal 22 21 14 3 2 2" xfId="9173"/>
    <cellStyle name="Normal 22 21 14 3 3" xfId="9174"/>
    <cellStyle name="Normal 22 21 14 3 3 2" xfId="9175"/>
    <cellStyle name="Normal 22 21 14 3 4" xfId="9176"/>
    <cellStyle name="Normal 22 21 14 4" xfId="9177"/>
    <cellStyle name="Normal 22 21 14 4 2" xfId="9178"/>
    <cellStyle name="Normal 22 21 14 5" xfId="9179"/>
    <cellStyle name="Normal 22 21 14 5 2" xfId="9180"/>
    <cellStyle name="Normal 22 21 14 6" xfId="9181"/>
    <cellStyle name="Normal 22 21 15" xfId="9182"/>
    <cellStyle name="Normal 22 21 15 2" xfId="9183"/>
    <cellStyle name="Normal 22 21 15 2 2" xfId="9184"/>
    <cellStyle name="Normal 22 21 15 2 2 2" xfId="9185"/>
    <cellStyle name="Normal 22 21 15 2 3" xfId="9186"/>
    <cellStyle name="Normal 22 21 15 2 3 2" xfId="9187"/>
    <cellStyle name="Normal 22 21 15 2 4" xfId="9188"/>
    <cellStyle name="Normal 22 21 15 3" xfId="9189"/>
    <cellStyle name="Normal 22 21 15 3 2" xfId="9190"/>
    <cellStyle name="Normal 22 21 15 3 2 2" xfId="9191"/>
    <cellStyle name="Normal 22 21 15 3 3" xfId="9192"/>
    <cellStyle name="Normal 22 21 15 3 3 2" xfId="9193"/>
    <cellStyle name="Normal 22 21 15 3 4" xfId="9194"/>
    <cellStyle name="Normal 22 21 15 4" xfId="9195"/>
    <cellStyle name="Normal 22 21 15 4 2" xfId="9196"/>
    <cellStyle name="Normal 22 21 15 5" xfId="9197"/>
    <cellStyle name="Normal 22 21 15 5 2" xfId="9198"/>
    <cellStyle name="Normal 22 21 15 6" xfId="9199"/>
    <cellStyle name="Normal 22 21 16" xfId="9200"/>
    <cellStyle name="Normal 22 21 16 2" xfId="9201"/>
    <cellStyle name="Normal 22 21 16 2 2" xfId="9202"/>
    <cellStyle name="Normal 22 21 16 2 2 2" xfId="9203"/>
    <cellStyle name="Normal 22 21 16 2 3" xfId="9204"/>
    <cellStyle name="Normal 22 21 16 2 3 2" xfId="9205"/>
    <cellStyle name="Normal 22 21 16 2 4" xfId="9206"/>
    <cellStyle name="Normal 22 21 16 3" xfId="9207"/>
    <cellStyle name="Normal 22 21 16 3 2" xfId="9208"/>
    <cellStyle name="Normal 22 21 16 3 2 2" xfId="9209"/>
    <cellStyle name="Normal 22 21 16 3 3" xfId="9210"/>
    <cellStyle name="Normal 22 21 16 3 3 2" xfId="9211"/>
    <cellStyle name="Normal 22 21 16 3 4" xfId="9212"/>
    <cellStyle name="Normal 22 21 16 4" xfId="9213"/>
    <cellStyle name="Normal 22 21 16 4 2" xfId="9214"/>
    <cellStyle name="Normal 22 21 16 5" xfId="9215"/>
    <cellStyle name="Normal 22 21 16 5 2" xfId="9216"/>
    <cellStyle name="Normal 22 21 16 6" xfId="9217"/>
    <cellStyle name="Normal 22 21 17" xfId="9218"/>
    <cellStyle name="Normal 22 21 17 2" xfId="9219"/>
    <cellStyle name="Normal 22 21 17 2 2" xfId="9220"/>
    <cellStyle name="Normal 22 21 17 2 2 2" xfId="9221"/>
    <cellStyle name="Normal 22 21 17 2 3" xfId="9222"/>
    <cellStyle name="Normal 22 21 17 2 3 2" xfId="9223"/>
    <cellStyle name="Normal 22 21 17 2 4" xfId="9224"/>
    <cellStyle name="Normal 22 21 17 3" xfId="9225"/>
    <cellStyle name="Normal 22 21 17 3 2" xfId="9226"/>
    <cellStyle name="Normal 22 21 17 3 2 2" xfId="9227"/>
    <cellStyle name="Normal 22 21 17 3 3" xfId="9228"/>
    <cellStyle name="Normal 22 21 17 3 3 2" xfId="9229"/>
    <cellStyle name="Normal 22 21 17 3 4" xfId="9230"/>
    <cellStyle name="Normal 22 21 17 4" xfId="9231"/>
    <cellStyle name="Normal 22 21 17 4 2" xfId="9232"/>
    <cellStyle name="Normal 22 21 17 5" xfId="9233"/>
    <cellStyle name="Normal 22 21 17 5 2" xfId="9234"/>
    <cellStyle name="Normal 22 21 17 6" xfId="9235"/>
    <cellStyle name="Normal 22 21 18" xfId="9236"/>
    <cellStyle name="Normal 22 21 18 2" xfId="9237"/>
    <cellStyle name="Normal 22 21 18 2 2" xfId="9238"/>
    <cellStyle name="Normal 22 21 18 2 2 2" xfId="9239"/>
    <cellStyle name="Normal 22 21 18 2 3" xfId="9240"/>
    <cellStyle name="Normal 22 21 18 2 3 2" xfId="9241"/>
    <cellStyle name="Normal 22 21 18 2 4" xfId="9242"/>
    <cellStyle name="Normal 22 21 18 3" xfId="9243"/>
    <cellStyle name="Normal 22 21 18 3 2" xfId="9244"/>
    <cellStyle name="Normal 22 21 18 3 2 2" xfId="9245"/>
    <cellStyle name="Normal 22 21 18 3 3" xfId="9246"/>
    <cellStyle name="Normal 22 21 18 3 3 2" xfId="9247"/>
    <cellStyle name="Normal 22 21 18 3 4" xfId="9248"/>
    <cellStyle name="Normal 22 21 18 4" xfId="9249"/>
    <cellStyle name="Normal 22 21 18 4 2" xfId="9250"/>
    <cellStyle name="Normal 22 21 18 5" xfId="9251"/>
    <cellStyle name="Normal 22 21 18 5 2" xfId="9252"/>
    <cellStyle name="Normal 22 21 18 6" xfId="9253"/>
    <cellStyle name="Normal 22 21 19" xfId="9254"/>
    <cellStyle name="Normal 22 21 19 2" xfId="9255"/>
    <cellStyle name="Normal 22 21 19 2 2" xfId="9256"/>
    <cellStyle name="Normal 22 21 19 2 2 2" xfId="9257"/>
    <cellStyle name="Normal 22 21 19 2 3" xfId="9258"/>
    <cellStyle name="Normal 22 21 19 2 3 2" xfId="9259"/>
    <cellStyle name="Normal 22 21 19 2 4" xfId="9260"/>
    <cellStyle name="Normal 22 21 19 3" xfId="9261"/>
    <cellStyle name="Normal 22 21 19 3 2" xfId="9262"/>
    <cellStyle name="Normal 22 21 19 3 2 2" xfId="9263"/>
    <cellStyle name="Normal 22 21 19 3 3" xfId="9264"/>
    <cellStyle name="Normal 22 21 19 3 3 2" xfId="9265"/>
    <cellStyle name="Normal 22 21 19 3 4" xfId="9266"/>
    <cellStyle name="Normal 22 21 19 4" xfId="9267"/>
    <cellStyle name="Normal 22 21 19 4 2" xfId="9268"/>
    <cellStyle name="Normal 22 21 19 5" xfId="9269"/>
    <cellStyle name="Normal 22 21 19 5 2" xfId="9270"/>
    <cellStyle name="Normal 22 21 19 6" xfId="9271"/>
    <cellStyle name="Normal 22 21 2" xfId="9272"/>
    <cellStyle name="Normal 22 21 2 2" xfId="9273"/>
    <cellStyle name="Normal 22 21 2 2 2" xfId="9274"/>
    <cellStyle name="Normal 22 21 2 2 2 2" xfId="9275"/>
    <cellStyle name="Normal 22 21 2 2 3" xfId="9276"/>
    <cellStyle name="Normal 22 21 2 2 3 2" xfId="9277"/>
    <cellStyle name="Normal 22 21 2 2 4" xfId="9278"/>
    <cellStyle name="Normal 22 21 2 3" xfId="9279"/>
    <cellStyle name="Normal 22 21 2 3 2" xfId="9280"/>
    <cellStyle name="Normal 22 21 2 3 2 2" xfId="9281"/>
    <cellStyle name="Normal 22 21 2 3 3" xfId="9282"/>
    <cellStyle name="Normal 22 21 2 3 3 2" xfId="9283"/>
    <cellStyle name="Normal 22 21 2 3 4" xfId="9284"/>
    <cellStyle name="Normal 22 21 2 4" xfId="9285"/>
    <cellStyle name="Normal 22 21 2 4 2" xfId="9286"/>
    <cellStyle name="Normal 22 21 2 5" xfId="9287"/>
    <cellStyle name="Normal 22 21 2 5 2" xfId="9288"/>
    <cellStyle name="Normal 22 21 2 6" xfId="9289"/>
    <cellStyle name="Normal 22 21 20" xfId="9290"/>
    <cellStyle name="Normal 22 21 20 2" xfId="9291"/>
    <cellStyle name="Normal 22 21 20 2 2" xfId="9292"/>
    <cellStyle name="Normal 22 21 20 2 2 2" xfId="9293"/>
    <cellStyle name="Normal 22 21 20 2 3" xfId="9294"/>
    <cellStyle name="Normal 22 21 20 2 3 2" xfId="9295"/>
    <cellStyle name="Normal 22 21 20 2 4" xfId="9296"/>
    <cellStyle name="Normal 22 21 20 3" xfId="9297"/>
    <cellStyle name="Normal 22 21 20 3 2" xfId="9298"/>
    <cellStyle name="Normal 22 21 20 3 2 2" xfId="9299"/>
    <cellStyle name="Normal 22 21 20 3 3" xfId="9300"/>
    <cellStyle name="Normal 22 21 20 3 3 2" xfId="9301"/>
    <cellStyle name="Normal 22 21 20 3 4" xfId="9302"/>
    <cellStyle name="Normal 22 21 20 4" xfId="9303"/>
    <cellStyle name="Normal 22 21 20 4 2" xfId="9304"/>
    <cellStyle name="Normal 22 21 20 5" xfId="9305"/>
    <cellStyle name="Normal 22 21 20 5 2" xfId="9306"/>
    <cellStyle name="Normal 22 21 20 6" xfId="9307"/>
    <cellStyle name="Normal 22 21 21" xfId="9308"/>
    <cellStyle name="Normal 22 21 21 2" xfId="9309"/>
    <cellStyle name="Normal 22 21 21 2 2" xfId="9310"/>
    <cellStyle name="Normal 22 21 21 2 2 2" xfId="9311"/>
    <cellStyle name="Normal 22 21 21 2 3" xfId="9312"/>
    <cellStyle name="Normal 22 21 21 2 3 2" xfId="9313"/>
    <cellStyle name="Normal 22 21 21 2 4" xfId="9314"/>
    <cellStyle name="Normal 22 21 21 3" xfId="9315"/>
    <cellStyle name="Normal 22 21 21 3 2" xfId="9316"/>
    <cellStyle name="Normal 22 21 21 3 2 2" xfId="9317"/>
    <cellStyle name="Normal 22 21 21 3 3" xfId="9318"/>
    <cellStyle name="Normal 22 21 21 3 3 2" xfId="9319"/>
    <cellStyle name="Normal 22 21 21 3 4" xfId="9320"/>
    <cellStyle name="Normal 22 21 21 4" xfId="9321"/>
    <cellStyle name="Normal 22 21 21 4 2" xfId="9322"/>
    <cellStyle name="Normal 22 21 21 5" xfId="9323"/>
    <cellStyle name="Normal 22 21 21 5 2" xfId="9324"/>
    <cellStyle name="Normal 22 21 21 6" xfId="9325"/>
    <cellStyle name="Normal 22 21 22" xfId="9326"/>
    <cellStyle name="Normal 22 21 22 2" xfId="9327"/>
    <cellStyle name="Normal 22 21 22 2 2" xfId="9328"/>
    <cellStyle name="Normal 22 21 22 2 2 2" xfId="9329"/>
    <cellStyle name="Normal 22 21 22 2 3" xfId="9330"/>
    <cellStyle name="Normal 22 21 22 2 3 2" xfId="9331"/>
    <cellStyle name="Normal 22 21 22 2 4" xfId="9332"/>
    <cellStyle name="Normal 22 21 22 3" xfId="9333"/>
    <cellStyle name="Normal 22 21 22 3 2" xfId="9334"/>
    <cellStyle name="Normal 22 21 22 3 2 2" xfId="9335"/>
    <cellStyle name="Normal 22 21 22 3 3" xfId="9336"/>
    <cellStyle name="Normal 22 21 22 3 3 2" xfId="9337"/>
    <cellStyle name="Normal 22 21 22 3 4" xfId="9338"/>
    <cellStyle name="Normal 22 21 22 4" xfId="9339"/>
    <cellStyle name="Normal 22 21 22 4 2" xfId="9340"/>
    <cellStyle name="Normal 22 21 22 5" xfId="9341"/>
    <cellStyle name="Normal 22 21 22 5 2" xfId="9342"/>
    <cellStyle name="Normal 22 21 22 6" xfId="9343"/>
    <cellStyle name="Normal 22 21 23" xfId="9344"/>
    <cellStyle name="Normal 22 21 23 2" xfId="9345"/>
    <cellStyle name="Normal 22 21 23 2 2" xfId="9346"/>
    <cellStyle name="Normal 22 21 23 2 2 2" xfId="9347"/>
    <cellStyle name="Normal 22 21 23 2 3" xfId="9348"/>
    <cellStyle name="Normal 22 21 23 2 3 2" xfId="9349"/>
    <cellStyle name="Normal 22 21 23 2 4" xfId="9350"/>
    <cellStyle name="Normal 22 21 23 3" xfId="9351"/>
    <cellStyle name="Normal 22 21 23 3 2" xfId="9352"/>
    <cellStyle name="Normal 22 21 23 3 2 2" xfId="9353"/>
    <cellStyle name="Normal 22 21 23 3 3" xfId="9354"/>
    <cellStyle name="Normal 22 21 23 3 3 2" xfId="9355"/>
    <cellStyle name="Normal 22 21 23 3 4" xfId="9356"/>
    <cellStyle name="Normal 22 21 23 4" xfId="9357"/>
    <cellStyle name="Normal 22 21 23 4 2" xfId="9358"/>
    <cellStyle name="Normal 22 21 23 5" xfId="9359"/>
    <cellStyle name="Normal 22 21 23 5 2" xfId="9360"/>
    <cellStyle name="Normal 22 21 23 6" xfId="9361"/>
    <cellStyle name="Normal 22 21 24" xfId="9362"/>
    <cellStyle name="Normal 22 21 24 2" xfId="9363"/>
    <cellStyle name="Normal 22 21 24 2 2" xfId="9364"/>
    <cellStyle name="Normal 22 21 24 3" xfId="9365"/>
    <cellStyle name="Normal 22 21 24 3 2" xfId="9366"/>
    <cellStyle name="Normal 22 21 24 4" xfId="9367"/>
    <cellStyle name="Normal 22 21 25" xfId="9368"/>
    <cellStyle name="Normal 22 21 25 2" xfId="9369"/>
    <cellStyle name="Normal 22 21 25 2 2" xfId="9370"/>
    <cellStyle name="Normal 22 21 25 3" xfId="9371"/>
    <cellStyle name="Normal 22 21 25 3 2" xfId="9372"/>
    <cellStyle name="Normal 22 21 25 4" xfId="9373"/>
    <cellStyle name="Normal 22 21 26" xfId="9374"/>
    <cellStyle name="Normal 22 21 26 2" xfId="9375"/>
    <cellStyle name="Normal 22 21 27" xfId="9376"/>
    <cellStyle name="Normal 22 21 27 2" xfId="9377"/>
    <cellStyle name="Normal 22 21 28" xfId="9378"/>
    <cellStyle name="Normal 22 21 3" xfId="9379"/>
    <cellStyle name="Normal 22 21 3 2" xfId="9380"/>
    <cellStyle name="Normal 22 21 3 2 2" xfId="9381"/>
    <cellStyle name="Normal 22 21 3 2 2 2" xfId="9382"/>
    <cellStyle name="Normal 22 21 3 2 3" xfId="9383"/>
    <cellStyle name="Normal 22 21 3 2 3 2" xfId="9384"/>
    <cellStyle name="Normal 22 21 3 2 4" xfId="9385"/>
    <cellStyle name="Normal 22 21 3 3" xfId="9386"/>
    <cellStyle name="Normal 22 21 3 3 2" xfId="9387"/>
    <cellStyle name="Normal 22 21 3 3 2 2" xfId="9388"/>
    <cellStyle name="Normal 22 21 3 3 3" xfId="9389"/>
    <cellStyle name="Normal 22 21 3 3 3 2" xfId="9390"/>
    <cellStyle name="Normal 22 21 3 3 4" xfId="9391"/>
    <cellStyle name="Normal 22 21 3 4" xfId="9392"/>
    <cellStyle name="Normal 22 21 3 4 2" xfId="9393"/>
    <cellStyle name="Normal 22 21 3 5" xfId="9394"/>
    <cellStyle name="Normal 22 21 3 5 2" xfId="9395"/>
    <cellStyle name="Normal 22 21 3 6" xfId="9396"/>
    <cellStyle name="Normal 22 21 4" xfId="9397"/>
    <cellStyle name="Normal 22 21 4 2" xfId="9398"/>
    <cellStyle name="Normal 22 21 4 2 2" xfId="9399"/>
    <cellStyle name="Normal 22 21 4 2 2 2" xfId="9400"/>
    <cellStyle name="Normal 22 21 4 2 3" xfId="9401"/>
    <cellStyle name="Normal 22 21 4 2 3 2" xfId="9402"/>
    <cellStyle name="Normal 22 21 4 2 4" xfId="9403"/>
    <cellStyle name="Normal 22 21 4 3" xfId="9404"/>
    <cellStyle name="Normal 22 21 4 3 2" xfId="9405"/>
    <cellStyle name="Normal 22 21 4 3 2 2" xfId="9406"/>
    <cellStyle name="Normal 22 21 4 3 3" xfId="9407"/>
    <cellStyle name="Normal 22 21 4 3 3 2" xfId="9408"/>
    <cellStyle name="Normal 22 21 4 3 4" xfId="9409"/>
    <cellStyle name="Normal 22 21 4 4" xfId="9410"/>
    <cellStyle name="Normal 22 21 4 4 2" xfId="9411"/>
    <cellStyle name="Normal 22 21 4 5" xfId="9412"/>
    <cellStyle name="Normal 22 21 4 5 2" xfId="9413"/>
    <cellStyle name="Normal 22 21 4 6" xfId="9414"/>
    <cellStyle name="Normal 22 21 5" xfId="9415"/>
    <cellStyle name="Normal 22 21 5 2" xfId="9416"/>
    <cellStyle name="Normal 22 21 5 2 2" xfId="9417"/>
    <cellStyle name="Normal 22 21 5 2 2 2" xfId="9418"/>
    <cellStyle name="Normal 22 21 5 2 3" xfId="9419"/>
    <cellStyle name="Normal 22 21 5 2 3 2" xfId="9420"/>
    <cellStyle name="Normal 22 21 5 2 4" xfId="9421"/>
    <cellStyle name="Normal 22 21 5 3" xfId="9422"/>
    <cellStyle name="Normal 22 21 5 3 2" xfId="9423"/>
    <cellStyle name="Normal 22 21 5 3 2 2" xfId="9424"/>
    <cellStyle name="Normal 22 21 5 3 3" xfId="9425"/>
    <cellStyle name="Normal 22 21 5 3 3 2" xfId="9426"/>
    <cellStyle name="Normal 22 21 5 3 4" xfId="9427"/>
    <cellStyle name="Normal 22 21 5 4" xfId="9428"/>
    <cellStyle name="Normal 22 21 5 4 2" xfId="9429"/>
    <cellStyle name="Normal 22 21 5 5" xfId="9430"/>
    <cellStyle name="Normal 22 21 5 5 2" xfId="9431"/>
    <cellStyle name="Normal 22 21 5 6" xfId="9432"/>
    <cellStyle name="Normal 22 21 6" xfId="9433"/>
    <cellStyle name="Normal 22 21 6 2" xfId="9434"/>
    <cellStyle name="Normal 22 21 6 2 2" xfId="9435"/>
    <cellStyle name="Normal 22 21 6 2 2 2" xfId="9436"/>
    <cellStyle name="Normal 22 21 6 2 3" xfId="9437"/>
    <cellStyle name="Normal 22 21 6 2 3 2" xfId="9438"/>
    <cellStyle name="Normal 22 21 6 2 4" xfId="9439"/>
    <cellStyle name="Normal 22 21 6 3" xfId="9440"/>
    <cellStyle name="Normal 22 21 6 3 2" xfId="9441"/>
    <cellStyle name="Normal 22 21 6 3 2 2" xfId="9442"/>
    <cellStyle name="Normal 22 21 6 3 3" xfId="9443"/>
    <cellStyle name="Normal 22 21 6 3 3 2" xfId="9444"/>
    <cellStyle name="Normal 22 21 6 3 4" xfId="9445"/>
    <cellStyle name="Normal 22 21 6 4" xfId="9446"/>
    <cellStyle name="Normal 22 21 6 4 2" xfId="9447"/>
    <cellStyle name="Normal 22 21 6 5" xfId="9448"/>
    <cellStyle name="Normal 22 21 6 5 2" xfId="9449"/>
    <cellStyle name="Normal 22 21 6 6" xfId="9450"/>
    <cellStyle name="Normal 22 21 7" xfId="9451"/>
    <cellStyle name="Normal 22 21 7 2" xfId="9452"/>
    <cellStyle name="Normal 22 21 7 2 2" xfId="9453"/>
    <cellStyle name="Normal 22 21 7 2 2 2" xfId="9454"/>
    <cellStyle name="Normal 22 21 7 2 3" xfId="9455"/>
    <cellStyle name="Normal 22 21 7 2 3 2" xfId="9456"/>
    <cellStyle name="Normal 22 21 7 2 4" xfId="9457"/>
    <cellStyle name="Normal 22 21 7 3" xfId="9458"/>
    <cellStyle name="Normal 22 21 7 3 2" xfId="9459"/>
    <cellStyle name="Normal 22 21 7 3 2 2" xfId="9460"/>
    <cellStyle name="Normal 22 21 7 3 3" xfId="9461"/>
    <cellStyle name="Normal 22 21 7 3 3 2" xfId="9462"/>
    <cellStyle name="Normal 22 21 7 3 4" xfId="9463"/>
    <cellStyle name="Normal 22 21 7 4" xfId="9464"/>
    <cellStyle name="Normal 22 21 7 4 2" xfId="9465"/>
    <cellStyle name="Normal 22 21 7 5" xfId="9466"/>
    <cellStyle name="Normal 22 21 7 5 2" xfId="9467"/>
    <cellStyle name="Normal 22 21 7 6" xfId="9468"/>
    <cellStyle name="Normal 22 21 8" xfId="9469"/>
    <cellStyle name="Normal 22 21 8 2" xfId="9470"/>
    <cellStyle name="Normal 22 21 8 2 2" xfId="9471"/>
    <cellStyle name="Normal 22 21 8 2 2 2" xfId="9472"/>
    <cellStyle name="Normal 22 21 8 2 3" xfId="9473"/>
    <cellStyle name="Normal 22 21 8 2 3 2" xfId="9474"/>
    <cellStyle name="Normal 22 21 8 2 4" xfId="9475"/>
    <cellStyle name="Normal 22 21 8 3" xfId="9476"/>
    <cellStyle name="Normal 22 21 8 3 2" xfId="9477"/>
    <cellStyle name="Normal 22 21 8 3 2 2" xfId="9478"/>
    <cellStyle name="Normal 22 21 8 3 3" xfId="9479"/>
    <cellStyle name="Normal 22 21 8 3 3 2" xfId="9480"/>
    <cellStyle name="Normal 22 21 8 3 4" xfId="9481"/>
    <cellStyle name="Normal 22 21 8 4" xfId="9482"/>
    <cellStyle name="Normal 22 21 8 4 2" xfId="9483"/>
    <cellStyle name="Normal 22 21 8 5" xfId="9484"/>
    <cellStyle name="Normal 22 21 8 5 2" xfId="9485"/>
    <cellStyle name="Normal 22 21 8 6" xfId="9486"/>
    <cellStyle name="Normal 22 21 9" xfId="9487"/>
    <cellStyle name="Normal 22 21 9 2" xfId="9488"/>
    <cellStyle name="Normal 22 21 9 2 2" xfId="9489"/>
    <cellStyle name="Normal 22 21 9 2 2 2" xfId="9490"/>
    <cellStyle name="Normal 22 21 9 2 3" xfId="9491"/>
    <cellStyle name="Normal 22 21 9 2 3 2" xfId="9492"/>
    <cellStyle name="Normal 22 21 9 2 4" xfId="9493"/>
    <cellStyle name="Normal 22 21 9 3" xfId="9494"/>
    <cellStyle name="Normal 22 21 9 3 2" xfId="9495"/>
    <cellStyle name="Normal 22 21 9 3 2 2" xfId="9496"/>
    <cellStyle name="Normal 22 21 9 3 3" xfId="9497"/>
    <cellStyle name="Normal 22 21 9 3 3 2" xfId="9498"/>
    <cellStyle name="Normal 22 21 9 3 4" xfId="9499"/>
    <cellStyle name="Normal 22 21 9 4" xfId="9500"/>
    <cellStyle name="Normal 22 21 9 4 2" xfId="9501"/>
    <cellStyle name="Normal 22 21 9 5" xfId="9502"/>
    <cellStyle name="Normal 22 21 9 5 2" xfId="9503"/>
    <cellStyle name="Normal 22 21 9 6" xfId="9504"/>
    <cellStyle name="Normal 22 22" xfId="9505"/>
    <cellStyle name="Normal 22 22 10" xfId="9506"/>
    <cellStyle name="Normal 22 22 11" xfId="9507"/>
    <cellStyle name="Normal 22 22 12" xfId="9508"/>
    <cellStyle name="Normal 22 22 13" xfId="9509"/>
    <cellStyle name="Normal 22 22 14" xfId="9510"/>
    <cellStyle name="Normal 22 22 15" xfId="9511"/>
    <cellStyle name="Normal 22 22 16" xfId="9512"/>
    <cellStyle name="Normal 22 22 17" xfId="9513"/>
    <cellStyle name="Normal 22 22 18" xfId="9514"/>
    <cellStyle name="Normal 22 22 19" xfId="9515"/>
    <cellStyle name="Normal 22 22 2" xfId="9516"/>
    <cellStyle name="Normal 22 22 20" xfId="9517"/>
    <cellStyle name="Normal 22 22 21" xfId="9518"/>
    <cellStyle name="Normal 22 22 22" xfId="9519"/>
    <cellStyle name="Normal 22 22 23" xfId="9520"/>
    <cellStyle name="Normal 22 22 23 2" xfId="9521"/>
    <cellStyle name="Normal 22 22 23 2 2" xfId="9522"/>
    <cellStyle name="Normal 22 22 23 2 2 2" xfId="9523"/>
    <cellStyle name="Normal 22 22 23 2 3" xfId="9524"/>
    <cellStyle name="Normal 22 22 23 2 3 2" xfId="9525"/>
    <cellStyle name="Normal 22 22 23 2 4" xfId="9526"/>
    <cellStyle name="Normal 22 22 23 3" xfId="9527"/>
    <cellStyle name="Normal 22 22 23 3 2" xfId="9528"/>
    <cellStyle name="Normal 22 22 23 3 2 2" xfId="9529"/>
    <cellStyle name="Normal 22 22 23 3 3" xfId="9530"/>
    <cellStyle name="Normal 22 22 23 3 3 2" xfId="9531"/>
    <cellStyle name="Normal 22 22 23 3 4" xfId="9532"/>
    <cellStyle name="Normal 22 22 23 4" xfId="9533"/>
    <cellStyle name="Normal 22 22 23 4 2" xfId="9534"/>
    <cellStyle name="Normal 22 22 23 5" xfId="9535"/>
    <cellStyle name="Normal 22 22 23 5 2" xfId="9536"/>
    <cellStyle name="Normal 22 22 23 6" xfId="9537"/>
    <cellStyle name="Normal 22 22 24" xfId="9538"/>
    <cellStyle name="Normal 22 22 24 2" xfId="9539"/>
    <cellStyle name="Normal 22 22 24 2 2" xfId="9540"/>
    <cellStyle name="Normal 22 22 24 3" xfId="9541"/>
    <cellStyle name="Normal 22 22 24 3 2" xfId="9542"/>
    <cellStyle name="Normal 22 22 24 4" xfId="9543"/>
    <cellStyle name="Normal 22 22 25" xfId="9544"/>
    <cellStyle name="Normal 22 22 25 2" xfId="9545"/>
    <cellStyle name="Normal 22 22 25 2 2" xfId="9546"/>
    <cellStyle name="Normal 22 22 25 3" xfId="9547"/>
    <cellStyle name="Normal 22 22 25 3 2" xfId="9548"/>
    <cellStyle name="Normal 22 22 25 4" xfId="9549"/>
    <cellStyle name="Normal 22 22 26" xfId="9550"/>
    <cellStyle name="Normal 22 22 26 2" xfId="9551"/>
    <cellStyle name="Normal 22 22 27" xfId="9552"/>
    <cellStyle name="Normal 22 22 27 2" xfId="9553"/>
    <cellStyle name="Normal 22 22 28" xfId="9554"/>
    <cellStyle name="Normal 22 22 3" xfId="9555"/>
    <cellStyle name="Normal 22 22 4" xfId="9556"/>
    <cellStyle name="Normal 22 22 5" xfId="9557"/>
    <cellStyle name="Normal 22 22 6" xfId="9558"/>
    <cellStyle name="Normal 22 22 7" xfId="9559"/>
    <cellStyle name="Normal 22 22 8" xfId="9560"/>
    <cellStyle name="Normal 22 22 9" xfId="9561"/>
    <cellStyle name="Normal 22 23" xfId="9562"/>
    <cellStyle name="Normal 22 23 10" xfId="9563"/>
    <cellStyle name="Normal 22 23 10 2" xfId="9564"/>
    <cellStyle name="Normal 22 23 10 2 2" xfId="9565"/>
    <cellStyle name="Normal 22 23 10 2 2 2" xfId="9566"/>
    <cellStyle name="Normal 22 23 10 2 3" xfId="9567"/>
    <cellStyle name="Normal 22 23 10 2 3 2" xfId="9568"/>
    <cellStyle name="Normal 22 23 10 2 4" xfId="9569"/>
    <cellStyle name="Normal 22 23 10 3" xfId="9570"/>
    <cellStyle name="Normal 22 23 10 3 2" xfId="9571"/>
    <cellStyle name="Normal 22 23 10 3 2 2" xfId="9572"/>
    <cellStyle name="Normal 22 23 10 3 3" xfId="9573"/>
    <cellStyle name="Normal 22 23 10 3 3 2" xfId="9574"/>
    <cellStyle name="Normal 22 23 10 3 4" xfId="9575"/>
    <cellStyle name="Normal 22 23 10 4" xfId="9576"/>
    <cellStyle name="Normal 22 23 10 4 2" xfId="9577"/>
    <cellStyle name="Normal 22 23 10 5" xfId="9578"/>
    <cellStyle name="Normal 22 23 10 5 2" xfId="9579"/>
    <cellStyle name="Normal 22 23 10 6" xfId="9580"/>
    <cellStyle name="Normal 22 23 11" xfId="9581"/>
    <cellStyle name="Normal 22 23 11 2" xfId="9582"/>
    <cellStyle name="Normal 22 23 11 2 2" xfId="9583"/>
    <cellStyle name="Normal 22 23 11 2 2 2" xfId="9584"/>
    <cellStyle name="Normal 22 23 11 2 3" xfId="9585"/>
    <cellStyle name="Normal 22 23 11 2 3 2" xfId="9586"/>
    <cellStyle name="Normal 22 23 11 2 4" xfId="9587"/>
    <cellStyle name="Normal 22 23 11 3" xfId="9588"/>
    <cellStyle name="Normal 22 23 11 3 2" xfId="9589"/>
    <cellStyle name="Normal 22 23 11 3 2 2" xfId="9590"/>
    <cellStyle name="Normal 22 23 11 3 3" xfId="9591"/>
    <cellStyle name="Normal 22 23 11 3 3 2" xfId="9592"/>
    <cellStyle name="Normal 22 23 11 3 4" xfId="9593"/>
    <cellStyle name="Normal 22 23 11 4" xfId="9594"/>
    <cellStyle name="Normal 22 23 11 4 2" xfId="9595"/>
    <cellStyle name="Normal 22 23 11 5" xfId="9596"/>
    <cellStyle name="Normal 22 23 11 5 2" xfId="9597"/>
    <cellStyle name="Normal 22 23 11 6" xfId="9598"/>
    <cellStyle name="Normal 22 23 12" xfId="9599"/>
    <cellStyle name="Normal 22 23 12 2" xfId="9600"/>
    <cellStyle name="Normal 22 23 12 2 2" xfId="9601"/>
    <cellStyle name="Normal 22 23 12 2 2 2" xfId="9602"/>
    <cellStyle name="Normal 22 23 12 2 3" xfId="9603"/>
    <cellStyle name="Normal 22 23 12 2 3 2" xfId="9604"/>
    <cellStyle name="Normal 22 23 12 2 4" xfId="9605"/>
    <cellStyle name="Normal 22 23 12 3" xfId="9606"/>
    <cellStyle name="Normal 22 23 12 3 2" xfId="9607"/>
    <cellStyle name="Normal 22 23 12 3 2 2" xfId="9608"/>
    <cellStyle name="Normal 22 23 12 3 3" xfId="9609"/>
    <cellStyle name="Normal 22 23 12 3 3 2" xfId="9610"/>
    <cellStyle name="Normal 22 23 12 3 4" xfId="9611"/>
    <cellStyle name="Normal 22 23 12 4" xfId="9612"/>
    <cellStyle name="Normal 22 23 12 4 2" xfId="9613"/>
    <cellStyle name="Normal 22 23 12 5" xfId="9614"/>
    <cellStyle name="Normal 22 23 12 5 2" xfId="9615"/>
    <cellStyle name="Normal 22 23 12 6" xfId="9616"/>
    <cellStyle name="Normal 22 23 13" xfId="9617"/>
    <cellStyle name="Normal 22 23 13 2" xfId="9618"/>
    <cellStyle name="Normal 22 23 13 2 2" xfId="9619"/>
    <cellStyle name="Normal 22 23 13 2 2 2" xfId="9620"/>
    <cellStyle name="Normal 22 23 13 2 3" xfId="9621"/>
    <cellStyle name="Normal 22 23 13 2 3 2" xfId="9622"/>
    <cellStyle name="Normal 22 23 13 2 4" xfId="9623"/>
    <cellStyle name="Normal 22 23 13 3" xfId="9624"/>
    <cellStyle name="Normal 22 23 13 3 2" xfId="9625"/>
    <cellStyle name="Normal 22 23 13 3 2 2" xfId="9626"/>
    <cellStyle name="Normal 22 23 13 3 3" xfId="9627"/>
    <cellStyle name="Normal 22 23 13 3 3 2" xfId="9628"/>
    <cellStyle name="Normal 22 23 13 3 4" xfId="9629"/>
    <cellStyle name="Normal 22 23 13 4" xfId="9630"/>
    <cellStyle name="Normal 22 23 13 4 2" xfId="9631"/>
    <cellStyle name="Normal 22 23 13 5" xfId="9632"/>
    <cellStyle name="Normal 22 23 13 5 2" xfId="9633"/>
    <cellStyle name="Normal 22 23 13 6" xfId="9634"/>
    <cellStyle name="Normal 22 23 14" xfId="9635"/>
    <cellStyle name="Normal 22 23 14 2" xfId="9636"/>
    <cellStyle name="Normal 22 23 14 2 2" xfId="9637"/>
    <cellStyle name="Normal 22 23 14 2 2 2" xfId="9638"/>
    <cellStyle name="Normal 22 23 14 2 3" xfId="9639"/>
    <cellStyle name="Normal 22 23 14 2 3 2" xfId="9640"/>
    <cellStyle name="Normal 22 23 14 2 4" xfId="9641"/>
    <cellStyle name="Normal 22 23 14 3" xfId="9642"/>
    <cellStyle name="Normal 22 23 14 3 2" xfId="9643"/>
    <cellStyle name="Normal 22 23 14 3 2 2" xfId="9644"/>
    <cellStyle name="Normal 22 23 14 3 3" xfId="9645"/>
    <cellStyle name="Normal 22 23 14 3 3 2" xfId="9646"/>
    <cellStyle name="Normal 22 23 14 3 4" xfId="9647"/>
    <cellStyle name="Normal 22 23 14 4" xfId="9648"/>
    <cellStyle name="Normal 22 23 14 4 2" xfId="9649"/>
    <cellStyle name="Normal 22 23 14 5" xfId="9650"/>
    <cellStyle name="Normal 22 23 14 5 2" xfId="9651"/>
    <cellStyle name="Normal 22 23 14 6" xfId="9652"/>
    <cellStyle name="Normal 22 23 15" xfId="9653"/>
    <cellStyle name="Normal 22 23 15 2" xfId="9654"/>
    <cellStyle name="Normal 22 23 15 2 2" xfId="9655"/>
    <cellStyle name="Normal 22 23 15 2 2 2" xfId="9656"/>
    <cellStyle name="Normal 22 23 15 2 3" xfId="9657"/>
    <cellStyle name="Normal 22 23 15 2 3 2" xfId="9658"/>
    <cellStyle name="Normal 22 23 15 2 4" xfId="9659"/>
    <cellStyle name="Normal 22 23 15 3" xfId="9660"/>
    <cellStyle name="Normal 22 23 15 3 2" xfId="9661"/>
    <cellStyle name="Normal 22 23 15 3 2 2" xfId="9662"/>
    <cellStyle name="Normal 22 23 15 3 3" xfId="9663"/>
    <cellStyle name="Normal 22 23 15 3 3 2" xfId="9664"/>
    <cellStyle name="Normal 22 23 15 3 4" xfId="9665"/>
    <cellStyle name="Normal 22 23 15 4" xfId="9666"/>
    <cellStyle name="Normal 22 23 15 4 2" xfId="9667"/>
    <cellStyle name="Normal 22 23 15 5" xfId="9668"/>
    <cellStyle name="Normal 22 23 15 5 2" xfId="9669"/>
    <cellStyle name="Normal 22 23 15 6" xfId="9670"/>
    <cellStyle name="Normal 22 23 16" xfId="9671"/>
    <cellStyle name="Normal 22 23 16 2" xfId="9672"/>
    <cellStyle name="Normal 22 23 16 2 2" xfId="9673"/>
    <cellStyle name="Normal 22 23 16 2 2 2" xfId="9674"/>
    <cellStyle name="Normal 22 23 16 2 3" xfId="9675"/>
    <cellStyle name="Normal 22 23 16 2 3 2" xfId="9676"/>
    <cellStyle name="Normal 22 23 16 2 4" xfId="9677"/>
    <cellStyle name="Normal 22 23 16 3" xfId="9678"/>
    <cellStyle name="Normal 22 23 16 3 2" xfId="9679"/>
    <cellStyle name="Normal 22 23 16 3 2 2" xfId="9680"/>
    <cellStyle name="Normal 22 23 16 3 3" xfId="9681"/>
    <cellStyle name="Normal 22 23 16 3 3 2" xfId="9682"/>
    <cellStyle name="Normal 22 23 16 3 4" xfId="9683"/>
    <cellStyle name="Normal 22 23 16 4" xfId="9684"/>
    <cellStyle name="Normal 22 23 16 4 2" xfId="9685"/>
    <cellStyle name="Normal 22 23 16 5" xfId="9686"/>
    <cellStyle name="Normal 22 23 16 5 2" xfId="9687"/>
    <cellStyle name="Normal 22 23 16 6" xfId="9688"/>
    <cellStyle name="Normal 22 23 17" xfId="9689"/>
    <cellStyle name="Normal 22 23 17 2" xfId="9690"/>
    <cellStyle name="Normal 22 23 17 2 2" xfId="9691"/>
    <cellStyle name="Normal 22 23 17 2 2 2" xfId="9692"/>
    <cellStyle name="Normal 22 23 17 2 3" xfId="9693"/>
    <cellStyle name="Normal 22 23 17 2 3 2" xfId="9694"/>
    <cellStyle name="Normal 22 23 17 2 4" xfId="9695"/>
    <cellStyle name="Normal 22 23 17 3" xfId="9696"/>
    <cellStyle name="Normal 22 23 17 3 2" xfId="9697"/>
    <cellStyle name="Normal 22 23 17 3 2 2" xfId="9698"/>
    <cellStyle name="Normal 22 23 17 3 3" xfId="9699"/>
    <cellStyle name="Normal 22 23 17 3 3 2" xfId="9700"/>
    <cellStyle name="Normal 22 23 17 3 4" xfId="9701"/>
    <cellStyle name="Normal 22 23 17 4" xfId="9702"/>
    <cellStyle name="Normal 22 23 17 4 2" xfId="9703"/>
    <cellStyle name="Normal 22 23 17 5" xfId="9704"/>
    <cellStyle name="Normal 22 23 17 5 2" xfId="9705"/>
    <cellStyle name="Normal 22 23 17 6" xfId="9706"/>
    <cellStyle name="Normal 22 23 18" xfId="9707"/>
    <cellStyle name="Normal 22 23 18 2" xfId="9708"/>
    <cellStyle name="Normal 22 23 18 2 2" xfId="9709"/>
    <cellStyle name="Normal 22 23 18 2 2 2" xfId="9710"/>
    <cellStyle name="Normal 22 23 18 2 3" xfId="9711"/>
    <cellStyle name="Normal 22 23 18 2 3 2" xfId="9712"/>
    <cellStyle name="Normal 22 23 18 2 4" xfId="9713"/>
    <cellStyle name="Normal 22 23 18 3" xfId="9714"/>
    <cellStyle name="Normal 22 23 18 3 2" xfId="9715"/>
    <cellStyle name="Normal 22 23 18 3 2 2" xfId="9716"/>
    <cellStyle name="Normal 22 23 18 3 3" xfId="9717"/>
    <cellStyle name="Normal 22 23 18 3 3 2" xfId="9718"/>
    <cellStyle name="Normal 22 23 18 3 4" xfId="9719"/>
    <cellStyle name="Normal 22 23 18 4" xfId="9720"/>
    <cellStyle name="Normal 22 23 18 4 2" xfId="9721"/>
    <cellStyle name="Normal 22 23 18 5" xfId="9722"/>
    <cellStyle name="Normal 22 23 18 5 2" xfId="9723"/>
    <cellStyle name="Normal 22 23 18 6" xfId="9724"/>
    <cellStyle name="Normal 22 23 19" xfId="9725"/>
    <cellStyle name="Normal 22 23 19 2" xfId="9726"/>
    <cellStyle name="Normal 22 23 19 2 2" xfId="9727"/>
    <cellStyle name="Normal 22 23 19 2 2 2" xfId="9728"/>
    <cellStyle name="Normal 22 23 19 2 3" xfId="9729"/>
    <cellStyle name="Normal 22 23 19 2 3 2" xfId="9730"/>
    <cellStyle name="Normal 22 23 19 2 4" xfId="9731"/>
    <cellStyle name="Normal 22 23 19 3" xfId="9732"/>
    <cellStyle name="Normal 22 23 19 3 2" xfId="9733"/>
    <cellStyle name="Normal 22 23 19 3 2 2" xfId="9734"/>
    <cellStyle name="Normal 22 23 19 3 3" xfId="9735"/>
    <cellStyle name="Normal 22 23 19 3 3 2" xfId="9736"/>
    <cellStyle name="Normal 22 23 19 3 4" xfId="9737"/>
    <cellStyle name="Normal 22 23 19 4" xfId="9738"/>
    <cellStyle name="Normal 22 23 19 4 2" xfId="9739"/>
    <cellStyle name="Normal 22 23 19 5" xfId="9740"/>
    <cellStyle name="Normal 22 23 19 5 2" xfId="9741"/>
    <cellStyle name="Normal 22 23 19 6" xfId="9742"/>
    <cellStyle name="Normal 22 23 2" xfId="9743"/>
    <cellStyle name="Normal 22 23 2 2" xfId="9744"/>
    <cellStyle name="Normal 22 23 2 2 2" xfId="9745"/>
    <cellStyle name="Normal 22 23 2 2 2 2" xfId="9746"/>
    <cellStyle name="Normal 22 23 2 2 3" xfId="9747"/>
    <cellStyle name="Normal 22 23 2 2 3 2" xfId="9748"/>
    <cellStyle name="Normal 22 23 2 2 4" xfId="9749"/>
    <cellStyle name="Normal 22 23 2 3" xfId="9750"/>
    <cellStyle name="Normal 22 23 2 3 2" xfId="9751"/>
    <cellStyle name="Normal 22 23 2 3 2 2" xfId="9752"/>
    <cellStyle name="Normal 22 23 2 3 3" xfId="9753"/>
    <cellStyle name="Normal 22 23 2 3 3 2" xfId="9754"/>
    <cellStyle name="Normal 22 23 2 3 4" xfId="9755"/>
    <cellStyle name="Normal 22 23 2 4" xfId="9756"/>
    <cellStyle name="Normal 22 23 2 4 2" xfId="9757"/>
    <cellStyle name="Normal 22 23 2 5" xfId="9758"/>
    <cellStyle name="Normal 22 23 2 5 2" xfId="9759"/>
    <cellStyle name="Normal 22 23 2 6" xfId="9760"/>
    <cellStyle name="Normal 22 23 20" xfId="9761"/>
    <cellStyle name="Normal 22 23 20 2" xfId="9762"/>
    <cellStyle name="Normal 22 23 20 2 2" xfId="9763"/>
    <cellStyle name="Normal 22 23 20 2 2 2" xfId="9764"/>
    <cellStyle name="Normal 22 23 20 2 3" xfId="9765"/>
    <cellStyle name="Normal 22 23 20 2 3 2" xfId="9766"/>
    <cellStyle name="Normal 22 23 20 2 4" xfId="9767"/>
    <cellStyle name="Normal 22 23 20 3" xfId="9768"/>
    <cellStyle name="Normal 22 23 20 3 2" xfId="9769"/>
    <cellStyle name="Normal 22 23 20 3 2 2" xfId="9770"/>
    <cellStyle name="Normal 22 23 20 3 3" xfId="9771"/>
    <cellStyle name="Normal 22 23 20 3 3 2" xfId="9772"/>
    <cellStyle name="Normal 22 23 20 3 4" xfId="9773"/>
    <cellStyle name="Normal 22 23 20 4" xfId="9774"/>
    <cellStyle name="Normal 22 23 20 4 2" xfId="9775"/>
    <cellStyle name="Normal 22 23 20 5" xfId="9776"/>
    <cellStyle name="Normal 22 23 20 5 2" xfId="9777"/>
    <cellStyle name="Normal 22 23 20 6" xfId="9778"/>
    <cellStyle name="Normal 22 23 21" xfId="9779"/>
    <cellStyle name="Normal 22 23 21 2" xfId="9780"/>
    <cellStyle name="Normal 22 23 21 2 2" xfId="9781"/>
    <cellStyle name="Normal 22 23 21 2 2 2" xfId="9782"/>
    <cellStyle name="Normal 22 23 21 2 3" xfId="9783"/>
    <cellStyle name="Normal 22 23 21 2 3 2" xfId="9784"/>
    <cellStyle name="Normal 22 23 21 2 4" xfId="9785"/>
    <cellStyle name="Normal 22 23 21 3" xfId="9786"/>
    <cellStyle name="Normal 22 23 21 3 2" xfId="9787"/>
    <cellStyle name="Normal 22 23 21 3 2 2" xfId="9788"/>
    <cellStyle name="Normal 22 23 21 3 3" xfId="9789"/>
    <cellStyle name="Normal 22 23 21 3 3 2" xfId="9790"/>
    <cellStyle name="Normal 22 23 21 3 4" xfId="9791"/>
    <cellStyle name="Normal 22 23 21 4" xfId="9792"/>
    <cellStyle name="Normal 22 23 21 4 2" xfId="9793"/>
    <cellStyle name="Normal 22 23 21 5" xfId="9794"/>
    <cellStyle name="Normal 22 23 21 5 2" xfId="9795"/>
    <cellStyle name="Normal 22 23 21 6" xfId="9796"/>
    <cellStyle name="Normal 22 23 22" xfId="9797"/>
    <cellStyle name="Normal 22 23 22 2" xfId="9798"/>
    <cellStyle name="Normal 22 23 22 2 2" xfId="9799"/>
    <cellStyle name="Normal 22 23 22 2 2 2" xfId="9800"/>
    <cellStyle name="Normal 22 23 22 2 3" xfId="9801"/>
    <cellStyle name="Normal 22 23 22 2 3 2" xfId="9802"/>
    <cellStyle name="Normal 22 23 22 2 4" xfId="9803"/>
    <cellStyle name="Normal 22 23 22 3" xfId="9804"/>
    <cellStyle name="Normal 22 23 22 3 2" xfId="9805"/>
    <cellStyle name="Normal 22 23 22 3 2 2" xfId="9806"/>
    <cellStyle name="Normal 22 23 22 3 3" xfId="9807"/>
    <cellStyle name="Normal 22 23 22 3 3 2" xfId="9808"/>
    <cellStyle name="Normal 22 23 22 3 4" xfId="9809"/>
    <cellStyle name="Normal 22 23 22 4" xfId="9810"/>
    <cellStyle name="Normal 22 23 22 4 2" xfId="9811"/>
    <cellStyle name="Normal 22 23 22 5" xfId="9812"/>
    <cellStyle name="Normal 22 23 22 5 2" xfId="9813"/>
    <cellStyle name="Normal 22 23 22 6" xfId="9814"/>
    <cellStyle name="Normal 22 23 23" xfId="9815"/>
    <cellStyle name="Normal 22 23 23 2" xfId="9816"/>
    <cellStyle name="Normal 22 23 23 2 2" xfId="9817"/>
    <cellStyle name="Normal 22 23 23 2 2 2" xfId="9818"/>
    <cellStyle name="Normal 22 23 23 2 3" xfId="9819"/>
    <cellStyle name="Normal 22 23 23 2 3 2" xfId="9820"/>
    <cellStyle name="Normal 22 23 23 2 4" xfId="9821"/>
    <cellStyle name="Normal 22 23 23 3" xfId="9822"/>
    <cellStyle name="Normal 22 23 23 3 2" xfId="9823"/>
    <cellStyle name="Normal 22 23 23 3 2 2" xfId="9824"/>
    <cellStyle name="Normal 22 23 23 3 3" xfId="9825"/>
    <cellStyle name="Normal 22 23 23 3 3 2" xfId="9826"/>
    <cellStyle name="Normal 22 23 23 3 4" xfId="9827"/>
    <cellStyle name="Normal 22 23 23 4" xfId="9828"/>
    <cellStyle name="Normal 22 23 23 4 2" xfId="9829"/>
    <cellStyle name="Normal 22 23 23 5" xfId="9830"/>
    <cellStyle name="Normal 22 23 23 5 2" xfId="9831"/>
    <cellStyle name="Normal 22 23 23 6" xfId="9832"/>
    <cellStyle name="Normal 22 23 24" xfId="9833"/>
    <cellStyle name="Normal 22 23 24 2" xfId="9834"/>
    <cellStyle name="Normal 22 23 24 2 2" xfId="9835"/>
    <cellStyle name="Normal 22 23 24 3" xfId="9836"/>
    <cellStyle name="Normal 22 23 24 3 2" xfId="9837"/>
    <cellStyle name="Normal 22 23 24 4" xfId="9838"/>
    <cellStyle name="Normal 22 23 25" xfId="9839"/>
    <cellStyle name="Normal 22 23 25 2" xfId="9840"/>
    <cellStyle name="Normal 22 23 25 2 2" xfId="9841"/>
    <cellStyle name="Normal 22 23 25 3" xfId="9842"/>
    <cellStyle name="Normal 22 23 25 3 2" xfId="9843"/>
    <cellStyle name="Normal 22 23 25 4" xfId="9844"/>
    <cellStyle name="Normal 22 23 26" xfId="9845"/>
    <cellStyle name="Normal 22 23 26 2" xfId="9846"/>
    <cellStyle name="Normal 22 23 27" xfId="9847"/>
    <cellStyle name="Normal 22 23 27 2" xfId="9848"/>
    <cellStyle name="Normal 22 23 28" xfId="9849"/>
    <cellStyle name="Normal 22 23 3" xfId="9850"/>
    <cellStyle name="Normal 22 23 3 2" xfId="9851"/>
    <cellStyle name="Normal 22 23 3 2 2" xfId="9852"/>
    <cellStyle name="Normal 22 23 3 2 2 2" xfId="9853"/>
    <cellStyle name="Normal 22 23 3 2 3" xfId="9854"/>
    <cellStyle name="Normal 22 23 3 2 3 2" xfId="9855"/>
    <cellStyle name="Normal 22 23 3 2 4" xfId="9856"/>
    <cellStyle name="Normal 22 23 3 3" xfId="9857"/>
    <cellStyle name="Normal 22 23 3 3 2" xfId="9858"/>
    <cellStyle name="Normal 22 23 3 3 2 2" xfId="9859"/>
    <cellStyle name="Normal 22 23 3 3 3" xfId="9860"/>
    <cellStyle name="Normal 22 23 3 3 3 2" xfId="9861"/>
    <cellStyle name="Normal 22 23 3 3 4" xfId="9862"/>
    <cellStyle name="Normal 22 23 3 4" xfId="9863"/>
    <cellStyle name="Normal 22 23 3 4 2" xfId="9864"/>
    <cellStyle name="Normal 22 23 3 5" xfId="9865"/>
    <cellStyle name="Normal 22 23 3 5 2" xfId="9866"/>
    <cellStyle name="Normal 22 23 3 6" xfId="9867"/>
    <cellStyle name="Normal 22 23 4" xfId="9868"/>
    <cellStyle name="Normal 22 23 4 2" xfId="9869"/>
    <cellStyle name="Normal 22 23 4 2 2" xfId="9870"/>
    <cellStyle name="Normal 22 23 4 2 2 2" xfId="9871"/>
    <cellStyle name="Normal 22 23 4 2 3" xfId="9872"/>
    <cellStyle name="Normal 22 23 4 2 3 2" xfId="9873"/>
    <cellStyle name="Normal 22 23 4 2 4" xfId="9874"/>
    <cellStyle name="Normal 22 23 4 3" xfId="9875"/>
    <cellStyle name="Normal 22 23 4 3 2" xfId="9876"/>
    <cellStyle name="Normal 22 23 4 3 2 2" xfId="9877"/>
    <cellStyle name="Normal 22 23 4 3 3" xfId="9878"/>
    <cellStyle name="Normal 22 23 4 3 3 2" xfId="9879"/>
    <cellStyle name="Normal 22 23 4 3 4" xfId="9880"/>
    <cellStyle name="Normal 22 23 4 4" xfId="9881"/>
    <cellStyle name="Normal 22 23 4 4 2" xfId="9882"/>
    <cellStyle name="Normal 22 23 4 5" xfId="9883"/>
    <cellStyle name="Normal 22 23 4 5 2" xfId="9884"/>
    <cellStyle name="Normal 22 23 4 6" xfId="9885"/>
    <cellStyle name="Normal 22 23 5" xfId="9886"/>
    <cellStyle name="Normal 22 23 5 2" xfId="9887"/>
    <cellStyle name="Normal 22 23 5 2 2" xfId="9888"/>
    <cellStyle name="Normal 22 23 5 2 2 2" xfId="9889"/>
    <cellStyle name="Normal 22 23 5 2 3" xfId="9890"/>
    <cellStyle name="Normal 22 23 5 2 3 2" xfId="9891"/>
    <cellStyle name="Normal 22 23 5 2 4" xfId="9892"/>
    <cellStyle name="Normal 22 23 5 3" xfId="9893"/>
    <cellStyle name="Normal 22 23 5 3 2" xfId="9894"/>
    <cellStyle name="Normal 22 23 5 3 2 2" xfId="9895"/>
    <cellStyle name="Normal 22 23 5 3 3" xfId="9896"/>
    <cellStyle name="Normal 22 23 5 3 3 2" xfId="9897"/>
    <cellStyle name="Normal 22 23 5 3 4" xfId="9898"/>
    <cellStyle name="Normal 22 23 5 4" xfId="9899"/>
    <cellStyle name="Normal 22 23 5 4 2" xfId="9900"/>
    <cellStyle name="Normal 22 23 5 5" xfId="9901"/>
    <cellStyle name="Normal 22 23 5 5 2" xfId="9902"/>
    <cellStyle name="Normal 22 23 5 6" xfId="9903"/>
    <cellStyle name="Normal 22 23 6" xfId="9904"/>
    <cellStyle name="Normal 22 23 6 2" xfId="9905"/>
    <cellStyle name="Normal 22 23 6 2 2" xfId="9906"/>
    <cellStyle name="Normal 22 23 6 2 2 2" xfId="9907"/>
    <cellStyle name="Normal 22 23 6 2 3" xfId="9908"/>
    <cellStyle name="Normal 22 23 6 2 3 2" xfId="9909"/>
    <cellStyle name="Normal 22 23 6 2 4" xfId="9910"/>
    <cellStyle name="Normal 22 23 6 3" xfId="9911"/>
    <cellStyle name="Normal 22 23 6 3 2" xfId="9912"/>
    <cellStyle name="Normal 22 23 6 3 2 2" xfId="9913"/>
    <cellStyle name="Normal 22 23 6 3 3" xfId="9914"/>
    <cellStyle name="Normal 22 23 6 3 3 2" xfId="9915"/>
    <cellStyle name="Normal 22 23 6 3 4" xfId="9916"/>
    <cellStyle name="Normal 22 23 6 4" xfId="9917"/>
    <cellStyle name="Normal 22 23 6 4 2" xfId="9918"/>
    <cellStyle name="Normal 22 23 6 5" xfId="9919"/>
    <cellStyle name="Normal 22 23 6 5 2" xfId="9920"/>
    <cellStyle name="Normal 22 23 6 6" xfId="9921"/>
    <cellStyle name="Normal 22 23 7" xfId="9922"/>
    <cellStyle name="Normal 22 23 7 2" xfId="9923"/>
    <cellStyle name="Normal 22 23 7 2 2" xfId="9924"/>
    <cellStyle name="Normal 22 23 7 2 2 2" xfId="9925"/>
    <cellStyle name="Normal 22 23 7 2 3" xfId="9926"/>
    <cellStyle name="Normal 22 23 7 2 3 2" xfId="9927"/>
    <cellStyle name="Normal 22 23 7 2 4" xfId="9928"/>
    <cellStyle name="Normal 22 23 7 3" xfId="9929"/>
    <cellStyle name="Normal 22 23 7 3 2" xfId="9930"/>
    <cellStyle name="Normal 22 23 7 3 2 2" xfId="9931"/>
    <cellStyle name="Normal 22 23 7 3 3" xfId="9932"/>
    <cellStyle name="Normal 22 23 7 3 3 2" xfId="9933"/>
    <cellStyle name="Normal 22 23 7 3 4" xfId="9934"/>
    <cellStyle name="Normal 22 23 7 4" xfId="9935"/>
    <cellStyle name="Normal 22 23 7 4 2" xfId="9936"/>
    <cellStyle name="Normal 22 23 7 5" xfId="9937"/>
    <cellStyle name="Normal 22 23 7 5 2" xfId="9938"/>
    <cellStyle name="Normal 22 23 7 6" xfId="9939"/>
    <cellStyle name="Normal 22 23 8" xfId="9940"/>
    <cellStyle name="Normal 22 23 8 2" xfId="9941"/>
    <cellStyle name="Normal 22 23 8 2 2" xfId="9942"/>
    <cellStyle name="Normal 22 23 8 2 2 2" xfId="9943"/>
    <cellStyle name="Normal 22 23 8 2 3" xfId="9944"/>
    <cellStyle name="Normal 22 23 8 2 3 2" xfId="9945"/>
    <cellStyle name="Normal 22 23 8 2 4" xfId="9946"/>
    <cellStyle name="Normal 22 23 8 3" xfId="9947"/>
    <cellStyle name="Normal 22 23 8 3 2" xfId="9948"/>
    <cellStyle name="Normal 22 23 8 3 2 2" xfId="9949"/>
    <cellStyle name="Normal 22 23 8 3 3" xfId="9950"/>
    <cellStyle name="Normal 22 23 8 3 3 2" xfId="9951"/>
    <cellStyle name="Normal 22 23 8 3 4" xfId="9952"/>
    <cellStyle name="Normal 22 23 8 4" xfId="9953"/>
    <cellStyle name="Normal 22 23 8 4 2" xfId="9954"/>
    <cellStyle name="Normal 22 23 8 5" xfId="9955"/>
    <cellStyle name="Normal 22 23 8 5 2" xfId="9956"/>
    <cellStyle name="Normal 22 23 8 6" xfId="9957"/>
    <cellStyle name="Normal 22 23 9" xfId="9958"/>
    <cellStyle name="Normal 22 23 9 2" xfId="9959"/>
    <cellStyle name="Normal 22 23 9 2 2" xfId="9960"/>
    <cellStyle name="Normal 22 23 9 2 2 2" xfId="9961"/>
    <cellStyle name="Normal 22 23 9 2 3" xfId="9962"/>
    <cellStyle name="Normal 22 23 9 2 3 2" xfId="9963"/>
    <cellStyle name="Normal 22 23 9 2 4" xfId="9964"/>
    <cellStyle name="Normal 22 23 9 3" xfId="9965"/>
    <cellStyle name="Normal 22 23 9 3 2" xfId="9966"/>
    <cellStyle name="Normal 22 23 9 3 2 2" xfId="9967"/>
    <cellStyle name="Normal 22 23 9 3 3" xfId="9968"/>
    <cellStyle name="Normal 22 23 9 3 3 2" xfId="9969"/>
    <cellStyle name="Normal 22 23 9 3 4" xfId="9970"/>
    <cellStyle name="Normal 22 23 9 4" xfId="9971"/>
    <cellStyle name="Normal 22 23 9 4 2" xfId="9972"/>
    <cellStyle name="Normal 22 23 9 5" xfId="9973"/>
    <cellStyle name="Normal 22 23 9 5 2" xfId="9974"/>
    <cellStyle name="Normal 22 23 9 6" xfId="9975"/>
    <cellStyle name="Normal 22 24" xfId="9976"/>
    <cellStyle name="Normal 22 24 10" xfId="9977"/>
    <cellStyle name="Normal 22 24 10 2" xfId="9978"/>
    <cellStyle name="Normal 22 24 10 2 2" xfId="9979"/>
    <cellStyle name="Normal 22 24 10 2 2 2" xfId="9980"/>
    <cellStyle name="Normal 22 24 10 2 3" xfId="9981"/>
    <cellStyle name="Normal 22 24 10 2 3 2" xfId="9982"/>
    <cellStyle name="Normal 22 24 10 2 4" xfId="9983"/>
    <cellStyle name="Normal 22 24 10 3" xfId="9984"/>
    <cellStyle name="Normal 22 24 10 3 2" xfId="9985"/>
    <cellStyle name="Normal 22 24 10 3 2 2" xfId="9986"/>
    <cellStyle name="Normal 22 24 10 3 3" xfId="9987"/>
    <cellStyle name="Normal 22 24 10 3 3 2" xfId="9988"/>
    <cellStyle name="Normal 22 24 10 3 4" xfId="9989"/>
    <cellStyle name="Normal 22 24 10 4" xfId="9990"/>
    <cellStyle name="Normal 22 24 10 4 2" xfId="9991"/>
    <cellStyle name="Normal 22 24 10 5" xfId="9992"/>
    <cellStyle name="Normal 22 24 10 5 2" xfId="9993"/>
    <cellStyle name="Normal 22 24 10 6" xfId="9994"/>
    <cellStyle name="Normal 22 24 11" xfId="9995"/>
    <cellStyle name="Normal 22 24 11 2" xfId="9996"/>
    <cellStyle name="Normal 22 24 11 2 2" xfId="9997"/>
    <cellStyle name="Normal 22 24 11 2 2 2" xfId="9998"/>
    <cellStyle name="Normal 22 24 11 2 3" xfId="9999"/>
    <cellStyle name="Normal 22 24 11 2 3 2" xfId="10000"/>
    <cellStyle name="Normal 22 24 11 2 4" xfId="10001"/>
    <cellStyle name="Normal 22 24 11 3" xfId="10002"/>
    <cellStyle name="Normal 22 24 11 3 2" xfId="10003"/>
    <cellStyle name="Normal 22 24 11 3 2 2" xfId="10004"/>
    <cellStyle name="Normal 22 24 11 3 3" xfId="10005"/>
    <cellStyle name="Normal 22 24 11 3 3 2" xfId="10006"/>
    <cellStyle name="Normal 22 24 11 3 4" xfId="10007"/>
    <cellStyle name="Normal 22 24 11 4" xfId="10008"/>
    <cellStyle name="Normal 22 24 11 4 2" xfId="10009"/>
    <cellStyle name="Normal 22 24 11 5" xfId="10010"/>
    <cellStyle name="Normal 22 24 11 5 2" xfId="10011"/>
    <cellStyle name="Normal 22 24 11 6" xfId="10012"/>
    <cellStyle name="Normal 22 24 12" xfId="10013"/>
    <cellStyle name="Normal 22 24 12 2" xfId="10014"/>
    <cellStyle name="Normal 22 24 12 2 2" xfId="10015"/>
    <cellStyle name="Normal 22 24 12 2 2 2" xfId="10016"/>
    <cellStyle name="Normal 22 24 12 2 3" xfId="10017"/>
    <cellStyle name="Normal 22 24 12 2 3 2" xfId="10018"/>
    <cellStyle name="Normal 22 24 12 2 4" xfId="10019"/>
    <cellStyle name="Normal 22 24 12 3" xfId="10020"/>
    <cellStyle name="Normal 22 24 12 3 2" xfId="10021"/>
    <cellStyle name="Normal 22 24 12 3 2 2" xfId="10022"/>
    <cellStyle name="Normal 22 24 12 3 3" xfId="10023"/>
    <cellStyle name="Normal 22 24 12 3 3 2" xfId="10024"/>
    <cellStyle name="Normal 22 24 12 3 4" xfId="10025"/>
    <cellStyle name="Normal 22 24 12 4" xfId="10026"/>
    <cellStyle name="Normal 22 24 12 4 2" xfId="10027"/>
    <cellStyle name="Normal 22 24 12 5" xfId="10028"/>
    <cellStyle name="Normal 22 24 12 5 2" xfId="10029"/>
    <cellStyle name="Normal 22 24 12 6" xfId="10030"/>
    <cellStyle name="Normal 22 24 13" xfId="10031"/>
    <cellStyle name="Normal 22 24 13 2" xfId="10032"/>
    <cellStyle name="Normal 22 24 13 2 2" xfId="10033"/>
    <cellStyle name="Normal 22 24 13 2 2 2" xfId="10034"/>
    <cellStyle name="Normal 22 24 13 2 3" xfId="10035"/>
    <cellStyle name="Normal 22 24 13 2 3 2" xfId="10036"/>
    <cellStyle name="Normal 22 24 13 2 4" xfId="10037"/>
    <cellStyle name="Normal 22 24 13 3" xfId="10038"/>
    <cellStyle name="Normal 22 24 13 3 2" xfId="10039"/>
    <cellStyle name="Normal 22 24 13 3 2 2" xfId="10040"/>
    <cellStyle name="Normal 22 24 13 3 3" xfId="10041"/>
    <cellStyle name="Normal 22 24 13 3 3 2" xfId="10042"/>
    <cellStyle name="Normal 22 24 13 3 4" xfId="10043"/>
    <cellStyle name="Normal 22 24 13 4" xfId="10044"/>
    <cellStyle name="Normal 22 24 13 4 2" xfId="10045"/>
    <cellStyle name="Normal 22 24 13 5" xfId="10046"/>
    <cellStyle name="Normal 22 24 13 5 2" xfId="10047"/>
    <cellStyle name="Normal 22 24 13 6" xfId="10048"/>
    <cellStyle name="Normal 22 24 14" xfId="10049"/>
    <cellStyle name="Normal 22 24 14 2" xfId="10050"/>
    <cellStyle name="Normal 22 24 14 2 2" xfId="10051"/>
    <cellStyle name="Normal 22 24 14 2 2 2" xfId="10052"/>
    <cellStyle name="Normal 22 24 14 2 3" xfId="10053"/>
    <cellStyle name="Normal 22 24 14 2 3 2" xfId="10054"/>
    <cellStyle name="Normal 22 24 14 2 4" xfId="10055"/>
    <cellStyle name="Normal 22 24 14 3" xfId="10056"/>
    <cellStyle name="Normal 22 24 14 3 2" xfId="10057"/>
    <cellStyle name="Normal 22 24 14 3 2 2" xfId="10058"/>
    <cellStyle name="Normal 22 24 14 3 3" xfId="10059"/>
    <cellStyle name="Normal 22 24 14 3 3 2" xfId="10060"/>
    <cellStyle name="Normal 22 24 14 3 4" xfId="10061"/>
    <cellStyle name="Normal 22 24 14 4" xfId="10062"/>
    <cellStyle name="Normal 22 24 14 4 2" xfId="10063"/>
    <cellStyle name="Normal 22 24 14 5" xfId="10064"/>
    <cellStyle name="Normal 22 24 14 5 2" xfId="10065"/>
    <cellStyle name="Normal 22 24 14 6" xfId="10066"/>
    <cellStyle name="Normal 22 24 15" xfId="10067"/>
    <cellStyle name="Normal 22 24 15 2" xfId="10068"/>
    <cellStyle name="Normal 22 24 15 2 2" xfId="10069"/>
    <cellStyle name="Normal 22 24 15 2 2 2" xfId="10070"/>
    <cellStyle name="Normal 22 24 15 2 3" xfId="10071"/>
    <cellStyle name="Normal 22 24 15 2 3 2" xfId="10072"/>
    <cellStyle name="Normal 22 24 15 2 4" xfId="10073"/>
    <cellStyle name="Normal 22 24 15 3" xfId="10074"/>
    <cellStyle name="Normal 22 24 15 3 2" xfId="10075"/>
    <cellStyle name="Normal 22 24 15 3 2 2" xfId="10076"/>
    <cellStyle name="Normal 22 24 15 3 3" xfId="10077"/>
    <cellStyle name="Normal 22 24 15 3 3 2" xfId="10078"/>
    <cellStyle name="Normal 22 24 15 3 4" xfId="10079"/>
    <cellStyle name="Normal 22 24 15 4" xfId="10080"/>
    <cellStyle name="Normal 22 24 15 4 2" xfId="10081"/>
    <cellStyle name="Normal 22 24 15 5" xfId="10082"/>
    <cellStyle name="Normal 22 24 15 5 2" xfId="10083"/>
    <cellStyle name="Normal 22 24 15 6" xfId="10084"/>
    <cellStyle name="Normal 22 24 16" xfId="10085"/>
    <cellStyle name="Normal 22 24 16 2" xfId="10086"/>
    <cellStyle name="Normal 22 24 16 2 2" xfId="10087"/>
    <cellStyle name="Normal 22 24 16 2 2 2" xfId="10088"/>
    <cellStyle name="Normal 22 24 16 2 3" xfId="10089"/>
    <cellStyle name="Normal 22 24 16 2 3 2" xfId="10090"/>
    <cellStyle name="Normal 22 24 16 2 4" xfId="10091"/>
    <cellStyle name="Normal 22 24 16 3" xfId="10092"/>
    <cellStyle name="Normal 22 24 16 3 2" xfId="10093"/>
    <cellStyle name="Normal 22 24 16 3 2 2" xfId="10094"/>
    <cellStyle name="Normal 22 24 16 3 3" xfId="10095"/>
    <cellStyle name="Normal 22 24 16 3 3 2" xfId="10096"/>
    <cellStyle name="Normal 22 24 16 3 4" xfId="10097"/>
    <cellStyle name="Normal 22 24 16 4" xfId="10098"/>
    <cellStyle name="Normal 22 24 16 4 2" xfId="10099"/>
    <cellStyle name="Normal 22 24 16 5" xfId="10100"/>
    <cellStyle name="Normal 22 24 16 5 2" xfId="10101"/>
    <cellStyle name="Normal 22 24 16 6" xfId="10102"/>
    <cellStyle name="Normal 22 24 17" xfId="10103"/>
    <cellStyle name="Normal 22 24 17 2" xfId="10104"/>
    <cellStyle name="Normal 22 24 17 2 2" xfId="10105"/>
    <cellStyle name="Normal 22 24 17 2 2 2" xfId="10106"/>
    <cellStyle name="Normal 22 24 17 2 3" xfId="10107"/>
    <cellStyle name="Normal 22 24 17 2 3 2" xfId="10108"/>
    <cellStyle name="Normal 22 24 17 2 4" xfId="10109"/>
    <cellStyle name="Normal 22 24 17 3" xfId="10110"/>
    <cellStyle name="Normal 22 24 17 3 2" xfId="10111"/>
    <cellStyle name="Normal 22 24 17 3 2 2" xfId="10112"/>
    <cellStyle name="Normal 22 24 17 3 3" xfId="10113"/>
    <cellStyle name="Normal 22 24 17 3 3 2" xfId="10114"/>
    <cellStyle name="Normal 22 24 17 3 4" xfId="10115"/>
    <cellStyle name="Normal 22 24 17 4" xfId="10116"/>
    <cellStyle name="Normal 22 24 17 4 2" xfId="10117"/>
    <cellStyle name="Normal 22 24 17 5" xfId="10118"/>
    <cellStyle name="Normal 22 24 17 5 2" xfId="10119"/>
    <cellStyle name="Normal 22 24 17 6" xfId="10120"/>
    <cellStyle name="Normal 22 24 18" xfId="10121"/>
    <cellStyle name="Normal 22 24 18 2" xfId="10122"/>
    <cellStyle name="Normal 22 24 18 2 2" xfId="10123"/>
    <cellStyle name="Normal 22 24 18 2 2 2" xfId="10124"/>
    <cellStyle name="Normal 22 24 18 2 3" xfId="10125"/>
    <cellStyle name="Normal 22 24 18 2 3 2" xfId="10126"/>
    <cellStyle name="Normal 22 24 18 2 4" xfId="10127"/>
    <cellStyle name="Normal 22 24 18 3" xfId="10128"/>
    <cellStyle name="Normal 22 24 18 3 2" xfId="10129"/>
    <cellStyle name="Normal 22 24 18 3 2 2" xfId="10130"/>
    <cellStyle name="Normal 22 24 18 3 3" xfId="10131"/>
    <cellStyle name="Normal 22 24 18 3 3 2" xfId="10132"/>
    <cellStyle name="Normal 22 24 18 3 4" xfId="10133"/>
    <cellStyle name="Normal 22 24 18 4" xfId="10134"/>
    <cellStyle name="Normal 22 24 18 4 2" xfId="10135"/>
    <cellStyle name="Normal 22 24 18 5" xfId="10136"/>
    <cellStyle name="Normal 22 24 18 5 2" xfId="10137"/>
    <cellStyle name="Normal 22 24 18 6" xfId="10138"/>
    <cellStyle name="Normal 22 24 19" xfId="10139"/>
    <cellStyle name="Normal 22 24 19 2" xfId="10140"/>
    <cellStyle name="Normal 22 24 19 2 2" xfId="10141"/>
    <cellStyle name="Normal 22 24 19 2 2 2" xfId="10142"/>
    <cellStyle name="Normal 22 24 19 2 3" xfId="10143"/>
    <cellStyle name="Normal 22 24 19 2 3 2" xfId="10144"/>
    <cellStyle name="Normal 22 24 19 2 4" xfId="10145"/>
    <cellStyle name="Normal 22 24 19 3" xfId="10146"/>
    <cellStyle name="Normal 22 24 19 3 2" xfId="10147"/>
    <cellStyle name="Normal 22 24 19 3 2 2" xfId="10148"/>
    <cellStyle name="Normal 22 24 19 3 3" xfId="10149"/>
    <cellStyle name="Normal 22 24 19 3 3 2" xfId="10150"/>
    <cellStyle name="Normal 22 24 19 3 4" xfId="10151"/>
    <cellStyle name="Normal 22 24 19 4" xfId="10152"/>
    <cellStyle name="Normal 22 24 19 4 2" xfId="10153"/>
    <cellStyle name="Normal 22 24 19 5" xfId="10154"/>
    <cellStyle name="Normal 22 24 19 5 2" xfId="10155"/>
    <cellStyle name="Normal 22 24 19 6" xfId="10156"/>
    <cellStyle name="Normal 22 24 2" xfId="10157"/>
    <cellStyle name="Normal 22 24 2 2" xfId="10158"/>
    <cellStyle name="Normal 22 24 2 2 2" xfId="10159"/>
    <cellStyle name="Normal 22 24 2 2 2 2" xfId="10160"/>
    <cellStyle name="Normal 22 24 2 2 3" xfId="10161"/>
    <cellStyle name="Normal 22 24 2 2 3 2" xfId="10162"/>
    <cellStyle name="Normal 22 24 2 2 4" xfId="10163"/>
    <cellStyle name="Normal 22 24 2 3" xfId="10164"/>
    <cellStyle name="Normal 22 24 2 3 2" xfId="10165"/>
    <cellStyle name="Normal 22 24 2 3 2 2" xfId="10166"/>
    <cellStyle name="Normal 22 24 2 3 3" xfId="10167"/>
    <cellStyle name="Normal 22 24 2 3 3 2" xfId="10168"/>
    <cellStyle name="Normal 22 24 2 3 4" xfId="10169"/>
    <cellStyle name="Normal 22 24 2 4" xfId="10170"/>
    <cellStyle name="Normal 22 24 2 4 2" xfId="10171"/>
    <cellStyle name="Normal 22 24 2 5" xfId="10172"/>
    <cellStyle name="Normal 22 24 2 5 2" xfId="10173"/>
    <cellStyle name="Normal 22 24 2 6" xfId="10174"/>
    <cellStyle name="Normal 22 24 20" xfId="10175"/>
    <cellStyle name="Normal 22 24 20 2" xfId="10176"/>
    <cellStyle name="Normal 22 24 20 2 2" xfId="10177"/>
    <cellStyle name="Normal 22 24 20 2 2 2" xfId="10178"/>
    <cellStyle name="Normal 22 24 20 2 3" xfId="10179"/>
    <cellStyle name="Normal 22 24 20 2 3 2" xfId="10180"/>
    <cellStyle name="Normal 22 24 20 2 4" xfId="10181"/>
    <cellStyle name="Normal 22 24 20 3" xfId="10182"/>
    <cellStyle name="Normal 22 24 20 3 2" xfId="10183"/>
    <cellStyle name="Normal 22 24 20 3 2 2" xfId="10184"/>
    <cellStyle name="Normal 22 24 20 3 3" xfId="10185"/>
    <cellStyle name="Normal 22 24 20 3 3 2" xfId="10186"/>
    <cellStyle name="Normal 22 24 20 3 4" xfId="10187"/>
    <cellStyle name="Normal 22 24 20 4" xfId="10188"/>
    <cellStyle name="Normal 22 24 20 4 2" xfId="10189"/>
    <cellStyle name="Normal 22 24 20 5" xfId="10190"/>
    <cellStyle name="Normal 22 24 20 5 2" xfId="10191"/>
    <cellStyle name="Normal 22 24 20 6" xfId="10192"/>
    <cellStyle name="Normal 22 24 21" xfId="10193"/>
    <cellStyle name="Normal 22 24 21 2" xfId="10194"/>
    <cellStyle name="Normal 22 24 21 2 2" xfId="10195"/>
    <cellStyle name="Normal 22 24 21 2 2 2" xfId="10196"/>
    <cellStyle name="Normal 22 24 21 2 3" xfId="10197"/>
    <cellStyle name="Normal 22 24 21 2 3 2" xfId="10198"/>
    <cellStyle name="Normal 22 24 21 2 4" xfId="10199"/>
    <cellStyle name="Normal 22 24 21 3" xfId="10200"/>
    <cellStyle name="Normal 22 24 21 3 2" xfId="10201"/>
    <cellStyle name="Normal 22 24 21 3 2 2" xfId="10202"/>
    <cellStyle name="Normal 22 24 21 3 3" xfId="10203"/>
    <cellStyle name="Normal 22 24 21 3 3 2" xfId="10204"/>
    <cellStyle name="Normal 22 24 21 3 4" xfId="10205"/>
    <cellStyle name="Normal 22 24 21 4" xfId="10206"/>
    <cellStyle name="Normal 22 24 21 4 2" xfId="10207"/>
    <cellStyle name="Normal 22 24 21 5" xfId="10208"/>
    <cellStyle name="Normal 22 24 21 5 2" xfId="10209"/>
    <cellStyle name="Normal 22 24 21 6" xfId="10210"/>
    <cellStyle name="Normal 22 24 22" xfId="10211"/>
    <cellStyle name="Normal 22 24 22 2" xfId="10212"/>
    <cellStyle name="Normal 22 24 22 2 2" xfId="10213"/>
    <cellStyle name="Normal 22 24 22 2 2 2" xfId="10214"/>
    <cellStyle name="Normal 22 24 22 2 3" xfId="10215"/>
    <cellStyle name="Normal 22 24 22 2 3 2" xfId="10216"/>
    <cellStyle name="Normal 22 24 22 2 4" xfId="10217"/>
    <cellStyle name="Normal 22 24 22 3" xfId="10218"/>
    <cellStyle name="Normal 22 24 22 3 2" xfId="10219"/>
    <cellStyle name="Normal 22 24 22 3 2 2" xfId="10220"/>
    <cellStyle name="Normal 22 24 22 3 3" xfId="10221"/>
    <cellStyle name="Normal 22 24 22 3 3 2" xfId="10222"/>
    <cellStyle name="Normal 22 24 22 3 4" xfId="10223"/>
    <cellStyle name="Normal 22 24 22 4" xfId="10224"/>
    <cellStyle name="Normal 22 24 22 4 2" xfId="10225"/>
    <cellStyle name="Normal 22 24 22 5" xfId="10226"/>
    <cellStyle name="Normal 22 24 22 5 2" xfId="10227"/>
    <cellStyle name="Normal 22 24 22 6" xfId="10228"/>
    <cellStyle name="Normal 22 24 23" xfId="10229"/>
    <cellStyle name="Normal 22 24 23 2" xfId="10230"/>
    <cellStyle name="Normal 22 24 23 2 2" xfId="10231"/>
    <cellStyle name="Normal 22 24 23 2 2 2" xfId="10232"/>
    <cellStyle name="Normal 22 24 23 2 3" xfId="10233"/>
    <cellStyle name="Normal 22 24 23 2 3 2" xfId="10234"/>
    <cellStyle name="Normal 22 24 23 2 4" xfId="10235"/>
    <cellStyle name="Normal 22 24 23 3" xfId="10236"/>
    <cellStyle name="Normal 22 24 23 3 2" xfId="10237"/>
    <cellStyle name="Normal 22 24 23 3 2 2" xfId="10238"/>
    <cellStyle name="Normal 22 24 23 3 3" xfId="10239"/>
    <cellStyle name="Normal 22 24 23 3 3 2" xfId="10240"/>
    <cellStyle name="Normal 22 24 23 3 4" xfId="10241"/>
    <cellStyle name="Normal 22 24 23 4" xfId="10242"/>
    <cellStyle name="Normal 22 24 23 4 2" xfId="10243"/>
    <cellStyle name="Normal 22 24 23 5" xfId="10244"/>
    <cellStyle name="Normal 22 24 23 5 2" xfId="10245"/>
    <cellStyle name="Normal 22 24 23 6" xfId="10246"/>
    <cellStyle name="Normal 22 24 24" xfId="10247"/>
    <cellStyle name="Normal 22 24 24 2" xfId="10248"/>
    <cellStyle name="Normal 22 24 24 2 2" xfId="10249"/>
    <cellStyle name="Normal 22 24 24 3" xfId="10250"/>
    <cellStyle name="Normal 22 24 24 3 2" xfId="10251"/>
    <cellStyle name="Normal 22 24 24 4" xfId="10252"/>
    <cellStyle name="Normal 22 24 25" xfId="10253"/>
    <cellStyle name="Normal 22 24 25 2" xfId="10254"/>
    <cellStyle name="Normal 22 24 25 2 2" xfId="10255"/>
    <cellStyle name="Normal 22 24 25 3" xfId="10256"/>
    <cellStyle name="Normal 22 24 25 3 2" xfId="10257"/>
    <cellStyle name="Normal 22 24 25 4" xfId="10258"/>
    <cellStyle name="Normal 22 24 26" xfId="10259"/>
    <cellStyle name="Normal 22 24 26 2" xfId="10260"/>
    <cellStyle name="Normal 22 24 27" xfId="10261"/>
    <cellStyle name="Normal 22 24 27 2" xfId="10262"/>
    <cellStyle name="Normal 22 24 28" xfId="10263"/>
    <cellStyle name="Normal 22 24 3" xfId="10264"/>
    <cellStyle name="Normal 22 24 3 2" xfId="10265"/>
    <cellStyle name="Normal 22 24 3 2 2" xfId="10266"/>
    <cellStyle name="Normal 22 24 3 2 2 2" xfId="10267"/>
    <cellStyle name="Normal 22 24 3 2 3" xfId="10268"/>
    <cellStyle name="Normal 22 24 3 2 3 2" xfId="10269"/>
    <cellStyle name="Normal 22 24 3 2 4" xfId="10270"/>
    <cellStyle name="Normal 22 24 3 3" xfId="10271"/>
    <cellStyle name="Normal 22 24 3 3 2" xfId="10272"/>
    <cellStyle name="Normal 22 24 3 3 2 2" xfId="10273"/>
    <cellStyle name="Normal 22 24 3 3 3" xfId="10274"/>
    <cellStyle name="Normal 22 24 3 3 3 2" xfId="10275"/>
    <cellStyle name="Normal 22 24 3 3 4" xfId="10276"/>
    <cellStyle name="Normal 22 24 3 4" xfId="10277"/>
    <cellStyle name="Normal 22 24 3 4 2" xfId="10278"/>
    <cellStyle name="Normal 22 24 3 5" xfId="10279"/>
    <cellStyle name="Normal 22 24 3 5 2" xfId="10280"/>
    <cellStyle name="Normal 22 24 3 6" xfId="10281"/>
    <cellStyle name="Normal 22 24 4" xfId="10282"/>
    <cellStyle name="Normal 22 24 4 2" xfId="10283"/>
    <cellStyle name="Normal 22 24 4 2 2" xfId="10284"/>
    <cellStyle name="Normal 22 24 4 2 2 2" xfId="10285"/>
    <cellStyle name="Normal 22 24 4 2 3" xfId="10286"/>
    <cellStyle name="Normal 22 24 4 2 3 2" xfId="10287"/>
    <cellStyle name="Normal 22 24 4 2 4" xfId="10288"/>
    <cellStyle name="Normal 22 24 4 3" xfId="10289"/>
    <cellStyle name="Normal 22 24 4 3 2" xfId="10290"/>
    <cellStyle name="Normal 22 24 4 3 2 2" xfId="10291"/>
    <cellStyle name="Normal 22 24 4 3 3" xfId="10292"/>
    <cellStyle name="Normal 22 24 4 3 3 2" xfId="10293"/>
    <cellStyle name="Normal 22 24 4 3 4" xfId="10294"/>
    <cellStyle name="Normal 22 24 4 4" xfId="10295"/>
    <cellStyle name="Normal 22 24 4 4 2" xfId="10296"/>
    <cellStyle name="Normal 22 24 4 5" xfId="10297"/>
    <cellStyle name="Normal 22 24 4 5 2" xfId="10298"/>
    <cellStyle name="Normal 22 24 4 6" xfId="10299"/>
    <cellStyle name="Normal 22 24 5" xfId="10300"/>
    <cellStyle name="Normal 22 24 5 2" xfId="10301"/>
    <cellStyle name="Normal 22 24 5 2 2" xfId="10302"/>
    <cellStyle name="Normal 22 24 5 2 2 2" xfId="10303"/>
    <cellStyle name="Normal 22 24 5 2 3" xfId="10304"/>
    <cellStyle name="Normal 22 24 5 2 3 2" xfId="10305"/>
    <cellStyle name="Normal 22 24 5 2 4" xfId="10306"/>
    <cellStyle name="Normal 22 24 5 3" xfId="10307"/>
    <cellStyle name="Normal 22 24 5 3 2" xfId="10308"/>
    <cellStyle name="Normal 22 24 5 3 2 2" xfId="10309"/>
    <cellStyle name="Normal 22 24 5 3 3" xfId="10310"/>
    <cellStyle name="Normal 22 24 5 3 3 2" xfId="10311"/>
    <cellStyle name="Normal 22 24 5 3 4" xfId="10312"/>
    <cellStyle name="Normal 22 24 5 4" xfId="10313"/>
    <cellStyle name="Normal 22 24 5 4 2" xfId="10314"/>
    <cellStyle name="Normal 22 24 5 5" xfId="10315"/>
    <cellStyle name="Normal 22 24 5 5 2" xfId="10316"/>
    <cellStyle name="Normal 22 24 5 6" xfId="10317"/>
    <cellStyle name="Normal 22 24 6" xfId="10318"/>
    <cellStyle name="Normal 22 24 6 2" xfId="10319"/>
    <cellStyle name="Normal 22 24 6 2 2" xfId="10320"/>
    <cellStyle name="Normal 22 24 6 2 2 2" xfId="10321"/>
    <cellStyle name="Normal 22 24 6 2 3" xfId="10322"/>
    <cellStyle name="Normal 22 24 6 2 3 2" xfId="10323"/>
    <cellStyle name="Normal 22 24 6 2 4" xfId="10324"/>
    <cellStyle name="Normal 22 24 6 3" xfId="10325"/>
    <cellStyle name="Normal 22 24 6 3 2" xfId="10326"/>
    <cellStyle name="Normal 22 24 6 3 2 2" xfId="10327"/>
    <cellStyle name="Normal 22 24 6 3 3" xfId="10328"/>
    <cellStyle name="Normal 22 24 6 3 3 2" xfId="10329"/>
    <cellStyle name="Normal 22 24 6 3 4" xfId="10330"/>
    <cellStyle name="Normal 22 24 6 4" xfId="10331"/>
    <cellStyle name="Normal 22 24 6 4 2" xfId="10332"/>
    <cellStyle name="Normal 22 24 6 5" xfId="10333"/>
    <cellStyle name="Normal 22 24 6 5 2" xfId="10334"/>
    <cellStyle name="Normal 22 24 6 6" xfId="10335"/>
    <cellStyle name="Normal 22 24 7" xfId="10336"/>
    <cellStyle name="Normal 22 24 7 2" xfId="10337"/>
    <cellStyle name="Normal 22 24 7 2 2" xfId="10338"/>
    <cellStyle name="Normal 22 24 7 2 2 2" xfId="10339"/>
    <cellStyle name="Normal 22 24 7 2 3" xfId="10340"/>
    <cellStyle name="Normal 22 24 7 2 3 2" xfId="10341"/>
    <cellStyle name="Normal 22 24 7 2 4" xfId="10342"/>
    <cellStyle name="Normal 22 24 7 3" xfId="10343"/>
    <cellStyle name="Normal 22 24 7 3 2" xfId="10344"/>
    <cellStyle name="Normal 22 24 7 3 2 2" xfId="10345"/>
    <cellStyle name="Normal 22 24 7 3 3" xfId="10346"/>
    <cellStyle name="Normal 22 24 7 3 3 2" xfId="10347"/>
    <cellStyle name="Normal 22 24 7 3 4" xfId="10348"/>
    <cellStyle name="Normal 22 24 7 4" xfId="10349"/>
    <cellStyle name="Normal 22 24 7 4 2" xfId="10350"/>
    <cellStyle name="Normal 22 24 7 5" xfId="10351"/>
    <cellStyle name="Normal 22 24 7 5 2" xfId="10352"/>
    <cellStyle name="Normal 22 24 7 6" xfId="10353"/>
    <cellStyle name="Normal 22 24 8" xfId="10354"/>
    <cellStyle name="Normal 22 24 8 2" xfId="10355"/>
    <cellStyle name="Normal 22 24 8 2 2" xfId="10356"/>
    <cellStyle name="Normal 22 24 8 2 2 2" xfId="10357"/>
    <cellStyle name="Normal 22 24 8 2 3" xfId="10358"/>
    <cellStyle name="Normal 22 24 8 2 3 2" xfId="10359"/>
    <cellStyle name="Normal 22 24 8 2 4" xfId="10360"/>
    <cellStyle name="Normal 22 24 8 3" xfId="10361"/>
    <cellStyle name="Normal 22 24 8 3 2" xfId="10362"/>
    <cellStyle name="Normal 22 24 8 3 2 2" xfId="10363"/>
    <cellStyle name="Normal 22 24 8 3 3" xfId="10364"/>
    <cellStyle name="Normal 22 24 8 3 3 2" xfId="10365"/>
    <cellStyle name="Normal 22 24 8 3 4" xfId="10366"/>
    <cellStyle name="Normal 22 24 8 4" xfId="10367"/>
    <cellStyle name="Normal 22 24 8 4 2" xfId="10368"/>
    <cellStyle name="Normal 22 24 8 5" xfId="10369"/>
    <cellStyle name="Normal 22 24 8 5 2" xfId="10370"/>
    <cellStyle name="Normal 22 24 8 6" xfId="10371"/>
    <cellStyle name="Normal 22 24 9" xfId="10372"/>
    <cellStyle name="Normal 22 24 9 2" xfId="10373"/>
    <cellStyle name="Normal 22 24 9 2 2" xfId="10374"/>
    <cellStyle name="Normal 22 24 9 2 2 2" xfId="10375"/>
    <cellStyle name="Normal 22 24 9 2 3" xfId="10376"/>
    <cellStyle name="Normal 22 24 9 2 3 2" xfId="10377"/>
    <cellStyle name="Normal 22 24 9 2 4" xfId="10378"/>
    <cellStyle name="Normal 22 24 9 3" xfId="10379"/>
    <cellStyle name="Normal 22 24 9 3 2" xfId="10380"/>
    <cellStyle name="Normal 22 24 9 3 2 2" xfId="10381"/>
    <cellStyle name="Normal 22 24 9 3 3" xfId="10382"/>
    <cellStyle name="Normal 22 24 9 3 3 2" xfId="10383"/>
    <cellStyle name="Normal 22 24 9 3 4" xfId="10384"/>
    <cellStyle name="Normal 22 24 9 4" xfId="10385"/>
    <cellStyle name="Normal 22 24 9 4 2" xfId="10386"/>
    <cellStyle name="Normal 22 24 9 5" xfId="10387"/>
    <cellStyle name="Normal 22 24 9 5 2" xfId="10388"/>
    <cellStyle name="Normal 22 24 9 6" xfId="10389"/>
    <cellStyle name="Normal 22 25" xfId="10390"/>
    <cellStyle name="Normal 22 25 10" xfId="10391"/>
    <cellStyle name="Normal 22 25 10 2" xfId="10392"/>
    <cellStyle name="Normal 22 25 10 2 2" xfId="10393"/>
    <cellStyle name="Normal 22 25 10 2 2 2" xfId="10394"/>
    <cellStyle name="Normal 22 25 10 2 3" xfId="10395"/>
    <cellStyle name="Normal 22 25 10 2 3 2" xfId="10396"/>
    <cellStyle name="Normal 22 25 10 2 4" xfId="10397"/>
    <cellStyle name="Normal 22 25 10 3" xfId="10398"/>
    <cellStyle name="Normal 22 25 10 3 2" xfId="10399"/>
    <cellStyle name="Normal 22 25 10 3 2 2" xfId="10400"/>
    <cellStyle name="Normal 22 25 10 3 3" xfId="10401"/>
    <cellStyle name="Normal 22 25 10 3 3 2" xfId="10402"/>
    <cellStyle name="Normal 22 25 10 3 4" xfId="10403"/>
    <cellStyle name="Normal 22 25 10 4" xfId="10404"/>
    <cellStyle name="Normal 22 25 10 4 2" xfId="10405"/>
    <cellStyle name="Normal 22 25 10 5" xfId="10406"/>
    <cellStyle name="Normal 22 25 10 5 2" xfId="10407"/>
    <cellStyle name="Normal 22 25 10 6" xfId="10408"/>
    <cellStyle name="Normal 22 25 11" xfId="10409"/>
    <cellStyle name="Normal 22 25 11 2" xfId="10410"/>
    <cellStyle name="Normal 22 25 11 2 2" xfId="10411"/>
    <cellStyle name="Normal 22 25 11 2 2 2" xfId="10412"/>
    <cellStyle name="Normal 22 25 11 2 3" xfId="10413"/>
    <cellStyle name="Normal 22 25 11 2 3 2" xfId="10414"/>
    <cellStyle name="Normal 22 25 11 2 4" xfId="10415"/>
    <cellStyle name="Normal 22 25 11 3" xfId="10416"/>
    <cellStyle name="Normal 22 25 11 3 2" xfId="10417"/>
    <cellStyle name="Normal 22 25 11 3 2 2" xfId="10418"/>
    <cellStyle name="Normal 22 25 11 3 3" xfId="10419"/>
    <cellStyle name="Normal 22 25 11 3 3 2" xfId="10420"/>
    <cellStyle name="Normal 22 25 11 3 4" xfId="10421"/>
    <cellStyle name="Normal 22 25 11 4" xfId="10422"/>
    <cellStyle name="Normal 22 25 11 4 2" xfId="10423"/>
    <cellStyle name="Normal 22 25 11 5" xfId="10424"/>
    <cellStyle name="Normal 22 25 11 5 2" xfId="10425"/>
    <cellStyle name="Normal 22 25 11 6" xfId="10426"/>
    <cellStyle name="Normal 22 25 12" xfId="10427"/>
    <cellStyle name="Normal 22 25 12 2" xfId="10428"/>
    <cellStyle name="Normal 22 25 12 2 2" xfId="10429"/>
    <cellStyle name="Normal 22 25 12 2 2 2" xfId="10430"/>
    <cellStyle name="Normal 22 25 12 2 3" xfId="10431"/>
    <cellStyle name="Normal 22 25 12 2 3 2" xfId="10432"/>
    <cellStyle name="Normal 22 25 12 2 4" xfId="10433"/>
    <cellStyle name="Normal 22 25 12 3" xfId="10434"/>
    <cellStyle name="Normal 22 25 12 3 2" xfId="10435"/>
    <cellStyle name="Normal 22 25 12 3 2 2" xfId="10436"/>
    <cellStyle name="Normal 22 25 12 3 3" xfId="10437"/>
    <cellStyle name="Normal 22 25 12 3 3 2" xfId="10438"/>
    <cellStyle name="Normal 22 25 12 3 4" xfId="10439"/>
    <cellStyle name="Normal 22 25 12 4" xfId="10440"/>
    <cellStyle name="Normal 22 25 12 4 2" xfId="10441"/>
    <cellStyle name="Normal 22 25 12 5" xfId="10442"/>
    <cellStyle name="Normal 22 25 12 5 2" xfId="10443"/>
    <cellStyle name="Normal 22 25 12 6" xfId="10444"/>
    <cellStyle name="Normal 22 25 13" xfId="10445"/>
    <cellStyle name="Normal 22 25 13 2" xfId="10446"/>
    <cellStyle name="Normal 22 25 13 2 2" xfId="10447"/>
    <cellStyle name="Normal 22 25 13 2 2 2" xfId="10448"/>
    <cellStyle name="Normal 22 25 13 2 3" xfId="10449"/>
    <cellStyle name="Normal 22 25 13 2 3 2" xfId="10450"/>
    <cellStyle name="Normal 22 25 13 2 4" xfId="10451"/>
    <cellStyle name="Normal 22 25 13 3" xfId="10452"/>
    <cellStyle name="Normal 22 25 13 3 2" xfId="10453"/>
    <cellStyle name="Normal 22 25 13 3 2 2" xfId="10454"/>
    <cellStyle name="Normal 22 25 13 3 3" xfId="10455"/>
    <cellStyle name="Normal 22 25 13 3 3 2" xfId="10456"/>
    <cellStyle name="Normal 22 25 13 3 4" xfId="10457"/>
    <cellStyle name="Normal 22 25 13 4" xfId="10458"/>
    <cellStyle name="Normal 22 25 13 4 2" xfId="10459"/>
    <cellStyle name="Normal 22 25 13 5" xfId="10460"/>
    <cellStyle name="Normal 22 25 13 5 2" xfId="10461"/>
    <cellStyle name="Normal 22 25 13 6" xfId="10462"/>
    <cellStyle name="Normal 22 25 14" xfId="10463"/>
    <cellStyle name="Normal 22 25 14 2" xfId="10464"/>
    <cellStyle name="Normal 22 25 14 2 2" xfId="10465"/>
    <cellStyle name="Normal 22 25 14 2 2 2" xfId="10466"/>
    <cellStyle name="Normal 22 25 14 2 3" xfId="10467"/>
    <cellStyle name="Normal 22 25 14 2 3 2" xfId="10468"/>
    <cellStyle name="Normal 22 25 14 2 4" xfId="10469"/>
    <cellStyle name="Normal 22 25 14 3" xfId="10470"/>
    <cellStyle name="Normal 22 25 14 3 2" xfId="10471"/>
    <cellStyle name="Normal 22 25 14 3 2 2" xfId="10472"/>
    <cellStyle name="Normal 22 25 14 3 3" xfId="10473"/>
    <cellStyle name="Normal 22 25 14 3 3 2" xfId="10474"/>
    <cellStyle name="Normal 22 25 14 3 4" xfId="10475"/>
    <cellStyle name="Normal 22 25 14 4" xfId="10476"/>
    <cellStyle name="Normal 22 25 14 4 2" xfId="10477"/>
    <cellStyle name="Normal 22 25 14 5" xfId="10478"/>
    <cellStyle name="Normal 22 25 14 5 2" xfId="10479"/>
    <cellStyle name="Normal 22 25 14 6" xfId="10480"/>
    <cellStyle name="Normal 22 25 15" xfId="10481"/>
    <cellStyle name="Normal 22 25 15 2" xfId="10482"/>
    <cellStyle name="Normal 22 25 15 2 2" xfId="10483"/>
    <cellStyle name="Normal 22 25 15 2 2 2" xfId="10484"/>
    <cellStyle name="Normal 22 25 15 2 3" xfId="10485"/>
    <cellStyle name="Normal 22 25 15 2 3 2" xfId="10486"/>
    <cellStyle name="Normal 22 25 15 2 4" xfId="10487"/>
    <cellStyle name="Normal 22 25 15 3" xfId="10488"/>
    <cellStyle name="Normal 22 25 15 3 2" xfId="10489"/>
    <cellStyle name="Normal 22 25 15 3 2 2" xfId="10490"/>
    <cellStyle name="Normal 22 25 15 3 3" xfId="10491"/>
    <cellStyle name="Normal 22 25 15 3 3 2" xfId="10492"/>
    <cellStyle name="Normal 22 25 15 3 4" xfId="10493"/>
    <cellStyle name="Normal 22 25 15 4" xfId="10494"/>
    <cellStyle name="Normal 22 25 15 4 2" xfId="10495"/>
    <cellStyle name="Normal 22 25 15 5" xfId="10496"/>
    <cellStyle name="Normal 22 25 15 5 2" xfId="10497"/>
    <cellStyle name="Normal 22 25 15 6" xfId="10498"/>
    <cellStyle name="Normal 22 25 16" xfId="10499"/>
    <cellStyle name="Normal 22 25 16 2" xfId="10500"/>
    <cellStyle name="Normal 22 25 16 2 2" xfId="10501"/>
    <cellStyle name="Normal 22 25 16 2 2 2" xfId="10502"/>
    <cellStyle name="Normal 22 25 16 2 3" xfId="10503"/>
    <cellStyle name="Normal 22 25 16 2 3 2" xfId="10504"/>
    <cellStyle name="Normal 22 25 16 2 4" xfId="10505"/>
    <cellStyle name="Normal 22 25 16 3" xfId="10506"/>
    <cellStyle name="Normal 22 25 16 3 2" xfId="10507"/>
    <cellStyle name="Normal 22 25 16 3 2 2" xfId="10508"/>
    <cellStyle name="Normal 22 25 16 3 3" xfId="10509"/>
    <cellStyle name="Normal 22 25 16 3 3 2" xfId="10510"/>
    <cellStyle name="Normal 22 25 16 3 4" xfId="10511"/>
    <cellStyle name="Normal 22 25 16 4" xfId="10512"/>
    <cellStyle name="Normal 22 25 16 4 2" xfId="10513"/>
    <cellStyle name="Normal 22 25 16 5" xfId="10514"/>
    <cellStyle name="Normal 22 25 16 5 2" xfId="10515"/>
    <cellStyle name="Normal 22 25 16 6" xfId="10516"/>
    <cellStyle name="Normal 22 25 17" xfId="10517"/>
    <cellStyle name="Normal 22 25 17 2" xfId="10518"/>
    <cellStyle name="Normal 22 25 17 2 2" xfId="10519"/>
    <cellStyle name="Normal 22 25 17 2 2 2" xfId="10520"/>
    <cellStyle name="Normal 22 25 17 2 3" xfId="10521"/>
    <cellStyle name="Normal 22 25 17 2 3 2" xfId="10522"/>
    <cellStyle name="Normal 22 25 17 2 4" xfId="10523"/>
    <cellStyle name="Normal 22 25 17 3" xfId="10524"/>
    <cellStyle name="Normal 22 25 17 3 2" xfId="10525"/>
    <cellStyle name="Normal 22 25 17 3 2 2" xfId="10526"/>
    <cellStyle name="Normal 22 25 17 3 3" xfId="10527"/>
    <cellStyle name="Normal 22 25 17 3 3 2" xfId="10528"/>
    <cellStyle name="Normal 22 25 17 3 4" xfId="10529"/>
    <cellStyle name="Normal 22 25 17 4" xfId="10530"/>
    <cellStyle name="Normal 22 25 17 4 2" xfId="10531"/>
    <cellStyle name="Normal 22 25 17 5" xfId="10532"/>
    <cellStyle name="Normal 22 25 17 5 2" xfId="10533"/>
    <cellStyle name="Normal 22 25 17 6" xfId="10534"/>
    <cellStyle name="Normal 22 25 18" xfId="10535"/>
    <cellStyle name="Normal 22 25 18 2" xfId="10536"/>
    <cellStyle name="Normal 22 25 18 2 2" xfId="10537"/>
    <cellStyle name="Normal 22 25 18 2 2 2" xfId="10538"/>
    <cellStyle name="Normal 22 25 18 2 3" xfId="10539"/>
    <cellStyle name="Normal 22 25 18 2 3 2" xfId="10540"/>
    <cellStyle name="Normal 22 25 18 2 4" xfId="10541"/>
    <cellStyle name="Normal 22 25 18 3" xfId="10542"/>
    <cellStyle name="Normal 22 25 18 3 2" xfId="10543"/>
    <cellStyle name="Normal 22 25 18 3 2 2" xfId="10544"/>
    <cellStyle name="Normal 22 25 18 3 3" xfId="10545"/>
    <cellStyle name="Normal 22 25 18 3 3 2" xfId="10546"/>
    <cellStyle name="Normal 22 25 18 3 4" xfId="10547"/>
    <cellStyle name="Normal 22 25 18 4" xfId="10548"/>
    <cellStyle name="Normal 22 25 18 4 2" xfId="10549"/>
    <cellStyle name="Normal 22 25 18 5" xfId="10550"/>
    <cellStyle name="Normal 22 25 18 5 2" xfId="10551"/>
    <cellStyle name="Normal 22 25 18 6" xfId="10552"/>
    <cellStyle name="Normal 22 25 19" xfId="10553"/>
    <cellStyle name="Normal 22 25 19 2" xfId="10554"/>
    <cellStyle name="Normal 22 25 19 2 2" xfId="10555"/>
    <cellStyle name="Normal 22 25 19 2 2 2" xfId="10556"/>
    <cellStyle name="Normal 22 25 19 2 3" xfId="10557"/>
    <cellStyle name="Normal 22 25 19 2 3 2" xfId="10558"/>
    <cellStyle name="Normal 22 25 19 2 4" xfId="10559"/>
    <cellStyle name="Normal 22 25 19 3" xfId="10560"/>
    <cellStyle name="Normal 22 25 19 3 2" xfId="10561"/>
    <cellStyle name="Normal 22 25 19 3 2 2" xfId="10562"/>
    <cellStyle name="Normal 22 25 19 3 3" xfId="10563"/>
    <cellStyle name="Normal 22 25 19 3 3 2" xfId="10564"/>
    <cellStyle name="Normal 22 25 19 3 4" xfId="10565"/>
    <cellStyle name="Normal 22 25 19 4" xfId="10566"/>
    <cellStyle name="Normal 22 25 19 4 2" xfId="10567"/>
    <cellStyle name="Normal 22 25 19 5" xfId="10568"/>
    <cellStyle name="Normal 22 25 19 5 2" xfId="10569"/>
    <cellStyle name="Normal 22 25 19 6" xfId="10570"/>
    <cellStyle name="Normal 22 25 2" xfId="10571"/>
    <cellStyle name="Normal 22 25 2 2" xfId="10572"/>
    <cellStyle name="Normal 22 25 2 2 2" xfId="10573"/>
    <cellStyle name="Normal 22 25 2 2 2 2" xfId="10574"/>
    <cellStyle name="Normal 22 25 2 2 3" xfId="10575"/>
    <cellStyle name="Normal 22 25 2 2 3 2" xfId="10576"/>
    <cellStyle name="Normal 22 25 2 2 4" xfId="10577"/>
    <cellStyle name="Normal 22 25 2 3" xfId="10578"/>
    <cellStyle name="Normal 22 25 2 3 2" xfId="10579"/>
    <cellStyle name="Normal 22 25 2 3 2 2" xfId="10580"/>
    <cellStyle name="Normal 22 25 2 3 3" xfId="10581"/>
    <cellStyle name="Normal 22 25 2 3 3 2" xfId="10582"/>
    <cellStyle name="Normal 22 25 2 3 4" xfId="10583"/>
    <cellStyle name="Normal 22 25 2 4" xfId="10584"/>
    <cellStyle name="Normal 22 25 2 4 2" xfId="10585"/>
    <cellStyle name="Normal 22 25 2 5" xfId="10586"/>
    <cellStyle name="Normal 22 25 2 5 2" xfId="10587"/>
    <cellStyle name="Normal 22 25 2 6" xfId="10588"/>
    <cellStyle name="Normal 22 25 20" xfId="10589"/>
    <cellStyle name="Normal 22 25 20 2" xfId="10590"/>
    <cellStyle name="Normal 22 25 20 2 2" xfId="10591"/>
    <cellStyle name="Normal 22 25 20 2 2 2" xfId="10592"/>
    <cellStyle name="Normal 22 25 20 2 3" xfId="10593"/>
    <cellStyle name="Normal 22 25 20 2 3 2" xfId="10594"/>
    <cellStyle name="Normal 22 25 20 2 4" xfId="10595"/>
    <cellStyle name="Normal 22 25 20 3" xfId="10596"/>
    <cellStyle name="Normal 22 25 20 3 2" xfId="10597"/>
    <cellStyle name="Normal 22 25 20 3 2 2" xfId="10598"/>
    <cellStyle name="Normal 22 25 20 3 3" xfId="10599"/>
    <cellStyle name="Normal 22 25 20 3 3 2" xfId="10600"/>
    <cellStyle name="Normal 22 25 20 3 4" xfId="10601"/>
    <cellStyle name="Normal 22 25 20 4" xfId="10602"/>
    <cellStyle name="Normal 22 25 20 4 2" xfId="10603"/>
    <cellStyle name="Normal 22 25 20 5" xfId="10604"/>
    <cellStyle name="Normal 22 25 20 5 2" xfId="10605"/>
    <cellStyle name="Normal 22 25 20 6" xfId="10606"/>
    <cellStyle name="Normal 22 25 21" xfId="10607"/>
    <cellStyle name="Normal 22 25 21 2" xfId="10608"/>
    <cellStyle name="Normal 22 25 21 2 2" xfId="10609"/>
    <cellStyle name="Normal 22 25 21 2 2 2" xfId="10610"/>
    <cellStyle name="Normal 22 25 21 2 3" xfId="10611"/>
    <cellStyle name="Normal 22 25 21 2 3 2" xfId="10612"/>
    <cellStyle name="Normal 22 25 21 2 4" xfId="10613"/>
    <cellStyle name="Normal 22 25 21 3" xfId="10614"/>
    <cellStyle name="Normal 22 25 21 3 2" xfId="10615"/>
    <cellStyle name="Normal 22 25 21 3 2 2" xfId="10616"/>
    <cellStyle name="Normal 22 25 21 3 3" xfId="10617"/>
    <cellStyle name="Normal 22 25 21 3 3 2" xfId="10618"/>
    <cellStyle name="Normal 22 25 21 3 4" xfId="10619"/>
    <cellStyle name="Normal 22 25 21 4" xfId="10620"/>
    <cellStyle name="Normal 22 25 21 4 2" xfId="10621"/>
    <cellStyle name="Normal 22 25 21 5" xfId="10622"/>
    <cellStyle name="Normal 22 25 21 5 2" xfId="10623"/>
    <cellStyle name="Normal 22 25 21 6" xfId="10624"/>
    <cellStyle name="Normal 22 25 22" xfId="10625"/>
    <cellStyle name="Normal 22 25 22 2" xfId="10626"/>
    <cellStyle name="Normal 22 25 22 2 2" xfId="10627"/>
    <cellStyle name="Normal 22 25 22 2 2 2" xfId="10628"/>
    <cellStyle name="Normal 22 25 22 2 3" xfId="10629"/>
    <cellStyle name="Normal 22 25 22 2 3 2" xfId="10630"/>
    <cellStyle name="Normal 22 25 22 2 4" xfId="10631"/>
    <cellStyle name="Normal 22 25 22 3" xfId="10632"/>
    <cellStyle name="Normal 22 25 22 3 2" xfId="10633"/>
    <cellStyle name="Normal 22 25 22 3 2 2" xfId="10634"/>
    <cellStyle name="Normal 22 25 22 3 3" xfId="10635"/>
    <cellStyle name="Normal 22 25 22 3 3 2" xfId="10636"/>
    <cellStyle name="Normal 22 25 22 3 4" xfId="10637"/>
    <cellStyle name="Normal 22 25 22 4" xfId="10638"/>
    <cellStyle name="Normal 22 25 22 4 2" xfId="10639"/>
    <cellStyle name="Normal 22 25 22 5" xfId="10640"/>
    <cellStyle name="Normal 22 25 22 5 2" xfId="10641"/>
    <cellStyle name="Normal 22 25 22 6" xfId="10642"/>
    <cellStyle name="Normal 22 25 23" xfId="10643"/>
    <cellStyle name="Normal 22 25 23 2" xfId="10644"/>
    <cellStyle name="Normal 22 25 23 2 2" xfId="10645"/>
    <cellStyle name="Normal 22 25 23 2 2 2" xfId="10646"/>
    <cellStyle name="Normal 22 25 23 2 3" xfId="10647"/>
    <cellStyle name="Normal 22 25 23 2 3 2" xfId="10648"/>
    <cellStyle name="Normal 22 25 23 2 4" xfId="10649"/>
    <cellStyle name="Normal 22 25 23 3" xfId="10650"/>
    <cellStyle name="Normal 22 25 23 3 2" xfId="10651"/>
    <cellStyle name="Normal 22 25 23 3 2 2" xfId="10652"/>
    <cellStyle name="Normal 22 25 23 3 3" xfId="10653"/>
    <cellStyle name="Normal 22 25 23 3 3 2" xfId="10654"/>
    <cellStyle name="Normal 22 25 23 3 4" xfId="10655"/>
    <cellStyle name="Normal 22 25 23 4" xfId="10656"/>
    <cellStyle name="Normal 22 25 23 4 2" xfId="10657"/>
    <cellStyle name="Normal 22 25 23 5" xfId="10658"/>
    <cellStyle name="Normal 22 25 23 5 2" xfId="10659"/>
    <cellStyle name="Normal 22 25 23 6" xfId="10660"/>
    <cellStyle name="Normal 22 25 24" xfId="10661"/>
    <cellStyle name="Normal 22 25 24 2" xfId="10662"/>
    <cellStyle name="Normal 22 25 24 2 2" xfId="10663"/>
    <cellStyle name="Normal 22 25 24 3" xfId="10664"/>
    <cellStyle name="Normal 22 25 24 3 2" xfId="10665"/>
    <cellStyle name="Normal 22 25 24 4" xfId="10666"/>
    <cellStyle name="Normal 22 25 25" xfId="10667"/>
    <cellStyle name="Normal 22 25 25 2" xfId="10668"/>
    <cellStyle name="Normal 22 25 25 2 2" xfId="10669"/>
    <cellStyle name="Normal 22 25 25 3" xfId="10670"/>
    <cellStyle name="Normal 22 25 25 3 2" xfId="10671"/>
    <cellStyle name="Normal 22 25 25 4" xfId="10672"/>
    <cellStyle name="Normal 22 25 26" xfId="10673"/>
    <cellStyle name="Normal 22 25 26 2" xfId="10674"/>
    <cellStyle name="Normal 22 25 27" xfId="10675"/>
    <cellStyle name="Normal 22 25 27 2" xfId="10676"/>
    <cellStyle name="Normal 22 25 28" xfId="10677"/>
    <cellStyle name="Normal 22 25 3" xfId="10678"/>
    <cellStyle name="Normal 22 25 3 2" xfId="10679"/>
    <cellStyle name="Normal 22 25 3 2 2" xfId="10680"/>
    <cellStyle name="Normal 22 25 3 2 2 2" xfId="10681"/>
    <cellStyle name="Normal 22 25 3 2 3" xfId="10682"/>
    <cellStyle name="Normal 22 25 3 2 3 2" xfId="10683"/>
    <cellStyle name="Normal 22 25 3 2 4" xfId="10684"/>
    <cellStyle name="Normal 22 25 3 3" xfId="10685"/>
    <cellStyle name="Normal 22 25 3 3 2" xfId="10686"/>
    <cellStyle name="Normal 22 25 3 3 2 2" xfId="10687"/>
    <cellStyle name="Normal 22 25 3 3 3" xfId="10688"/>
    <cellStyle name="Normal 22 25 3 3 3 2" xfId="10689"/>
    <cellStyle name="Normal 22 25 3 3 4" xfId="10690"/>
    <cellStyle name="Normal 22 25 3 4" xfId="10691"/>
    <cellStyle name="Normal 22 25 3 4 2" xfId="10692"/>
    <cellStyle name="Normal 22 25 3 5" xfId="10693"/>
    <cellStyle name="Normal 22 25 3 5 2" xfId="10694"/>
    <cellStyle name="Normal 22 25 3 6" xfId="10695"/>
    <cellStyle name="Normal 22 25 4" xfId="10696"/>
    <cellStyle name="Normal 22 25 4 2" xfId="10697"/>
    <cellStyle name="Normal 22 25 4 2 2" xfId="10698"/>
    <cellStyle name="Normal 22 25 4 2 2 2" xfId="10699"/>
    <cellStyle name="Normal 22 25 4 2 3" xfId="10700"/>
    <cellStyle name="Normal 22 25 4 2 3 2" xfId="10701"/>
    <cellStyle name="Normal 22 25 4 2 4" xfId="10702"/>
    <cellStyle name="Normal 22 25 4 3" xfId="10703"/>
    <cellStyle name="Normal 22 25 4 3 2" xfId="10704"/>
    <cellStyle name="Normal 22 25 4 3 2 2" xfId="10705"/>
    <cellStyle name="Normal 22 25 4 3 3" xfId="10706"/>
    <cellStyle name="Normal 22 25 4 3 3 2" xfId="10707"/>
    <cellStyle name="Normal 22 25 4 3 4" xfId="10708"/>
    <cellStyle name="Normal 22 25 4 4" xfId="10709"/>
    <cellStyle name="Normal 22 25 4 4 2" xfId="10710"/>
    <cellStyle name="Normal 22 25 4 5" xfId="10711"/>
    <cellStyle name="Normal 22 25 4 5 2" xfId="10712"/>
    <cellStyle name="Normal 22 25 4 6" xfId="10713"/>
    <cellStyle name="Normal 22 25 5" xfId="10714"/>
    <cellStyle name="Normal 22 25 5 2" xfId="10715"/>
    <cellStyle name="Normal 22 25 5 2 2" xfId="10716"/>
    <cellStyle name="Normal 22 25 5 2 2 2" xfId="10717"/>
    <cellStyle name="Normal 22 25 5 2 3" xfId="10718"/>
    <cellStyle name="Normal 22 25 5 2 3 2" xfId="10719"/>
    <cellStyle name="Normal 22 25 5 2 4" xfId="10720"/>
    <cellStyle name="Normal 22 25 5 3" xfId="10721"/>
    <cellStyle name="Normal 22 25 5 3 2" xfId="10722"/>
    <cellStyle name="Normal 22 25 5 3 2 2" xfId="10723"/>
    <cellStyle name="Normal 22 25 5 3 3" xfId="10724"/>
    <cellStyle name="Normal 22 25 5 3 3 2" xfId="10725"/>
    <cellStyle name="Normal 22 25 5 3 4" xfId="10726"/>
    <cellStyle name="Normal 22 25 5 4" xfId="10727"/>
    <cellStyle name="Normal 22 25 5 4 2" xfId="10728"/>
    <cellStyle name="Normal 22 25 5 5" xfId="10729"/>
    <cellStyle name="Normal 22 25 5 5 2" xfId="10730"/>
    <cellStyle name="Normal 22 25 5 6" xfId="10731"/>
    <cellStyle name="Normal 22 25 6" xfId="10732"/>
    <cellStyle name="Normal 22 25 6 2" xfId="10733"/>
    <cellStyle name="Normal 22 25 6 2 2" xfId="10734"/>
    <cellStyle name="Normal 22 25 6 2 2 2" xfId="10735"/>
    <cellStyle name="Normal 22 25 6 2 3" xfId="10736"/>
    <cellStyle name="Normal 22 25 6 2 3 2" xfId="10737"/>
    <cellStyle name="Normal 22 25 6 2 4" xfId="10738"/>
    <cellStyle name="Normal 22 25 6 3" xfId="10739"/>
    <cellStyle name="Normal 22 25 6 3 2" xfId="10740"/>
    <cellStyle name="Normal 22 25 6 3 2 2" xfId="10741"/>
    <cellStyle name="Normal 22 25 6 3 3" xfId="10742"/>
    <cellStyle name="Normal 22 25 6 3 3 2" xfId="10743"/>
    <cellStyle name="Normal 22 25 6 3 4" xfId="10744"/>
    <cellStyle name="Normal 22 25 6 4" xfId="10745"/>
    <cellStyle name="Normal 22 25 6 4 2" xfId="10746"/>
    <cellStyle name="Normal 22 25 6 5" xfId="10747"/>
    <cellStyle name="Normal 22 25 6 5 2" xfId="10748"/>
    <cellStyle name="Normal 22 25 6 6" xfId="10749"/>
    <cellStyle name="Normal 22 25 7" xfId="10750"/>
    <cellStyle name="Normal 22 25 7 2" xfId="10751"/>
    <cellStyle name="Normal 22 25 7 2 2" xfId="10752"/>
    <cellStyle name="Normal 22 25 7 2 2 2" xfId="10753"/>
    <cellStyle name="Normal 22 25 7 2 3" xfId="10754"/>
    <cellStyle name="Normal 22 25 7 2 3 2" xfId="10755"/>
    <cellStyle name="Normal 22 25 7 2 4" xfId="10756"/>
    <cellStyle name="Normal 22 25 7 3" xfId="10757"/>
    <cellStyle name="Normal 22 25 7 3 2" xfId="10758"/>
    <cellStyle name="Normal 22 25 7 3 2 2" xfId="10759"/>
    <cellStyle name="Normal 22 25 7 3 3" xfId="10760"/>
    <cellStyle name="Normal 22 25 7 3 3 2" xfId="10761"/>
    <cellStyle name="Normal 22 25 7 3 4" xfId="10762"/>
    <cellStyle name="Normal 22 25 7 4" xfId="10763"/>
    <cellStyle name="Normal 22 25 7 4 2" xfId="10764"/>
    <cellStyle name="Normal 22 25 7 5" xfId="10765"/>
    <cellStyle name="Normal 22 25 7 5 2" xfId="10766"/>
    <cellStyle name="Normal 22 25 7 6" xfId="10767"/>
    <cellStyle name="Normal 22 25 8" xfId="10768"/>
    <cellStyle name="Normal 22 25 8 2" xfId="10769"/>
    <cellStyle name="Normal 22 25 8 2 2" xfId="10770"/>
    <cellStyle name="Normal 22 25 8 2 2 2" xfId="10771"/>
    <cellStyle name="Normal 22 25 8 2 3" xfId="10772"/>
    <cellStyle name="Normal 22 25 8 2 3 2" xfId="10773"/>
    <cellStyle name="Normal 22 25 8 2 4" xfId="10774"/>
    <cellStyle name="Normal 22 25 8 3" xfId="10775"/>
    <cellStyle name="Normal 22 25 8 3 2" xfId="10776"/>
    <cellStyle name="Normal 22 25 8 3 2 2" xfId="10777"/>
    <cellStyle name="Normal 22 25 8 3 3" xfId="10778"/>
    <cellStyle name="Normal 22 25 8 3 3 2" xfId="10779"/>
    <cellStyle name="Normal 22 25 8 3 4" xfId="10780"/>
    <cellStyle name="Normal 22 25 8 4" xfId="10781"/>
    <cellStyle name="Normal 22 25 8 4 2" xfId="10782"/>
    <cellStyle name="Normal 22 25 8 5" xfId="10783"/>
    <cellStyle name="Normal 22 25 8 5 2" xfId="10784"/>
    <cellStyle name="Normal 22 25 8 6" xfId="10785"/>
    <cellStyle name="Normal 22 25 9" xfId="10786"/>
    <cellStyle name="Normal 22 25 9 2" xfId="10787"/>
    <cellStyle name="Normal 22 25 9 2 2" xfId="10788"/>
    <cellStyle name="Normal 22 25 9 2 2 2" xfId="10789"/>
    <cellStyle name="Normal 22 25 9 2 3" xfId="10790"/>
    <cellStyle name="Normal 22 25 9 2 3 2" xfId="10791"/>
    <cellStyle name="Normal 22 25 9 2 4" xfId="10792"/>
    <cellStyle name="Normal 22 25 9 3" xfId="10793"/>
    <cellStyle name="Normal 22 25 9 3 2" xfId="10794"/>
    <cellStyle name="Normal 22 25 9 3 2 2" xfId="10795"/>
    <cellStyle name="Normal 22 25 9 3 3" xfId="10796"/>
    <cellStyle name="Normal 22 25 9 3 3 2" xfId="10797"/>
    <cellStyle name="Normal 22 25 9 3 4" xfId="10798"/>
    <cellStyle name="Normal 22 25 9 4" xfId="10799"/>
    <cellStyle name="Normal 22 25 9 4 2" xfId="10800"/>
    <cellStyle name="Normal 22 25 9 5" xfId="10801"/>
    <cellStyle name="Normal 22 25 9 5 2" xfId="10802"/>
    <cellStyle name="Normal 22 25 9 6" xfId="10803"/>
    <cellStyle name="Normal 22 26" xfId="10804"/>
    <cellStyle name="Normal 22 26 10" xfId="10805"/>
    <cellStyle name="Normal 22 26 10 2" xfId="10806"/>
    <cellStyle name="Normal 22 26 10 2 2" xfId="10807"/>
    <cellStyle name="Normal 22 26 10 2 2 2" xfId="10808"/>
    <cellStyle name="Normal 22 26 10 2 3" xfId="10809"/>
    <cellStyle name="Normal 22 26 10 2 3 2" xfId="10810"/>
    <cellStyle name="Normal 22 26 10 2 4" xfId="10811"/>
    <cellStyle name="Normal 22 26 10 3" xfId="10812"/>
    <cellStyle name="Normal 22 26 10 3 2" xfId="10813"/>
    <cellStyle name="Normal 22 26 10 3 2 2" xfId="10814"/>
    <cellStyle name="Normal 22 26 10 3 3" xfId="10815"/>
    <cellStyle name="Normal 22 26 10 3 3 2" xfId="10816"/>
    <cellStyle name="Normal 22 26 10 3 4" xfId="10817"/>
    <cellStyle name="Normal 22 26 10 4" xfId="10818"/>
    <cellStyle name="Normal 22 26 10 4 2" xfId="10819"/>
    <cellStyle name="Normal 22 26 10 5" xfId="10820"/>
    <cellStyle name="Normal 22 26 10 5 2" xfId="10821"/>
    <cellStyle name="Normal 22 26 10 6" xfId="10822"/>
    <cellStyle name="Normal 22 26 11" xfId="10823"/>
    <cellStyle name="Normal 22 26 11 2" xfId="10824"/>
    <cellStyle name="Normal 22 26 11 2 2" xfId="10825"/>
    <cellStyle name="Normal 22 26 11 2 2 2" xfId="10826"/>
    <cellStyle name="Normal 22 26 11 2 3" xfId="10827"/>
    <cellStyle name="Normal 22 26 11 2 3 2" xfId="10828"/>
    <cellStyle name="Normal 22 26 11 2 4" xfId="10829"/>
    <cellStyle name="Normal 22 26 11 3" xfId="10830"/>
    <cellStyle name="Normal 22 26 11 3 2" xfId="10831"/>
    <cellStyle name="Normal 22 26 11 3 2 2" xfId="10832"/>
    <cellStyle name="Normal 22 26 11 3 3" xfId="10833"/>
    <cellStyle name="Normal 22 26 11 3 3 2" xfId="10834"/>
    <cellStyle name="Normal 22 26 11 3 4" xfId="10835"/>
    <cellStyle name="Normal 22 26 11 4" xfId="10836"/>
    <cellStyle name="Normal 22 26 11 4 2" xfId="10837"/>
    <cellStyle name="Normal 22 26 11 5" xfId="10838"/>
    <cellStyle name="Normal 22 26 11 5 2" xfId="10839"/>
    <cellStyle name="Normal 22 26 11 6" xfId="10840"/>
    <cellStyle name="Normal 22 26 12" xfId="10841"/>
    <cellStyle name="Normal 22 26 12 2" xfId="10842"/>
    <cellStyle name="Normal 22 26 12 2 2" xfId="10843"/>
    <cellStyle name="Normal 22 26 12 2 2 2" xfId="10844"/>
    <cellStyle name="Normal 22 26 12 2 3" xfId="10845"/>
    <cellStyle name="Normal 22 26 12 2 3 2" xfId="10846"/>
    <cellStyle name="Normal 22 26 12 2 4" xfId="10847"/>
    <cellStyle name="Normal 22 26 12 3" xfId="10848"/>
    <cellStyle name="Normal 22 26 12 3 2" xfId="10849"/>
    <cellStyle name="Normal 22 26 12 3 2 2" xfId="10850"/>
    <cellStyle name="Normal 22 26 12 3 3" xfId="10851"/>
    <cellStyle name="Normal 22 26 12 3 3 2" xfId="10852"/>
    <cellStyle name="Normal 22 26 12 3 4" xfId="10853"/>
    <cellStyle name="Normal 22 26 12 4" xfId="10854"/>
    <cellStyle name="Normal 22 26 12 4 2" xfId="10855"/>
    <cellStyle name="Normal 22 26 12 5" xfId="10856"/>
    <cellStyle name="Normal 22 26 12 5 2" xfId="10857"/>
    <cellStyle name="Normal 22 26 12 6" xfId="10858"/>
    <cellStyle name="Normal 22 26 13" xfId="10859"/>
    <cellStyle name="Normal 22 26 13 2" xfId="10860"/>
    <cellStyle name="Normal 22 26 13 2 2" xfId="10861"/>
    <cellStyle name="Normal 22 26 13 2 2 2" xfId="10862"/>
    <cellStyle name="Normal 22 26 13 2 3" xfId="10863"/>
    <cellStyle name="Normal 22 26 13 2 3 2" xfId="10864"/>
    <cellStyle name="Normal 22 26 13 2 4" xfId="10865"/>
    <cellStyle name="Normal 22 26 13 3" xfId="10866"/>
    <cellStyle name="Normal 22 26 13 3 2" xfId="10867"/>
    <cellStyle name="Normal 22 26 13 3 2 2" xfId="10868"/>
    <cellStyle name="Normal 22 26 13 3 3" xfId="10869"/>
    <cellStyle name="Normal 22 26 13 3 3 2" xfId="10870"/>
    <cellStyle name="Normal 22 26 13 3 4" xfId="10871"/>
    <cellStyle name="Normal 22 26 13 4" xfId="10872"/>
    <cellStyle name="Normal 22 26 13 4 2" xfId="10873"/>
    <cellStyle name="Normal 22 26 13 5" xfId="10874"/>
    <cellStyle name="Normal 22 26 13 5 2" xfId="10875"/>
    <cellStyle name="Normal 22 26 13 6" xfId="10876"/>
    <cellStyle name="Normal 22 26 14" xfId="10877"/>
    <cellStyle name="Normal 22 26 14 2" xfId="10878"/>
    <cellStyle name="Normal 22 26 14 2 2" xfId="10879"/>
    <cellStyle name="Normal 22 26 14 2 2 2" xfId="10880"/>
    <cellStyle name="Normal 22 26 14 2 3" xfId="10881"/>
    <cellStyle name="Normal 22 26 14 2 3 2" xfId="10882"/>
    <cellStyle name="Normal 22 26 14 2 4" xfId="10883"/>
    <cellStyle name="Normal 22 26 14 3" xfId="10884"/>
    <cellStyle name="Normal 22 26 14 3 2" xfId="10885"/>
    <cellStyle name="Normal 22 26 14 3 2 2" xfId="10886"/>
    <cellStyle name="Normal 22 26 14 3 3" xfId="10887"/>
    <cellStyle name="Normal 22 26 14 3 3 2" xfId="10888"/>
    <cellStyle name="Normal 22 26 14 3 4" xfId="10889"/>
    <cellStyle name="Normal 22 26 14 4" xfId="10890"/>
    <cellStyle name="Normal 22 26 14 4 2" xfId="10891"/>
    <cellStyle name="Normal 22 26 14 5" xfId="10892"/>
    <cellStyle name="Normal 22 26 14 5 2" xfId="10893"/>
    <cellStyle name="Normal 22 26 14 6" xfId="10894"/>
    <cellStyle name="Normal 22 26 15" xfId="10895"/>
    <cellStyle name="Normal 22 26 15 2" xfId="10896"/>
    <cellStyle name="Normal 22 26 15 2 2" xfId="10897"/>
    <cellStyle name="Normal 22 26 15 2 2 2" xfId="10898"/>
    <cellStyle name="Normal 22 26 15 2 3" xfId="10899"/>
    <cellStyle name="Normal 22 26 15 2 3 2" xfId="10900"/>
    <cellStyle name="Normal 22 26 15 2 4" xfId="10901"/>
    <cellStyle name="Normal 22 26 15 3" xfId="10902"/>
    <cellStyle name="Normal 22 26 15 3 2" xfId="10903"/>
    <cellStyle name="Normal 22 26 15 3 2 2" xfId="10904"/>
    <cellStyle name="Normal 22 26 15 3 3" xfId="10905"/>
    <cellStyle name="Normal 22 26 15 3 3 2" xfId="10906"/>
    <cellStyle name="Normal 22 26 15 3 4" xfId="10907"/>
    <cellStyle name="Normal 22 26 15 4" xfId="10908"/>
    <cellStyle name="Normal 22 26 15 4 2" xfId="10909"/>
    <cellStyle name="Normal 22 26 15 5" xfId="10910"/>
    <cellStyle name="Normal 22 26 15 5 2" xfId="10911"/>
    <cellStyle name="Normal 22 26 15 6" xfId="10912"/>
    <cellStyle name="Normal 22 26 16" xfId="10913"/>
    <cellStyle name="Normal 22 26 16 2" xfId="10914"/>
    <cellStyle name="Normal 22 26 16 2 2" xfId="10915"/>
    <cellStyle name="Normal 22 26 16 2 2 2" xfId="10916"/>
    <cellStyle name="Normal 22 26 16 2 3" xfId="10917"/>
    <cellStyle name="Normal 22 26 16 2 3 2" xfId="10918"/>
    <cellStyle name="Normal 22 26 16 2 4" xfId="10919"/>
    <cellStyle name="Normal 22 26 16 3" xfId="10920"/>
    <cellStyle name="Normal 22 26 16 3 2" xfId="10921"/>
    <cellStyle name="Normal 22 26 16 3 2 2" xfId="10922"/>
    <cellStyle name="Normal 22 26 16 3 3" xfId="10923"/>
    <cellStyle name="Normal 22 26 16 3 3 2" xfId="10924"/>
    <cellStyle name="Normal 22 26 16 3 4" xfId="10925"/>
    <cellStyle name="Normal 22 26 16 4" xfId="10926"/>
    <cellStyle name="Normal 22 26 16 4 2" xfId="10927"/>
    <cellStyle name="Normal 22 26 16 5" xfId="10928"/>
    <cellStyle name="Normal 22 26 16 5 2" xfId="10929"/>
    <cellStyle name="Normal 22 26 16 6" xfId="10930"/>
    <cellStyle name="Normal 22 26 17" xfId="10931"/>
    <cellStyle name="Normal 22 26 17 2" xfId="10932"/>
    <cellStyle name="Normal 22 26 17 2 2" xfId="10933"/>
    <cellStyle name="Normal 22 26 17 2 2 2" xfId="10934"/>
    <cellStyle name="Normal 22 26 17 2 3" xfId="10935"/>
    <cellStyle name="Normal 22 26 17 2 3 2" xfId="10936"/>
    <cellStyle name="Normal 22 26 17 2 4" xfId="10937"/>
    <cellStyle name="Normal 22 26 17 3" xfId="10938"/>
    <cellStyle name="Normal 22 26 17 3 2" xfId="10939"/>
    <cellStyle name="Normal 22 26 17 3 2 2" xfId="10940"/>
    <cellStyle name="Normal 22 26 17 3 3" xfId="10941"/>
    <cellStyle name="Normal 22 26 17 3 3 2" xfId="10942"/>
    <cellStyle name="Normal 22 26 17 3 4" xfId="10943"/>
    <cellStyle name="Normal 22 26 17 4" xfId="10944"/>
    <cellStyle name="Normal 22 26 17 4 2" xfId="10945"/>
    <cellStyle name="Normal 22 26 17 5" xfId="10946"/>
    <cellStyle name="Normal 22 26 17 5 2" xfId="10947"/>
    <cellStyle name="Normal 22 26 17 6" xfId="10948"/>
    <cellStyle name="Normal 22 26 18" xfId="10949"/>
    <cellStyle name="Normal 22 26 18 2" xfId="10950"/>
    <cellStyle name="Normal 22 26 18 2 2" xfId="10951"/>
    <cellStyle name="Normal 22 26 18 2 2 2" xfId="10952"/>
    <cellStyle name="Normal 22 26 18 2 3" xfId="10953"/>
    <cellStyle name="Normal 22 26 18 2 3 2" xfId="10954"/>
    <cellStyle name="Normal 22 26 18 2 4" xfId="10955"/>
    <cellStyle name="Normal 22 26 18 3" xfId="10956"/>
    <cellStyle name="Normal 22 26 18 3 2" xfId="10957"/>
    <cellStyle name="Normal 22 26 18 3 2 2" xfId="10958"/>
    <cellStyle name="Normal 22 26 18 3 3" xfId="10959"/>
    <cellStyle name="Normal 22 26 18 3 3 2" xfId="10960"/>
    <cellStyle name="Normal 22 26 18 3 4" xfId="10961"/>
    <cellStyle name="Normal 22 26 18 4" xfId="10962"/>
    <cellStyle name="Normal 22 26 18 4 2" xfId="10963"/>
    <cellStyle name="Normal 22 26 18 5" xfId="10964"/>
    <cellStyle name="Normal 22 26 18 5 2" xfId="10965"/>
    <cellStyle name="Normal 22 26 18 6" xfId="10966"/>
    <cellStyle name="Normal 22 26 19" xfId="10967"/>
    <cellStyle name="Normal 22 26 19 2" xfId="10968"/>
    <cellStyle name="Normal 22 26 19 2 2" xfId="10969"/>
    <cellStyle name="Normal 22 26 19 2 2 2" xfId="10970"/>
    <cellStyle name="Normal 22 26 19 2 3" xfId="10971"/>
    <cellStyle name="Normal 22 26 19 2 3 2" xfId="10972"/>
    <cellStyle name="Normal 22 26 19 2 4" xfId="10973"/>
    <cellStyle name="Normal 22 26 19 3" xfId="10974"/>
    <cellStyle name="Normal 22 26 19 3 2" xfId="10975"/>
    <cellStyle name="Normal 22 26 19 3 2 2" xfId="10976"/>
    <cellStyle name="Normal 22 26 19 3 3" xfId="10977"/>
    <cellStyle name="Normal 22 26 19 3 3 2" xfId="10978"/>
    <cellStyle name="Normal 22 26 19 3 4" xfId="10979"/>
    <cellStyle name="Normal 22 26 19 4" xfId="10980"/>
    <cellStyle name="Normal 22 26 19 4 2" xfId="10981"/>
    <cellStyle name="Normal 22 26 19 5" xfId="10982"/>
    <cellStyle name="Normal 22 26 19 5 2" xfId="10983"/>
    <cellStyle name="Normal 22 26 19 6" xfId="10984"/>
    <cellStyle name="Normal 22 26 2" xfId="10985"/>
    <cellStyle name="Normal 22 26 2 2" xfId="10986"/>
    <cellStyle name="Normal 22 26 2 2 2" xfId="10987"/>
    <cellStyle name="Normal 22 26 2 2 2 2" xfId="10988"/>
    <cellStyle name="Normal 22 26 2 2 3" xfId="10989"/>
    <cellStyle name="Normal 22 26 2 2 3 2" xfId="10990"/>
    <cellStyle name="Normal 22 26 2 2 4" xfId="10991"/>
    <cellStyle name="Normal 22 26 2 3" xfId="10992"/>
    <cellStyle name="Normal 22 26 2 3 2" xfId="10993"/>
    <cellStyle name="Normal 22 26 2 3 2 2" xfId="10994"/>
    <cellStyle name="Normal 22 26 2 3 3" xfId="10995"/>
    <cellStyle name="Normal 22 26 2 3 3 2" xfId="10996"/>
    <cellStyle name="Normal 22 26 2 3 4" xfId="10997"/>
    <cellStyle name="Normal 22 26 2 4" xfId="10998"/>
    <cellStyle name="Normal 22 26 2 4 2" xfId="10999"/>
    <cellStyle name="Normal 22 26 2 5" xfId="11000"/>
    <cellStyle name="Normal 22 26 2 5 2" xfId="11001"/>
    <cellStyle name="Normal 22 26 2 6" xfId="11002"/>
    <cellStyle name="Normal 22 26 20" xfId="11003"/>
    <cellStyle name="Normal 22 26 20 2" xfId="11004"/>
    <cellStyle name="Normal 22 26 20 2 2" xfId="11005"/>
    <cellStyle name="Normal 22 26 20 2 2 2" xfId="11006"/>
    <cellStyle name="Normal 22 26 20 2 3" xfId="11007"/>
    <cellStyle name="Normal 22 26 20 2 3 2" xfId="11008"/>
    <cellStyle name="Normal 22 26 20 2 4" xfId="11009"/>
    <cellStyle name="Normal 22 26 20 3" xfId="11010"/>
    <cellStyle name="Normal 22 26 20 3 2" xfId="11011"/>
    <cellStyle name="Normal 22 26 20 3 2 2" xfId="11012"/>
    <cellStyle name="Normal 22 26 20 3 3" xfId="11013"/>
    <cellStyle name="Normal 22 26 20 3 3 2" xfId="11014"/>
    <cellStyle name="Normal 22 26 20 3 4" xfId="11015"/>
    <cellStyle name="Normal 22 26 20 4" xfId="11016"/>
    <cellStyle name="Normal 22 26 20 4 2" xfId="11017"/>
    <cellStyle name="Normal 22 26 20 5" xfId="11018"/>
    <cellStyle name="Normal 22 26 20 5 2" xfId="11019"/>
    <cellStyle name="Normal 22 26 20 6" xfId="11020"/>
    <cellStyle name="Normal 22 26 21" xfId="11021"/>
    <cellStyle name="Normal 22 26 21 2" xfId="11022"/>
    <cellStyle name="Normal 22 26 21 2 2" xfId="11023"/>
    <cellStyle name="Normal 22 26 21 2 2 2" xfId="11024"/>
    <cellStyle name="Normal 22 26 21 2 3" xfId="11025"/>
    <cellStyle name="Normal 22 26 21 2 3 2" xfId="11026"/>
    <cellStyle name="Normal 22 26 21 2 4" xfId="11027"/>
    <cellStyle name="Normal 22 26 21 3" xfId="11028"/>
    <cellStyle name="Normal 22 26 21 3 2" xfId="11029"/>
    <cellStyle name="Normal 22 26 21 3 2 2" xfId="11030"/>
    <cellStyle name="Normal 22 26 21 3 3" xfId="11031"/>
    <cellStyle name="Normal 22 26 21 3 3 2" xfId="11032"/>
    <cellStyle name="Normal 22 26 21 3 4" xfId="11033"/>
    <cellStyle name="Normal 22 26 21 4" xfId="11034"/>
    <cellStyle name="Normal 22 26 21 4 2" xfId="11035"/>
    <cellStyle name="Normal 22 26 21 5" xfId="11036"/>
    <cellStyle name="Normal 22 26 21 5 2" xfId="11037"/>
    <cellStyle name="Normal 22 26 21 6" xfId="11038"/>
    <cellStyle name="Normal 22 26 22" xfId="11039"/>
    <cellStyle name="Normal 22 26 22 2" xfId="11040"/>
    <cellStyle name="Normal 22 26 22 2 2" xfId="11041"/>
    <cellStyle name="Normal 22 26 22 2 2 2" xfId="11042"/>
    <cellStyle name="Normal 22 26 22 2 3" xfId="11043"/>
    <cellStyle name="Normal 22 26 22 2 3 2" xfId="11044"/>
    <cellStyle name="Normal 22 26 22 2 4" xfId="11045"/>
    <cellStyle name="Normal 22 26 22 3" xfId="11046"/>
    <cellStyle name="Normal 22 26 22 3 2" xfId="11047"/>
    <cellStyle name="Normal 22 26 22 3 2 2" xfId="11048"/>
    <cellStyle name="Normal 22 26 22 3 3" xfId="11049"/>
    <cellStyle name="Normal 22 26 22 3 3 2" xfId="11050"/>
    <cellStyle name="Normal 22 26 22 3 4" xfId="11051"/>
    <cellStyle name="Normal 22 26 22 4" xfId="11052"/>
    <cellStyle name="Normal 22 26 22 4 2" xfId="11053"/>
    <cellStyle name="Normal 22 26 22 5" xfId="11054"/>
    <cellStyle name="Normal 22 26 22 5 2" xfId="11055"/>
    <cellStyle name="Normal 22 26 22 6" xfId="11056"/>
    <cellStyle name="Normal 22 26 23" xfId="11057"/>
    <cellStyle name="Normal 22 26 23 2" xfId="11058"/>
    <cellStyle name="Normal 22 26 23 2 2" xfId="11059"/>
    <cellStyle name="Normal 22 26 23 2 2 2" xfId="11060"/>
    <cellStyle name="Normal 22 26 23 2 3" xfId="11061"/>
    <cellStyle name="Normal 22 26 23 2 3 2" xfId="11062"/>
    <cellStyle name="Normal 22 26 23 2 4" xfId="11063"/>
    <cellStyle name="Normal 22 26 23 3" xfId="11064"/>
    <cellStyle name="Normal 22 26 23 3 2" xfId="11065"/>
    <cellStyle name="Normal 22 26 23 3 2 2" xfId="11066"/>
    <cellStyle name="Normal 22 26 23 3 3" xfId="11067"/>
    <cellStyle name="Normal 22 26 23 3 3 2" xfId="11068"/>
    <cellStyle name="Normal 22 26 23 3 4" xfId="11069"/>
    <cellStyle name="Normal 22 26 23 4" xfId="11070"/>
    <cellStyle name="Normal 22 26 23 4 2" xfId="11071"/>
    <cellStyle name="Normal 22 26 23 5" xfId="11072"/>
    <cellStyle name="Normal 22 26 23 5 2" xfId="11073"/>
    <cellStyle name="Normal 22 26 23 6" xfId="11074"/>
    <cellStyle name="Normal 22 26 24" xfId="11075"/>
    <cellStyle name="Normal 22 26 24 2" xfId="11076"/>
    <cellStyle name="Normal 22 26 24 2 2" xfId="11077"/>
    <cellStyle name="Normal 22 26 24 3" xfId="11078"/>
    <cellStyle name="Normal 22 26 24 3 2" xfId="11079"/>
    <cellStyle name="Normal 22 26 24 4" xfId="11080"/>
    <cellStyle name="Normal 22 26 25" xfId="11081"/>
    <cellStyle name="Normal 22 26 25 2" xfId="11082"/>
    <cellStyle name="Normal 22 26 25 2 2" xfId="11083"/>
    <cellStyle name="Normal 22 26 25 3" xfId="11084"/>
    <cellStyle name="Normal 22 26 25 3 2" xfId="11085"/>
    <cellStyle name="Normal 22 26 25 4" xfId="11086"/>
    <cellStyle name="Normal 22 26 26" xfId="11087"/>
    <cellStyle name="Normal 22 26 26 2" xfId="11088"/>
    <cellStyle name="Normal 22 26 27" xfId="11089"/>
    <cellStyle name="Normal 22 26 27 2" xfId="11090"/>
    <cellStyle name="Normal 22 26 28" xfId="11091"/>
    <cellStyle name="Normal 22 26 3" xfId="11092"/>
    <cellStyle name="Normal 22 26 3 2" xfId="11093"/>
    <cellStyle name="Normal 22 26 3 2 2" xfId="11094"/>
    <cellStyle name="Normal 22 26 3 2 2 2" xfId="11095"/>
    <cellStyle name="Normal 22 26 3 2 3" xfId="11096"/>
    <cellStyle name="Normal 22 26 3 2 3 2" xfId="11097"/>
    <cellStyle name="Normal 22 26 3 2 4" xfId="11098"/>
    <cellStyle name="Normal 22 26 3 3" xfId="11099"/>
    <cellStyle name="Normal 22 26 3 3 2" xfId="11100"/>
    <cellStyle name="Normal 22 26 3 3 2 2" xfId="11101"/>
    <cellStyle name="Normal 22 26 3 3 3" xfId="11102"/>
    <cellStyle name="Normal 22 26 3 3 3 2" xfId="11103"/>
    <cellStyle name="Normal 22 26 3 3 4" xfId="11104"/>
    <cellStyle name="Normal 22 26 3 4" xfId="11105"/>
    <cellStyle name="Normal 22 26 3 4 2" xfId="11106"/>
    <cellStyle name="Normal 22 26 3 5" xfId="11107"/>
    <cellStyle name="Normal 22 26 3 5 2" xfId="11108"/>
    <cellStyle name="Normal 22 26 3 6" xfId="11109"/>
    <cellStyle name="Normal 22 26 4" xfId="11110"/>
    <cellStyle name="Normal 22 26 4 2" xfId="11111"/>
    <cellStyle name="Normal 22 26 4 2 2" xfId="11112"/>
    <cellStyle name="Normal 22 26 4 2 2 2" xfId="11113"/>
    <cellStyle name="Normal 22 26 4 2 3" xfId="11114"/>
    <cellStyle name="Normal 22 26 4 2 3 2" xfId="11115"/>
    <cellStyle name="Normal 22 26 4 2 4" xfId="11116"/>
    <cellStyle name="Normal 22 26 4 3" xfId="11117"/>
    <cellStyle name="Normal 22 26 4 3 2" xfId="11118"/>
    <cellStyle name="Normal 22 26 4 3 2 2" xfId="11119"/>
    <cellStyle name="Normal 22 26 4 3 3" xfId="11120"/>
    <cellStyle name="Normal 22 26 4 3 3 2" xfId="11121"/>
    <cellStyle name="Normal 22 26 4 3 4" xfId="11122"/>
    <cellStyle name="Normal 22 26 4 4" xfId="11123"/>
    <cellStyle name="Normal 22 26 4 4 2" xfId="11124"/>
    <cellStyle name="Normal 22 26 4 5" xfId="11125"/>
    <cellStyle name="Normal 22 26 4 5 2" xfId="11126"/>
    <cellStyle name="Normal 22 26 4 6" xfId="11127"/>
    <cellStyle name="Normal 22 26 5" xfId="11128"/>
    <cellStyle name="Normal 22 26 5 2" xfId="11129"/>
    <cellStyle name="Normal 22 26 5 2 2" xfId="11130"/>
    <cellStyle name="Normal 22 26 5 2 2 2" xfId="11131"/>
    <cellStyle name="Normal 22 26 5 2 3" xfId="11132"/>
    <cellStyle name="Normal 22 26 5 2 3 2" xfId="11133"/>
    <cellStyle name="Normal 22 26 5 2 4" xfId="11134"/>
    <cellStyle name="Normal 22 26 5 3" xfId="11135"/>
    <cellStyle name="Normal 22 26 5 3 2" xfId="11136"/>
    <cellStyle name="Normal 22 26 5 3 2 2" xfId="11137"/>
    <cellStyle name="Normal 22 26 5 3 3" xfId="11138"/>
    <cellStyle name="Normal 22 26 5 3 3 2" xfId="11139"/>
    <cellStyle name="Normal 22 26 5 3 4" xfId="11140"/>
    <cellStyle name="Normal 22 26 5 4" xfId="11141"/>
    <cellStyle name="Normal 22 26 5 4 2" xfId="11142"/>
    <cellStyle name="Normal 22 26 5 5" xfId="11143"/>
    <cellStyle name="Normal 22 26 5 5 2" xfId="11144"/>
    <cellStyle name="Normal 22 26 5 6" xfId="11145"/>
    <cellStyle name="Normal 22 26 6" xfId="11146"/>
    <cellStyle name="Normal 22 26 6 2" xfId="11147"/>
    <cellStyle name="Normal 22 26 6 2 2" xfId="11148"/>
    <cellStyle name="Normal 22 26 6 2 2 2" xfId="11149"/>
    <cellStyle name="Normal 22 26 6 2 3" xfId="11150"/>
    <cellStyle name="Normal 22 26 6 2 3 2" xfId="11151"/>
    <cellStyle name="Normal 22 26 6 2 4" xfId="11152"/>
    <cellStyle name="Normal 22 26 6 3" xfId="11153"/>
    <cellStyle name="Normal 22 26 6 3 2" xfId="11154"/>
    <cellStyle name="Normal 22 26 6 3 2 2" xfId="11155"/>
    <cellStyle name="Normal 22 26 6 3 3" xfId="11156"/>
    <cellStyle name="Normal 22 26 6 3 3 2" xfId="11157"/>
    <cellStyle name="Normal 22 26 6 3 4" xfId="11158"/>
    <cellStyle name="Normal 22 26 6 4" xfId="11159"/>
    <cellStyle name="Normal 22 26 6 4 2" xfId="11160"/>
    <cellStyle name="Normal 22 26 6 5" xfId="11161"/>
    <cellStyle name="Normal 22 26 6 5 2" xfId="11162"/>
    <cellStyle name="Normal 22 26 6 6" xfId="11163"/>
    <cellStyle name="Normal 22 26 7" xfId="11164"/>
    <cellStyle name="Normal 22 26 7 2" xfId="11165"/>
    <cellStyle name="Normal 22 26 7 2 2" xfId="11166"/>
    <cellStyle name="Normal 22 26 7 2 2 2" xfId="11167"/>
    <cellStyle name="Normal 22 26 7 2 3" xfId="11168"/>
    <cellStyle name="Normal 22 26 7 2 3 2" xfId="11169"/>
    <cellStyle name="Normal 22 26 7 2 4" xfId="11170"/>
    <cellStyle name="Normal 22 26 7 3" xfId="11171"/>
    <cellStyle name="Normal 22 26 7 3 2" xfId="11172"/>
    <cellStyle name="Normal 22 26 7 3 2 2" xfId="11173"/>
    <cellStyle name="Normal 22 26 7 3 3" xfId="11174"/>
    <cellStyle name="Normal 22 26 7 3 3 2" xfId="11175"/>
    <cellStyle name="Normal 22 26 7 3 4" xfId="11176"/>
    <cellStyle name="Normal 22 26 7 4" xfId="11177"/>
    <cellStyle name="Normal 22 26 7 4 2" xfId="11178"/>
    <cellStyle name="Normal 22 26 7 5" xfId="11179"/>
    <cellStyle name="Normal 22 26 7 5 2" xfId="11180"/>
    <cellStyle name="Normal 22 26 7 6" xfId="11181"/>
    <cellStyle name="Normal 22 26 8" xfId="11182"/>
    <cellStyle name="Normal 22 26 8 2" xfId="11183"/>
    <cellStyle name="Normal 22 26 8 2 2" xfId="11184"/>
    <cellStyle name="Normal 22 26 8 2 2 2" xfId="11185"/>
    <cellStyle name="Normal 22 26 8 2 3" xfId="11186"/>
    <cellStyle name="Normal 22 26 8 2 3 2" xfId="11187"/>
    <cellStyle name="Normal 22 26 8 2 4" xfId="11188"/>
    <cellStyle name="Normal 22 26 8 3" xfId="11189"/>
    <cellStyle name="Normal 22 26 8 3 2" xfId="11190"/>
    <cellStyle name="Normal 22 26 8 3 2 2" xfId="11191"/>
    <cellStyle name="Normal 22 26 8 3 3" xfId="11192"/>
    <cellStyle name="Normal 22 26 8 3 3 2" xfId="11193"/>
    <cellStyle name="Normal 22 26 8 3 4" xfId="11194"/>
    <cellStyle name="Normal 22 26 8 4" xfId="11195"/>
    <cellStyle name="Normal 22 26 8 4 2" xfId="11196"/>
    <cellStyle name="Normal 22 26 8 5" xfId="11197"/>
    <cellStyle name="Normal 22 26 8 5 2" xfId="11198"/>
    <cellStyle name="Normal 22 26 8 6" xfId="11199"/>
    <cellStyle name="Normal 22 26 9" xfId="11200"/>
    <cellStyle name="Normal 22 26 9 2" xfId="11201"/>
    <cellStyle name="Normal 22 26 9 2 2" xfId="11202"/>
    <cellStyle name="Normal 22 26 9 2 2 2" xfId="11203"/>
    <cellStyle name="Normal 22 26 9 2 3" xfId="11204"/>
    <cellStyle name="Normal 22 26 9 2 3 2" xfId="11205"/>
    <cellStyle name="Normal 22 26 9 2 4" xfId="11206"/>
    <cellStyle name="Normal 22 26 9 3" xfId="11207"/>
    <cellStyle name="Normal 22 26 9 3 2" xfId="11208"/>
    <cellStyle name="Normal 22 26 9 3 2 2" xfId="11209"/>
    <cellStyle name="Normal 22 26 9 3 3" xfId="11210"/>
    <cellStyle name="Normal 22 26 9 3 3 2" xfId="11211"/>
    <cellStyle name="Normal 22 26 9 3 4" xfId="11212"/>
    <cellStyle name="Normal 22 26 9 4" xfId="11213"/>
    <cellStyle name="Normal 22 26 9 4 2" xfId="11214"/>
    <cellStyle name="Normal 22 26 9 5" xfId="11215"/>
    <cellStyle name="Normal 22 26 9 5 2" xfId="11216"/>
    <cellStyle name="Normal 22 26 9 6" xfId="11217"/>
    <cellStyle name="Normal 22 27" xfId="11218"/>
    <cellStyle name="Normal 22 27 10" xfId="11219"/>
    <cellStyle name="Normal 22 27 10 2" xfId="11220"/>
    <cellStyle name="Normal 22 27 10 2 2" xfId="11221"/>
    <cellStyle name="Normal 22 27 10 2 2 2" xfId="11222"/>
    <cellStyle name="Normal 22 27 10 2 3" xfId="11223"/>
    <cellStyle name="Normal 22 27 10 2 3 2" xfId="11224"/>
    <cellStyle name="Normal 22 27 10 2 4" xfId="11225"/>
    <cellStyle name="Normal 22 27 10 3" xfId="11226"/>
    <cellStyle name="Normal 22 27 10 3 2" xfId="11227"/>
    <cellStyle name="Normal 22 27 10 3 2 2" xfId="11228"/>
    <cellStyle name="Normal 22 27 10 3 3" xfId="11229"/>
    <cellStyle name="Normal 22 27 10 3 3 2" xfId="11230"/>
    <cellStyle name="Normal 22 27 10 3 4" xfId="11231"/>
    <cellStyle name="Normal 22 27 10 4" xfId="11232"/>
    <cellStyle name="Normal 22 27 10 4 2" xfId="11233"/>
    <cellStyle name="Normal 22 27 10 5" xfId="11234"/>
    <cellStyle name="Normal 22 27 10 5 2" xfId="11235"/>
    <cellStyle name="Normal 22 27 10 6" xfId="11236"/>
    <cellStyle name="Normal 22 27 11" xfId="11237"/>
    <cellStyle name="Normal 22 27 11 2" xfId="11238"/>
    <cellStyle name="Normal 22 27 11 2 2" xfId="11239"/>
    <cellStyle name="Normal 22 27 11 2 2 2" xfId="11240"/>
    <cellStyle name="Normal 22 27 11 2 3" xfId="11241"/>
    <cellStyle name="Normal 22 27 11 2 3 2" xfId="11242"/>
    <cellStyle name="Normal 22 27 11 2 4" xfId="11243"/>
    <cellStyle name="Normal 22 27 11 3" xfId="11244"/>
    <cellStyle name="Normal 22 27 11 3 2" xfId="11245"/>
    <cellStyle name="Normal 22 27 11 3 2 2" xfId="11246"/>
    <cellStyle name="Normal 22 27 11 3 3" xfId="11247"/>
    <cellStyle name="Normal 22 27 11 3 3 2" xfId="11248"/>
    <cellStyle name="Normal 22 27 11 3 4" xfId="11249"/>
    <cellStyle name="Normal 22 27 11 4" xfId="11250"/>
    <cellStyle name="Normal 22 27 11 4 2" xfId="11251"/>
    <cellStyle name="Normal 22 27 11 5" xfId="11252"/>
    <cellStyle name="Normal 22 27 11 5 2" xfId="11253"/>
    <cellStyle name="Normal 22 27 11 6" xfId="11254"/>
    <cellStyle name="Normal 22 27 12" xfId="11255"/>
    <cellStyle name="Normal 22 27 12 2" xfId="11256"/>
    <cellStyle name="Normal 22 27 12 2 2" xfId="11257"/>
    <cellStyle name="Normal 22 27 12 2 2 2" xfId="11258"/>
    <cellStyle name="Normal 22 27 12 2 3" xfId="11259"/>
    <cellStyle name="Normal 22 27 12 2 3 2" xfId="11260"/>
    <cellStyle name="Normal 22 27 12 2 4" xfId="11261"/>
    <cellStyle name="Normal 22 27 12 3" xfId="11262"/>
    <cellStyle name="Normal 22 27 12 3 2" xfId="11263"/>
    <cellStyle name="Normal 22 27 12 3 2 2" xfId="11264"/>
    <cellStyle name="Normal 22 27 12 3 3" xfId="11265"/>
    <cellStyle name="Normal 22 27 12 3 3 2" xfId="11266"/>
    <cellStyle name="Normal 22 27 12 3 4" xfId="11267"/>
    <cellStyle name="Normal 22 27 12 4" xfId="11268"/>
    <cellStyle name="Normal 22 27 12 4 2" xfId="11269"/>
    <cellStyle name="Normal 22 27 12 5" xfId="11270"/>
    <cellStyle name="Normal 22 27 12 5 2" xfId="11271"/>
    <cellStyle name="Normal 22 27 12 6" xfId="11272"/>
    <cellStyle name="Normal 22 27 13" xfId="11273"/>
    <cellStyle name="Normal 22 27 13 2" xfId="11274"/>
    <cellStyle name="Normal 22 27 13 2 2" xfId="11275"/>
    <cellStyle name="Normal 22 27 13 2 2 2" xfId="11276"/>
    <cellStyle name="Normal 22 27 13 2 3" xfId="11277"/>
    <cellStyle name="Normal 22 27 13 2 3 2" xfId="11278"/>
    <cellStyle name="Normal 22 27 13 2 4" xfId="11279"/>
    <cellStyle name="Normal 22 27 13 3" xfId="11280"/>
    <cellStyle name="Normal 22 27 13 3 2" xfId="11281"/>
    <cellStyle name="Normal 22 27 13 3 2 2" xfId="11282"/>
    <cellStyle name="Normal 22 27 13 3 3" xfId="11283"/>
    <cellStyle name="Normal 22 27 13 3 3 2" xfId="11284"/>
    <cellStyle name="Normal 22 27 13 3 4" xfId="11285"/>
    <cellStyle name="Normal 22 27 13 4" xfId="11286"/>
    <cellStyle name="Normal 22 27 13 4 2" xfId="11287"/>
    <cellStyle name="Normal 22 27 13 5" xfId="11288"/>
    <cellStyle name="Normal 22 27 13 5 2" xfId="11289"/>
    <cellStyle name="Normal 22 27 13 6" xfId="11290"/>
    <cellStyle name="Normal 22 27 14" xfId="11291"/>
    <cellStyle name="Normal 22 27 14 2" xfId="11292"/>
    <cellStyle name="Normal 22 27 14 2 2" xfId="11293"/>
    <cellStyle name="Normal 22 27 14 2 2 2" xfId="11294"/>
    <cellStyle name="Normal 22 27 14 2 3" xfId="11295"/>
    <cellStyle name="Normal 22 27 14 2 3 2" xfId="11296"/>
    <cellStyle name="Normal 22 27 14 2 4" xfId="11297"/>
    <cellStyle name="Normal 22 27 14 3" xfId="11298"/>
    <cellStyle name="Normal 22 27 14 3 2" xfId="11299"/>
    <cellStyle name="Normal 22 27 14 3 2 2" xfId="11300"/>
    <cellStyle name="Normal 22 27 14 3 3" xfId="11301"/>
    <cellStyle name="Normal 22 27 14 3 3 2" xfId="11302"/>
    <cellStyle name="Normal 22 27 14 3 4" xfId="11303"/>
    <cellStyle name="Normal 22 27 14 4" xfId="11304"/>
    <cellStyle name="Normal 22 27 14 4 2" xfId="11305"/>
    <cellStyle name="Normal 22 27 14 5" xfId="11306"/>
    <cellStyle name="Normal 22 27 14 5 2" xfId="11307"/>
    <cellStyle name="Normal 22 27 14 6" xfId="11308"/>
    <cellStyle name="Normal 22 27 15" xfId="11309"/>
    <cellStyle name="Normal 22 27 15 2" xfId="11310"/>
    <cellStyle name="Normal 22 27 15 2 2" xfId="11311"/>
    <cellStyle name="Normal 22 27 15 2 2 2" xfId="11312"/>
    <cellStyle name="Normal 22 27 15 2 3" xfId="11313"/>
    <cellStyle name="Normal 22 27 15 2 3 2" xfId="11314"/>
    <cellStyle name="Normal 22 27 15 2 4" xfId="11315"/>
    <cellStyle name="Normal 22 27 15 3" xfId="11316"/>
    <cellStyle name="Normal 22 27 15 3 2" xfId="11317"/>
    <cellStyle name="Normal 22 27 15 3 2 2" xfId="11318"/>
    <cellStyle name="Normal 22 27 15 3 3" xfId="11319"/>
    <cellStyle name="Normal 22 27 15 3 3 2" xfId="11320"/>
    <cellStyle name="Normal 22 27 15 3 4" xfId="11321"/>
    <cellStyle name="Normal 22 27 15 4" xfId="11322"/>
    <cellStyle name="Normal 22 27 15 4 2" xfId="11323"/>
    <cellStyle name="Normal 22 27 15 5" xfId="11324"/>
    <cellStyle name="Normal 22 27 15 5 2" xfId="11325"/>
    <cellStyle name="Normal 22 27 15 6" xfId="11326"/>
    <cellStyle name="Normal 22 27 16" xfId="11327"/>
    <cellStyle name="Normal 22 27 16 2" xfId="11328"/>
    <cellStyle name="Normal 22 27 16 2 2" xfId="11329"/>
    <cellStyle name="Normal 22 27 16 2 2 2" xfId="11330"/>
    <cellStyle name="Normal 22 27 16 2 3" xfId="11331"/>
    <cellStyle name="Normal 22 27 16 2 3 2" xfId="11332"/>
    <cellStyle name="Normal 22 27 16 2 4" xfId="11333"/>
    <cellStyle name="Normal 22 27 16 3" xfId="11334"/>
    <cellStyle name="Normal 22 27 16 3 2" xfId="11335"/>
    <cellStyle name="Normal 22 27 16 3 2 2" xfId="11336"/>
    <cellStyle name="Normal 22 27 16 3 3" xfId="11337"/>
    <cellStyle name="Normal 22 27 16 3 3 2" xfId="11338"/>
    <cellStyle name="Normal 22 27 16 3 4" xfId="11339"/>
    <cellStyle name="Normal 22 27 16 4" xfId="11340"/>
    <cellStyle name="Normal 22 27 16 4 2" xfId="11341"/>
    <cellStyle name="Normal 22 27 16 5" xfId="11342"/>
    <cellStyle name="Normal 22 27 16 5 2" xfId="11343"/>
    <cellStyle name="Normal 22 27 16 6" xfId="11344"/>
    <cellStyle name="Normal 22 27 17" xfId="11345"/>
    <cellStyle name="Normal 22 27 17 2" xfId="11346"/>
    <cellStyle name="Normal 22 27 17 2 2" xfId="11347"/>
    <cellStyle name="Normal 22 27 17 2 2 2" xfId="11348"/>
    <cellStyle name="Normal 22 27 17 2 3" xfId="11349"/>
    <cellStyle name="Normal 22 27 17 2 3 2" xfId="11350"/>
    <cellStyle name="Normal 22 27 17 2 4" xfId="11351"/>
    <cellStyle name="Normal 22 27 17 3" xfId="11352"/>
    <cellStyle name="Normal 22 27 17 3 2" xfId="11353"/>
    <cellStyle name="Normal 22 27 17 3 2 2" xfId="11354"/>
    <cellStyle name="Normal 22 27 17 3 3" xfId="11355"/>
    <cellStyle name="Normal 22 27 17 3 3 2" xfId="11356"/>
    <cellStyle name="Normal 22 27 17 3 4" xfId="11357"/>
    <cellStyle name="Normal 22 27 17 4" xfId="11358"/>
    <cellStyle name="Normal 22 27 17 4 2" xfId="11359"/>
    <cellStyle name="Normal 22 27 17 5" xfId="11360"/>
    <cellStyle name="Normal 22 27 17 5 2" xfId="11361"/>
    <cellStyle name="Normal 22 27 17 6" xfId="11362"/>
    <cellStyle name="Normal 22 27 18" xfId="11363"/>
    <cellStyle name="Normal 22 27 18 2" xfId="11364"/>
    <cellStyle name="Normal 22 27 18 2 2" xfId="11365"/>
    <cellStyle name="Normal 22 27 18 2 2 2" xfId="11366"/>
    <cellStyle name="Normal 22 27 18 2 3" xfId="11367"/>
    <cellStyle name="Normal 22 27 18 2 3 2" xfId="11368"/>
    <cellStyle name="Normal 22 27 18 2 4" xfId="11369"/>
    <cellStyle name="Normal 22 27 18 3" xfId="11370"/>
    <cellStyle name="Normal 22 27 18 3 2" xfId="11371"/>
    <cellStyle name="Normal 22 27 18 3 2 2" xfId="11372"/>
    <cellStyle name="Normal 22 27 18 3 3" xfId="11373"/>
    <cellStyle name="Normal 22 27 18 3 3 2" xfId="11374"/>
    <cellStyle name="Normal 22 27 18 3 4" xfId="11375"/>
    <cellStyle name="Normal 22 27 18 4" xfId="11376"/>
    <cellStyle name="Normal 22 27 18 4 2" xfId="11377"/>
    <cellStyle name="Normal 22 27 18 5" xfId="11378"/>
    <cellStyle name="Normal 22 27 18 5 2" xfId="11379"/>
    <cellStyle name="Normal 22 27 18 6" xfId="11380"/>
    <cellStyle name="Normal 22 27 19" xfId="11381"/>
    <cellStyle name="Normal 22 27 19 2" xfId="11382"/>
    <cellStyle name="Normal 22 27 19 2 2" xfId="11383"/>
    <cellStyle name="Normal 22 27 19 2 2 2" xfId="11384"/>
    <cellStyle name="Normal 22 27 19 2 3" xfId="11385"/>
    <cellStyle name="Normal 22 27 19 2 3 2" xfId="11386"/>
    <cellStyle name="Normal 22 27 19 2 4" xfId="11387"/>
    <cellStyle name="Normal 22 27 19 3" xfId="11388"/>
    <cellStyle name="Normal 22 27 19 3 2" xfId="11389"/>
    <cellStyle name="Normal 22 27 19 3 2 2" xfId="11390"/>
    <cellStyle name="Normal 22 27 19 3 3" xfId="11391"/>
    <cellStyle name="Normal 22 27 19 3 3 2" xfId="11392"/>
    <cellStyle name="Normal 22 27 19 3 4" xfId="11393"/>
    <cellStyle name="Normal 22 27 19 4" xfId="11394"/>
    <cellStyle name="Normal 22 27 19 4 2" xfId="11395"/>
    <cellStyle name="Normal 22 27 19 5" xfId="11396"/>
    <cellStyle name="Normal 22 27 19 5 2" xfId="11397"/>
    <cellStyle name="Normal 22 27 19 6" xfId="11398"/>
    <cellStyle name="Normal 22 27 2" xfId="11399"/>
    <cellStyle name="Normal 22 27 2 2" xfId="11400"/>
    <cellStyle name="Normal 22 27 2 2 2" xfId="11401"/>
    <cellStyle name="Normal 22 27 2 2 2 2" xfId="11402"/>
    <cellStyle name="Normal 22 27 2 2 3" xfId="11403"/>
    <cellStyle name="Normal 22 27 2 2 3 2" xfId="11404"/>
    <cellStyle name="Normal 22 27 2 2 4" xfId="11405"/>
    <cellStyle name="Normal 22 27 2 3" xfId="11406"/>
    <cellStyle name="Normal 22 27 2 3 2" xfId="11407"/>
    <cellStyle name="Normal 22 27 2 3 2 2" xfId="11408"/>
    <cellStyle name="Normal 22 27 2 3 3" xfId="11409"/>
    <cellStyle name="Normal 22 27 2 3 3 2" xfId="11410"/>
    <cellStyle name="Normal 22 27 2 3 4" xfId="11411"/>
    <cellStyle name="Normal 22 27 2 4" xfId="11412"/>
    <cellStyle name="Normal 22 27 2 4 2" xfId="11413"/>
    <cellStyle name="Normal 22 27 2 5" xfId="11414"/>
    <cellStyle name="Normal 22 27 2 5 2" xfId="11415"/>
    <cellStyle name="Normal 22 27 2 6" xfId="11416"/>
    <cellStyle name="Normal 22 27 20" xfId="11417"/>
    <cellStyle name="Normal 22 27 20 2" xfId="11418"/>
    <cellStyle name="Normal 22 27 20 2 2" xfId="11419"/>
    <cellStyle name="Normal 22 27 20 2 2 2" xfId="11420"/>
    <cellStyle name="Normal 22 27 20 2 3" xfId="11421"/>
    <cellStyle name="Normal 22 27 20 2 3 2" xfId="11422"/>
    <cellStyle name="Normal 22 27 20 2 4" xfId="11423"/>
    <cellStyle name="Normal 22 27 20 3" xfId="11424"/>
    <cellStyle name="Normal 22 27 20 3 2" xfId="11425"/>
    <cellStyle name="Normal 22 27 20 3 2 2" xfId="11426"/>
    <cellStyle name="Normal 22 27 20 3 3" xfId="11427"/>
    <cellStyle name="Normal 22 27 20 3 3 2" xfId="11428"/>
    <cellStyle name="Normal 22 27 20 3 4" xfId="11429"/>
    <cellStyle name="Normal 22 27 20 4" xfId="11430"/>
    <cellStyle name="Normal 22 27 20 4 2" xfId="11431"/>
    <cellStyle name="Normal 22 27 20 5" xfId="11432"/>
    <cellStyle name="Normal 22 27 20 5 2" xfId="11433"/>
    <cellStyle name="Normal 22 27 20 6" xfId="11434"/>
    <cellStyle name="Normal 22 27 21" xfId="11435"/>
    <cellStyle name="Normal 22 27 21 2" xfId="11436"/>
    <cellStyle name="Normal 22 27 21 2 2" xfId="11437"/>
    <cellStyle name="Normal 22 27 21 2 2 2" xfId="11438"/>
    <cellStyle name="Normal 22 27 21 2 3" xfId="11439"/>
    <cellStyle name="Normal 22 27 21 2 3 2" xfId="11440"/>
    <cellStyle name="Normal 22 27 21 2 4" xfId="11441"/>
    <cellStyle name="Normal 22 27 21 3" xfId="11442"/>
    <cellStyle name="Normal 22 27 21 3 2" xfId="11443"/>
    <cellStyle name="Normal 22 27 21 3 2 2" xfId="11444"/>
    <cellStyle name="Normal 22 27 21 3 3" xfId="11445"/>
    <cellStyle name="Normal 22 27 21 3 3 2" xfId="11446"/>
    <cellStyle name="Normal 22 27 21 3 4" xfId="11447"/>
    <cellStyle name="Normal 22 27 21 4" xfId="11448"/>
    <cellStyle name="Normal 22 27 21 4 2" xfId="11449"/>
    <cellStyle name="Normal 22 27 21 5" xfId="11450"/>
    <cellStyle name="Normal 22 27 21 5 2" xfId="11451"/>
    <cellStyle name="Normal 22 27 21 6" xfId="11452"/>
    <cellStyle name="Normal 22 27 22" xfId="11453"/>
    <cellStyle name="Normal 22 27 22 2" xfId="11454"/>
    <cellStyle name="Normal 22 27 22 2 2" xfId="11455"/>
    <cellStyle name="Normal 22 27 22 2 2 2" xfId="11456"/>
    <cellStyle name="Normal 22 27 22 2 3" xfId="11457"/>
    <cellStyle name="Normal 22 27 22 2 3 2" xfId="11458"/>
    <cellStyle name="Normal 22 27 22 2 4" xfId="11459"/>
    <cellStyle name="Normal 22 27 22 3" xfId="11460"/>
    <cellStyle name="Normal 22 27 22 3 2" xfId="11461"/>
    <cellStyle name="Normal 22 27 22 3 2 2" xfId="11462"/>
    <cellStyle name="Normal 22 27 22 3 3" xfId="11463"/>
    <cellStyle name="Normal 22 27 22 3 3 2" xfId="11464"/>
    <cellStyle name="Normal 22 27 22 3 4" xfId="11465"/>
    <cellStyle name="Normal 22 27 22 4" xfId="11466"/>
    <cellStyle name="Normal 22 27 22 4 2" xfId="11467"/>
    <cellStyle name="Normal 22 27 22 5" xfId="11468"/>
    <cellStyle name="Normal 22 27 22 5 2" xfId="11469"/>
    <cellStyle name="Normal 22 27 22 6" xfId="11470"/>
    <cellStyle name="Normal 22 27 23" xfId="11471"/>
    <cellStyle name="Normal 22 27 23 2" xfId="11472"/>
    <cellStyle name="Normal 22 27 23 2 2" xfId="11473"/>
    <cellStyle name="Normal 22 27 23 2 2 2" xfId="11474"/>
    <cellStyle name="Normal 22 27 23 2 3" xfId="11475"/>
    <cellStyle name="Normal 22 27 23 2 3 2" xfId="11476"/>
    <cellStyle name="Normal 22 27 23 2 4" xfId="11477"/>
    <cellStyle name="Normal 22 27 23 3" xfId="11478"/>
    <cellStyle name="Normal 22 27 23 3 2" xfId="11479"/>
    <cellStyle name="Normal 22 27 23 3 2 2" xfId="11480"/>
    <cellStyle name="Normal 22 27 23 3 3" xfId="11481"/>
    <cellStyle name="Normal 22 27 23 3 3 2" xfId="11482"/>
    <cellStyle name="Normal 22 27 23 3 4" xfId="11483"/>
    <cellStyle name="Normal 22 27 23 4" xfId="11484"/>
    <cellStyle name="Normal 22 27 23 4 2" xfId="11485"/>
    <cellStyle name="Normal 22 27 23 5" xfId="11486"/>
    <cellStyle name="Normal 22 27 23 5 2" xfId="11487"/>
    <cellStyle name="Normal 22 27 23 6" xfId="11488"/>
    <cellStyle name="Normal 22 27 24" xfId="11489"/>
    <cellStyle name="Normal 22 27 24 2" xfId="11490"/>
    <cellStyle name="Normal 22 27 24 2 2" xfId="11491"/>
    <cellStyle name="Normal 22 27 24 3" xfId="11492"/>
    <cellStyle name="Normal 22 27 24 3 2" xfId="11493"/>
    <cellStyle name="Normal 22 27 24 4" xfId="11494"/>
    <cellStyle name="Normal 22 27 25" xfId="11495"/>
    <cellStyle name="Normal 22 27 25 2" xfId="11496"/>
    <cellStyle name="Normal 22 27 25 2 2" xfId="11497"/>
    <cellStyle name="Normal 22 27 25 3" xfId="11498"/>
    <cellStyle name="Normal 22 27 25 3 2" xfId="11499"/>
    <cellStyle name="Normal 22 27 25 4" xfId="11500"/>
    <cellStyle name="Normal 22 27 26" xfId="11501"/>
    <cellStyle name="Normal 22 27 26 2" xfId="11502"/>
    <cellStyle name="Normal 22 27 27" xfId="11503"/>
    <cellStyle name="Normal 22 27 27 2" xfId="11504"/>
    <cellStyle name="Normal 22 27 28" xfId="11505"/>
    <cellStyle name="Normal 22 27 3" xfId="11506"/>
    <cellStyle name="Normal 22 27 3 2" xfId="11507"/>
    <cellStyle name="Normal 22 27 3 2 2" xfId="11508"/>
    <cellStyle name="Normal 22 27 3 2 2 2" xfId="11509"/>
    <cellStyle name="Normal 22 27 3 2 3" xfId="11510"/>
    <cellStyle name="Normal 22 27 3 2 3 2" xfId="11511"/>
    <cellStyle name="Normal 22 27 3 2 4" xfId="11512"/>
    <cellStyle name="Normal 22 27 3 3" xfId="11513"/>
    <cellStyle name="Normal 22 27 3 3 2" xfId="11514"/>
    <cellStyle name="Normal 22 27 3 3 2 2" xfId="11515"/>
    <cellStyle name="Normal 22 27 3 3 3" xfId="11516"/>
    <cellStyle name="Normal 22 27 3 3 3 2" xfId="11517"/>
    <cellStyle name="Normal 22 27 3 3 4" xfId="11518"/>
    <cellStyle name="Normal 22 27 3 4" xfId="11519"/>
    <cellStyle name="Normal 22 27 3 4 2" xfId="11520"/>
    <cellStyle name="Normal 22 27 3 5" xfId="11521"/>
    <cellStyle name="Normal 22 27 3 5 2" xfId="11522"/>
    <cellStyle name="Normal 22 27 3 6" xfId="11523"/>
    <cellStyle name="Normal 22 27 4" xfId="11524"/>
    <cellStyle name="Normal 22 27 4 2" xfId="11525"/>
    <cellStyle name="Normal 22 27 4 2 2" xfId="11526"/>
    <cellStyle name="Normal 22 27 4 2 2 2" xfId="11527"/>
    <cellStyle name="Normal 22 27 4 2 3" xfId="11528"/>
    <cellStyle name="Normal 22 27 4 2 3 2" xfId="11529"/>
    <cellStyle name="Normal 22 27 4 2 4" xfId="11530"/>
    <cellStyle name="Normal 22 27 4 3" xfId="11531"/>
    <cellStyle name="Normal 22 27 4 3 2" xfId="11532"/>
    <cellStyle name="Normal 22 27 4 3 2 2" xfId="11533"/>
    <cellStyle name="Normal 22 27 4 3 3" xfId="11534"/>
    <cellStyle name="Normal 22 27 4 3 3 2" xfId="11535"/>
    <cellStyle name="Normal 22 27 4 3 4" xfId="11536"/>
    <cellStyle name="Normal 22 27 4 4" xfId="11537"/>
    <cellStyle name="Normal 22 27 4 4 2" xfId="11538"/>
    <cellStyle name="Normal 22 27 4 5" xfId="11539"/>
    <cellStyle name="Normal 22 27 4 5 2" xfId="11540"/>
    <cellStyle name="Normal 22 27 4 6" xfId="11541"/>
    <cellStyle name="Normal 22 27 5" xfId="11542"/>
    <cellStyle name="Normal 22 27 5 2" xfId="11543"/>
    <cellStyle name="Normal 22 27 5 2 2" xfId="11544"/>
    <cellStyle name="Normal 22 27 5 2 2 2" xfId="11545"/>
    <cellStyle name="Normal 22 27 5 2 3" xfId="11546"/>
    <cellStyle name="Normal 22 27 5 2 3 2" xfId="11547"/>
    <cellStyle name="Normal 22 27 5 2 4" xfId="11548"/>
    <cellStyle name="Normal 22 27 5 3" xfId="11549"/>
    <cellStyle name="Normal 22 27 5 3 2" xfId="11550"/>
    <cellStyle name="Normal 22 27 5 3 2 2" xfId="11551"/>
    <cellStyle name="Normal 22 27 5 3 3" xfId="11552"/>
    <cellStyle name="Normal 22 27 5 3 3 2" xfId="11553"/>
    <cellStyle name="Normal 22 27 5 3 4" xfId="11554"/>
    <cellStyle name="Normal 22 27 5 4" xfId="11555"/>
    <cellStyle name="Normal 22 27 5 4 2" xfId="11556"/>
    <cellStyle name="Normal 22 27 5 5" xfId="11557"/>
    <cellStyle name="Normal 22 27 5 5 2" xfId="11558"/>
    <cellStyle name="Normal 22 27 5 6" xfId="11559"/>
    <cellStyle name="Normal 22 27 6" xfId="11560"/>
    <cellStyle name="Normal 22 27 6 2" xfId="11561"/>
    <cellStyle name="Normal 22 27 6 2 2" xfId="11562"/>
    <cellStyle name="Normal 22 27 6 2 2 2" xfId="11563"/>
    <cellStyle name="Normal 22 27 6 2 3" xfId="11564"/>
    <cellStyle name="Normal 22 27 6 2 3 2" xfId="11565"/>
    <cellStyle name="Normal 22 27 6 2 4" xfId="11566"/>
    <cellStyle name="Normal 22 27 6 3" xfId="11567"/>
    <cellStyle name="Normal 22 27 6 3 2" xfId="11568"/>
    <cellStyle name="Normal 22 27 6 3 2 2" xfId="11569"/>
    <cellStyle name="Normal 22 27 6 3 3" xfId="11570"/>
    <cellStyle name="Normal 22 27 6 3 3 2" xfId="11571"/>
    <cellStyle name="Normal 22 27 6 3 4" xfId="11572"/>
    <cellStyle name="Normal 22 27 6 4" xfId="11573"/>
    <cellStyle name="Normal 22 27 6 4 2" xfId="11574"/>
    <cellStyle name="Normal 22 27 6 5" xfId="11575"/>
    <cellStyle name="Normal 22 27 6 5 2" xfId="11576"/>
    <cellStyle name="Normal 22 27 6 6" xfId="11577"/>
    <cellStyle name="Normal 22 27 7" xfId="11578"/>
    <cellStyle name="Normal 22 27 7 2" xfId="11579"/>
    <cellStyle name="Normal 22 27 7 2 2" xfId="11580"/>
    <cellStyle name="Normal 22 27 7 2 2 2" xfId="11581"/>
    <cellStyle name="Normal 22 27 7 2 3" xfId="11582"/>
    <cellStyle name="Normal 22 27 7 2 3 2" xfId="11583"/>
    <cellStyle name="Normal 22 27 7 2 4" xfId="11584"/>
    <cellStyle name="Normal 22 27 7 3" xfId="11585"/>
    <cellStyle name="Normal 22 27 7 3 2" xfId="11586"/>
    <cellStyle name="Normal 22 27 7 3 2 2" xfId="11587"/>
    <cellStyle name="Normal 22 27 7 3 3" xfId="11588"/>
    <cellStyle name="Normal 22 27 7 3 3 2" xfId="11589"/>
    <cellStyle name="Normal 22 27 7 3 4" xfId="11590"/>
    <cellStyle name="Normal 22 27 7 4" xfId="11591"/>
    <cellStyle name="Normal 22 27 7 4 2" xfId="11592"/>
    <cellStyle name="Normal 22 27 7 5" xfId="11593"/>
    <cellStyle name="Normal 22 27 7 5 2" xfId="11594"/>
    <cellStyle name="Normal 22 27 7 6" xfId="11595"/>
    <cellStyle name="Normal 22 27 8" xfId="11596"/>
    <cellStyle name="Normal 22 27 8 2" xfId="11597"/>
    <cellStyle name="Normal 22 27 8 2 2" xfId="11598"/>
    <cellStyle name="Normal 22 27 8 2 2 2" xfId="11599"/>
    <cellStyle name="Normal 22 27 8 2 3" xfId="11600"/>
    <cellStyle name="Normal 22 27 8 2 3 2" xfId="11601"/>
    <cellStyle name="Normal 22 27 8 2 4" xfId="11602"/>
    <cellStyle name="Normal 22 27 8 3" xfId="11603"/>
    <cellStyle name="Normal 22 27 8 3 2" xfId="11604"/>
    <cellStyle name="Normal 22 27 8 3 2 2" xfId="11605"/>
    <cellStyle name="Normal 22 27 8 3 3" xfId="11606"/>
    <cellStyle name="Normal 22 27 8 3 3 2" xfId="11607"/>
    <cellStyle name="Normal 22 27 8 3 4" xfId="11608"/>
    <cellStyle name="Normal 22 27 8 4" xfId="11609"/>
    <cellStyle name="Normal 22 27 8 4 2" xfId="11610"/>
    <cellStyle name="Normal 22 27 8 5" xfId="11611"/>
    <cellStyle name="Normal 22 27 8 5 2" xfId="11612"/>
    <cellStyle name="Normal 22 27 8 6" xfId="11613"/>
    <cellStyle name="Normal 22 27 9" xfId="11614"/>
    <cellStyle name="Normal 22 27 9 2" xfId="11615"/>
    <cellStyle name="Normal 22 27 9 2 2" xfId="11616"/>
    <cellStyle name="Normal 22 27 9 2 2 2" xfId="11617"/>
    <cellStyle name="Normal 22 27 9 2 3" xfId="11618"/>
    <cellStyle name="Normal 22 27 9 2 3 2" xfId="11619"/>
    <cellStyle name="Normal 22 27 9 2 4" xfId="11620"/>
    <cellStyle name="Normal 22 27 9 3" xfId="11621"/>
    <cellStyle name="Normal 22 27 9 3 2" xfId="11622"/>
    <cellStyle name="Normal 22 27 9 3 2 2" xfId="11623"/>
    <cellStyle name="Normal 22 27 9 3 3" xfId="11624"/>
    <cellStyle name="Normal 22 27 9 3 3 2" xfId="11625"/>
    <cellStyle name="Normal 22 27 9 3 4" xfId="11626"/>
    <cellStyle name="Normal 22 27 9 4" xfId="11627"/>
    <cellStyle name="Normal 22 27 9 4 2" xfId="11628"/>
    <cellStyle name="Normal 22 27 9 5" xfId="11629"/>
    <cellStyle name="Normal 22 27 9 5 2" xfId="11630"/>
    <cellStyle name="Normal 22 27 9 6" xfId="11631"/>
    <cellStyle name="Normal 22 28" xfId="11632"/>
    <cellStyle name="Normal 22 28 10" xfId="11633"/>
    <cellStyle name="Normal 22 28 10 2" xfId="11634"/>
    <cellStyle name="Normal 22 28 10 2 2" xfId="11635"/>
    <cellStyle name="Normal 22 28 10 2 2 2" xfId="11636"/>
    <cellStyle name="Normal 22 28 10 2 3" xfId="11637"/>
    <cellStyle name="Normal 22 28 10 2 3 2" xfId="11638"/>
    <cellStyle name="Normal 22 28 10 2 4" xfId="11639"/>
    <cellStyle name="Normal 22 28 10 3" xfId="11640"/>
    <cellStyle name="Normal 22 28 10 3 2" xfId="11641"/>
    <cellStyle name="Normal 22 28 10 3 2 2" xfId="11642"/>
    <cellStyle name="Normal 22 28 10 3 3" xfId="11643"/>
    <cellStyle name="Normal 22 28 10 3 3 2" xfId="11644"/>
    <cellStyle name="Normal 22 28 10 3 4" xfId="11645"/>
    <cellStyle name="Normal 22 28 10 4" xfId="11646"/>
    <cellStyle name="Normal 22 28 10 4 2" xfId="11647"/>
    <cellStyle name="Normal 22 28 10 5" xfId="11648"/>
    <cellStyle name="Normal 22 28 10 5 2" xfId="11649"/>
    <cellStyle name="Normal 22 28 10 6" xfId="11650"/>
    <cellStyle name="Normal 22 28 11" xfId="11651"/>
    <cellStyle name="Normal 22 28 11 2" xfId="11652"/>
    <cellStyle name="Normal 22 28 11 2 2" xfId="11653"/>
    <cellStyle name="Normal 22 28 11 2 2 2" xfId="11654"/>
    <cellStyle name="Normal 22 28 11 2 3" xfId="11655"/>
    <cellStyle name="Normal 22 28 11 2 3 2" xfId="11656"/>
    <cellStyle name="Normal 22 28 11 2 4" xfId="11657"/>
    <cellStyle name="Normal 22 28 11 3" xfId="11658"/>
    <cellStyle name="Normal 22 28 11 3 2" xfId="11659"/>
    <cellStyle name="Normal 22 28 11 3 2 2" xfId="11660"/>
    <cellStyle name="Normal 22 28 11 3 3" xfId="11661"/>
    <cellStyle name="Normal 22 28 11 3 3 2" xfId="11662"/>
    <cellStyle name="Normal 22 28 11 3 4" xfId="11663"/>
    <cellStyle name="Normal 22 28 11 4" xfId="11664"/>
    <cellStyle name="Normal 22 28 11 4 2" xfId="11665"/>
    <cellStyle name="Normal 22 28 11 5" xfId="11666"/>
    <cellStyle name="Normal 22 28 11 5 2" xfId="11667"/>
    <cellStyle name="Normal 22 28 11 6" xfId="11668"/>
    <cellStyle name="Normal 22 28 12" xfId="11669"/>
    <cellStyle name="Normal 22 28 12 2" xfId="11670"/>
    <cellStyle name="Normal 22 28 12 2 2" xfId="11671"/>
    <cellStyle name="Normal 22 28 12 2 2 2" xfId="11672"/>
    <cellStyle name="Normal 22 28 12 2 3" xfId="11673"/>
    <cellStyle name="Normal 22 28 12 2 3 2" xfId="11674"/>
    <cellStyle name="Normal 22 28 12 2 4" xfId="11675"/>
    <cellStyle name="Normal 22 28 12 3" xfId="11676"/>
    <cellStyle name="Normal 22 28 12 3 2" xfId="11677"/>
    <cellStyle name="Normal 22 28 12 3 2 2" xfId="11678"/>
    <cellStyle name="Normal 22 28 12 3 3" xfId="11679"/>
    <cellStyle name="Normal 22 28 12 3 3 2" xfId="11680"/>
    <cellStyle name="Normal 22 28 12 3 4" xfId="11681"/>
    <cellStyle name="Normal 22 28 12 4" xfId="11682"/>
    <cellStyle name="Normal 22 28 12 4 2" xfId="11683"/>
    <cellStyle name="Normal 22 28 12 5" xfId="11684"/>
    <cellStyle name="Normal 22 28 12 5 2" xfId="11685"/>
    <cellStyle name="Normal 22 28 12 6" xfId="11686"/>
    <cellStyle name="Normal 22 28 13" xfId="11687"/>
    <cellStyle name="Normal 22 28 13 2" xfId="11688"/>
    <cellStyle name="Normal 22 28 13 2 2" xfId="11689"/>
    <cellStyle name="Normal 22 28 13 2 2 2" xfId="11690"/>
    <cellStyle name="Normal 22 28 13 2 3" xfId="11691"/>
    <cellStyle name="Normal 22 28 13 2 3 2" xfId="11692"/>
    <cellStyle name="Normal 22 28 13 2 4" xfId="11693"/>
    <cellStyle name="Normal 22 28 13 3" xfId="11694"/>
    <cellStyle name="Normal 22 28 13 3 2" xfId="11695"/>
    <cellStyle name="Normal 22 28 13 3 2 2" xfId="11696"/>
    <cellStyle name="Normal 22 28 13 3 3" xfId="11697"/>
    <cellStyle name="Normal 22 28 13 3 3 2" xfId="11698"/>
    <cellStyle name="Normal 22 28 13 3 4" xfId="11699"/>
    <cellStyle name="Normal 22 28 13 4" xfId="11700"/>
    <cellStyle name="Normal 22 28 13 4 2" xfId="11701"/>
    <cellStyle name="Normal 22 28 13 5" xfId="11702"/>
    <cellStyle name="Normal 22 28 13 5 2" xfId="11703"/>
    <cellStyle name="Normal 22 28 13 6" xfId="11704"/>
    <cellStyle name="Normal 22 28 14" xfId="11705"/>
    <cellStyle name="Normal 22 28 14 2" xfId="11706"/>
    <cellStyle name="Normal 22 28 14 2 2" xfId="11707"/>
    <cellStyle name="Normal 22 28 14 2 2 2" xfId="11708"/>
    <cellStyle name="Normal 22 28 14 2 3" xfId="11709"/>
    <cellStyle name="Normal 22 28 14 2 3 2" xfId="11710"/>
    <cellStyle name="Normal 22 28 14 2 4" xfId="11711"/>
    <cellStyle name="Normal 22 28 14 3" xfId="11712"/>
    <cellStyle name="Normal 22 28 14 3 2" xfId="11713"/>
    <cellStyle name="Normal 22 28 14 3 2 2" xfId="11714"/>
    <cellStyle name="Normal 22 28 14 3 3" xfId="11715"/>
    <cellStyle name="Normal 22 28 14 3 3 2" xfId="11716"/>
    <cellStyle name="Normal 22 28 14 3 4" xfId="11717"/>
    <cellStyle name="Normal 22 28 14 4" xfId="11718"/>
    <cellStyle name="Normal 22 28 14 4 2" xfId="11719"/>
    <cellStyle name="Normal 22 28 14 5" xfId="11720"/>
    <cellStyle name="Normal 22 28 14 5 2" xfId="11721"/>
    <cellStyle name="Normal 22 28 14 6" xfId="11722"/>
    <cellStyle name="Normal 22 28 15" xfId="11723"/>
    <cellStyle name="Normal 22 28 15 2" xfId="11724"/>
    <cellStyle name="Normal 22 28 15 2 2" xfId="11725"/>
    <cellStyle name="Normal 22 28 15 2 2 2" xfId="11726"/>
    <cellStyle name="Normal 22 28 15 2 3" xfId="11727"/>
    <cellStyle name="Normal 22 28 15 2 3 2" xfId="11728"/>
    <cellStyle name="Normal 22 28 15 2 4" xfId="11729"/>
    <cellStyle name="Normal 22 28 15 3" xfId="11730"/>
    <cellStyle name="Normal 22 28 15 3 2" xfId="11731"/>
    <cellStyle name="Normal 22 28 15 3 2 2" xfId="11732"/>
    <cellStyle name="Normal 22 28 15 3 3" xfId="11733"/>
    <cellStyle name="Normal 22 28 15 3 3 2" xfId="11734"/>
    <cellStyle name="Normal 22 28 15 3 4" xfId="11735"/>
    <cellStyle name="Normal 22 28 15 4" xfId="11736"/>
    <cellStyle name="Normal 22 28 15 4 2" xfId="11737"/>
    <cellStyle name="Normal 22 28 15 5" xfId="11738"/>
    <cellStyle name="Normal 22 28 15 5 2" xfId="11739"/>
    <cellStyle name="Normal 22 28 15 6" xfId="11740"/>
    <cellStyle name="Normal 22 28 16" xfId="11741"/>
    <cellStyle name="Normal 22 28 16 2" xfId="11742"/>
    <cellStyle name="Normal 22 28 16 2 2" xfId="11743"/>
    <cellStyle name="Normal 22 28 16 2 2 2" xfId="11744"/>
    <cellStyle name="Normal 22 28 16 2 3" xfId="11745"/>
    <cellStyle name="Normal 22 28 16 2 3 2" xfId="11746"/>
    <cellStyle name="Normal 22 28 16 2 4" xfId="11747"/>
    <cellStyle name="Normal 22 28 16 3" xfId="11748"/>
    <cellStyle name="Normal 22 28 16 3 2" xfId="11749"/>
    <cellStyle name="Normal 22 28 16 3 2 2" xfId="11750"/>
    <cellStyle name="Normal 22 28 16 3 3" xfId="11751"/>
    <cellStyle name="Normal 22 28 16 3 3 2" xfId="11752"/>
    <cellStyle name="Normal 22 28 16 3 4" xfId="11753"/>
    <cellStyle name="Normal 22 28 16 4" xfId="11754"/>
    <cellStyle name="Normal 22 28 16 4 2" xfId="11755"/>
    <cellStyle name="Normal 22 28 16 5" xfId="11756"/>
    <cellStyle name="Normal 22 28 16 5 2" xfId="11757"/>
    <cellStyle name="Normal 22 28 16 6" xfId="11758"/>
    <cellStyle name="Normal 22 28 17" xfId="11759"/>
    <cellStyle name="Normal 22 28 17 2" xfId="11760"/>
    <cellStyle name="Normal 22 28 17 2 2" xfId="11761"/>
    <cellStyle name="Normal 22 28 17 2 2 2" xfId="11762"/>
    <cellStyle name="Normal 22 28 17 2 3" xfId="11763"/>
    <cellStyle name="Normal 22 28 17 2 3 2" xfId="11764"/>
    <cellStyle name="Normal 22 28 17 2 4" xfId="11765"/>
    <cellStyle name="Normal 22 28 17 3" xfId="11766"/>
    <cellStyle name="Normal 22 28 17 3 2" xfId="11767"/>
    <cellStyle name="Normal 22 28 17 3 2 2" xfId="11768"/>
    <cellStyle name="Normal 22 28 17 3 3" xfId="11769"/>
    <cellStyle name="Normal 22 28 17 3 3 2" xfId="11770"/>
    <cellStyle name="Normal 22 28 17 3 4" xfId="11771"/>
    <cellStyle name="Normal 22 28 17 4" xfId="11772"/>
    <cellStyle name="Normal 22 28 17 4 2" xfId="11773"/>
    <cellStyle name="Normal 22 28 17 5" xfId="11774"/>
    <cellStyle name="Normal 22 28 17 5 2" xfId="11775"/>
    <cellStyle name="Normal 22 28 17 6" xfId="11776"/>
    <cellStyle name="Normal 22 28 18" xfId="11777"/>
    <cellStyle name="Normal 22 28 18 2" xfId="11778"/>
    <cellStyle name="Normal 22 28 18 2 2" xfId="11779"/>
    <cellStyle name="Normal 22 28 18 2 2 2" xfId="11780"/>
    <cellStyle name="Normal 22 28 18 2 3" xfId="11781"/>
    <cellStyle name="Normal 22 28 18 2 3 2" xfId="11782"/>
    <cellStyle name="Normal 22 28 18 2 4" xfId="11783"/>
    <cellStyle name="Normal 22 28 18 3" xfId="11784"/>
    <cellStyle name="Normal 22 28 18 3 2" xfId="11785"/>
    <cellStyle name="Normal 22 28 18 3 2 2" xfId="11786"/>
    <cellStyle name="Normal 22 28 18 3 3" xfId="11787"/>
    <cellStyle name="Normal 22 28 18 3 3 2" xfId="11788"/>
    <cellStyle name="Normal 22 28 18 3 4" xfId="11789"/>
    <cellStyle name="Normal 22 28 18 4" xfId="11790"/>
    <cellStyle name="Normal 22 28 18 4 2" xfId="11791"/>
    <cellStyle name="Normal 22 28 18 5" xfId="11792"/>
    <cellStyle name="Normal 22 28 18 5 2" xfId="11793"/>
    <cellStyle name="Normal 22 28 18 6" xfId="11794"/>
    <cellStyle name="Normal 22 28 19" xfId="11795"/>
    <cellStyle name="Normal 22 28 19 2" xfId="11796"/>
    <cellStyle name="Normal 22 28 19 2 2" xfId="11797"/>
    <cellStyle name="Normal 22 28 19 2 2 2" xfId="11798"/>
    <cellStyle name="Normal 22 28 19 2 3" xfId="11799"/>
    <cellStyle name="Normal 22 28 19 2 3 2" xfId="11800"/>
    <cellStyle name="Normal 22 28 19 2 4" xfId="11801"/>
    <cellStyle name="Normal 22 28 19 3" xfId="11802"/>
    <cellStyle name="Normal 22 28 19 3 2" xfId="11803"/>
    <cellStyle name="Normal 22 28 19 3 2 2" xfId="11804"/>
    <cellStyle name="Normal 22 28 19 3 3" xfId="11805"/>
    <cellStyle name="Normal 22 28 19 3 3 2" xfId="11806"/>
    <cellStyle name="Normal 22 28 19 3 4" xfId="11807"/>
    <cellStyle name="Normal 22 28 19 4" xfId="11808"/>
    <cellStyle name="Normal 22 28 19 4 2" xfId="11809"/>
    <cellStyle name="Normal 22 28 19 5" xfId="11810"/>
    <cellStyle name="Normal 22 28 19 5 2" xfId="11811"/>
    <cellStyle name="Normal 22 28 19 6" xfId="11812"/>
    <cellStyle name="Normal 22 28 2" xfId="11813"/>
    <cellStyle name="Normal 22 28 2 2" xfId="11814"/>
    <cellStyle name="Normal 22 28 2 2 2" xfId="11815"/>
    <cellStyle name="Normal 22 28 2 2 2 2" xfId="11816"/>
    <cellStyle name="Normal 22 28 2 2 3" xfId="11817"/>
    <cellStyle name="Normal 22 28 2 2 3 2" xfId="11818"/>
    <cellStyle name="Normal 22 28 2 2 4" xfId="11819"/>
    <cellStyle name="Normal 22 28 2 3" xfId="11820"/>
    <cellStyle name="Normal 22 28 2 3 2" xfId="11821"/>
    <cellStyle name="Normal 22 28 2 3 2 2" xfId="11822"/>
    <cellStyle name="Normal 22 28 2 3 3" xfId="11823"/>
    <cellStyle name="Normal 22 28 2 3 3 2" xfId="11824"/>
    <cellStyle name="Normal 22 28 2 3 4" xfId="11825"/>
    <cellStyle name="Normal 22 28 2 4" xfId="11826"/>
    <cellStyle name="Normal 22 28 2 4 2" xfId="11827"/>
    <cellStyle name="Normal 22 28 2 5" xfId="11828"/>
    <cellStyle name="Normal 22 28 2 5 2" xfId="11829"/>
    <cellStyle name="Normal 22 28 2 6" xfId="11830"/>
    <cellStyle name="Normal 22 28 20" xfId="11831"/>
    <cellStyle name="Normal 22 28 20 2" xfId="11832"/>
    <cellStyle name="Normal 22 28 20 2 2" xfId="11833"/>
    <cellStyle name="Normal 22 28 20 2 2 2" xfId="11834"/>
    <cellStyle name="Normal 22 28 20 2 3" xfId="11835"/>
    <cellStyle name="Normal 22 28 20 2 3 2" xfId="11836"/>
    <cellStyle name="Normal 22 28 20 2 4" xfId="11837"/>
    <cellStyle name="Normal 22 28 20 3" xfId="11838"/>
    <cellStyle name="Normal 22 28 20 3 2" xfId="11839"/>
    <cellStyle name="Normal 22 28 20 3 2 2" xfId="11840"/>
    <cellStyle name="Normal 22 28 20 3 3" xfId="11841"/>
    <cellStyle name="Normal 22 28 20 3 3 2" xfId="11842"/>
    <cellStyle name="Normal 22 28 20 3 4" xfId="11843"/>
    <cellStyle name="Normal 22 28 20 4" xfId="11844"/>
    <cellStyle name="Normal 22 28 20 4 2" xfId="11845"/>
    <cellStyle name="Normal 22 28 20 5" xfId="11846"/>
    <cellStyle name="Normal 22 28 20 5 2" xfId="11847"/>
    <cellStyle name="Normal 22 28 20 6" xfId="11848"/>
    <cellStyle name="Normal 22 28 21" xfId="11849"/>
    <cellStyle name="Normal 22 28 21 2" xfId="11850"/>
    <cellStyle name="Normal 22 28 21 2 2" xfId="11851"/>
    <cellStyle name="Normal 22 28 21 2 2 2" xfId="11852"/>
    <cellStyle name="Normal 22 28 21 2 3" xfId="11853"/>
    <cellStyle name="Normal 22 28 21 2 3 2" xfId="11854"/>
    <cellStyle name="Normal 22 28 21 2 4" xfId="11855"/>
    <cellStyle name="Normal 22 28 21 3" xfId="11856"/>
    <cellStyle name="Normal 22 28 21 3 2" xfId="11857"/>
    <cellStyle name="Normal 22 28 21 3 2 2" xfId="11858"/>
    <cellStyle name="Normal 22 28 21 3 3" xfId="11859"/>
    <cellStyle name="Normal 22 28 21 3 3 2" xfId="11860"/>
    <cellStyle name="Normal 22 28 21 3 4" xfId="11861"/>
    <cellStyle name="Normal 22 28 21 4" xfId="11862"/>
    <cellStyle name="Normal 22 28 21 4 2" xfId="11863"/>
    <cellStyle name="Normal 22 28 21 5" xfId="11864"/>
    <cellStyle name="Normal 22 28 21 5 2" xfId="11865"/>
    <cellStyle name="Normal 22 28 21 6" xfId="11866"/>
    <cellStyle name="Normal 22 28 22" xfId="11867"/>
    <cellStyle name="Normal 22 28 22 2" xfId="11868"/>
    <cellStyle name="Normal 22 28 22 2 2" xfId="11869"/>
    <cellStyle name="Normal 22 28 22 2 2 2" xfId="11870"/>
    <cellStyle name="Normal 22 28 22 2 3" xfId="11871"/>
    <cellStyle name="Normal 22 28 22 2 3 2" xfId="11872"/>
    <cellStyle name="Normal 22 28 22 2 4" xfId="11873"/>
    <cellStyle name="Normal 22 28 22 3" xfId="11874"/>
    <cellStyle name="Normal 22 28 22 3 2" xfId="11875"/>
    <cellStyle name="Normal 22 28 22 3 2 2" xfId="11876"/>
    <cellStyle name="Normal 22 28 22 3 3" xfId="11877"/>
    <cellStyle name="Normal 22 28 22 3 3 2" xfId="11878"/>
    <cellStyle name="Normal 22 28 22 3 4" xfId="11879"/>
    <cellStyle name="Normal 22 28 22 4" xfId="11880"/>
    <cellStyle name="Normal 22 28 22 4 2" xfId="11881"/>
    <cellStyle name="Normal 22 28 22 5" xfId="11882"/>
    <cellStyle name="Normal 22 28 22 5 2" xfId="11883"/>
    <cellStyle name="Normal 22 28 22 6" xfId="11884"/>
    <cellStyle name="Normal 22 28 23" xfId="11885"/>
    <cellStyle name="Normal 22 28 23 2" xfId="11886"/>
    <cellStyle name="Normal 22 28 23 2 2" xfId="11887"/>
    <cellStyle name="Normal 22 28 23 2 2 2" xfId="11888"/>
    <cellStyle name="Normal 22 28 23 2 3" xfId="11889"/>
    <cellStyle name="Normal 22 28 23 2 3 2" xfId="11890"/>
    <cellStyle name="Normal 22 28 23 2 4" xfId="11891"/>
    <cellStyle name="Normal 22 28 23 3" xfId="11892"/>
    <cellStyle name="Normal 22 28 23 3 2" xfId="11893"/>
    <cellStyle name="Normal 22 28 23 3 2 2" xfId="11894"/>
    <cellStyle name="Normal 22 28 23 3 3" xfId="11895"/>
    <cellStyle name="Normal 22 28 23 3 3 2" xfId="11896"/>
    <cellStyle name="Normal 22 28 23 3 4" xfId="11897"/>
    <cellStyle name="Normal 22 28 23 4" xfId="11898"/>
    <cellStyle name="Normal 22 28 23 4 2" xfId="11899"/>
    <cellStyle name="Normal 22 28 23 5" xfId="11900"/>
    <cellStyle name="Normal 22 28 23 5 2" xfId="11901"/>
    <cellStyle name="Normal 22 28 23 6" xfId="11902"/>
    <cellStyle name="Normal 22 28 24" xfId="11903"/>
    <cellStyle name="Normal 22 28 24 2" xfId="11904"/>
    <cellStyle name="Normal 22 28 24 2 2" xfId="11905"/>
    <cellStyle name="Normal 22 28 24 3" xfId="11906"/>
    <cellStyle name="Normal 22 28 24 3 2" xfId="11907"/>
    <cellStyle name="Normal 22 28 24 4" xfId="11908"/>
    <cellStyle name="Normal 22 28 25" xfId="11909"/>
    <cellStyle name="Normal 22 28 25 2" xfId="11910"/>
    <cellStyle name="Normal 22 28 25 2 2" xfId="11911"/>
    <cellStyle name="Normal 22 28 25 3" xfId="11912"/>
    <cellStyle name="Normal 22 28 25 3 2" xfId="11913"/>
    <cellStyle name="Normal 22 28 25 4" xfId="11914"/>
    <cellStyle name="Normal 22 28 26" xfId="11915"/>
    <cellStyle name="Normal 22 28 26 2" xfId="11916"/>
    <cellStyle name="Normal 22 28 27" xfId="11917"/>
    <cellStyle name="Normal 22 28 27 2" xfId="11918"/>
    <cellStyle name="Normal 22 28 28" xfId="11919"/>
    <cellStyle name="Normal 22 28 3" xfId="11920"/>
    <cellStyle name="Normal 22 28 3 2" xfId="11921"/>
    <cellStyle name="Normal 22 28 3 2 2" xfId="11922"/>
    <cellStyle name="Normal 22 28 3 2 2 2" xfId="11923"/>
    <cellStyle name="Normal 22 28 3 2 3" xfId="11924"/>
    <cellStyle name="Normal 22 28 3 2 3 2" xfId="11925"/>
    <cellStyle name="Normal 22 28 3 2 4" xfId="11926"/>
    <cellStyle name="Normal 22 28 3 3" xfId="11927"/>
    <cellStyle name="Normal 22 28 3 3 2" xfId="11928"/>
    <cellStyle name="Normal 22 28 3 3 2 2" xfId="11929"/>
    <cellStyle name="Normal 22 28 3 3 3" xfId="11930"/>
    <cellStyle name="Normal 22 28 3 3 3 2" xfId="11931"/>
    <cellStyle name="Normal 22 28 3 3 4" xfId="11932"/>
    <cellStyle name="Normal 22 28 3 4" xfId="11933"/>
    <cellStyle name="Normal 22 28 3 4 2" xfId="11934"/>
    <cellStyle name="Normal 22 28 3 5" xfId="11935"/>
    <cellStyle name="Normal 22 28 3 5 2" xfId="11936"/>
    <cellStyle name="Normal 22 28 3 6" xfId="11937"/>
    <cellStyle name="Normal 22 28 4" xfId="11938"/>
    <cellStyle name="Normal 22 28 4 2" xfId="11939"/>
    <cellStyle name="Normal 22 28 4 2 2" xfId="11940"/>
    <cellStyle name="Normal 22 28 4 2 2 2" xfId="11941"/>
    <cellStyle name="Normal 22 28 4 2 3" xfId="11942"/>
    <cellStyle name="Normal 22 28 4 2 3 2" xfId="11943"/>
    <cellStyle name="Normal 22 28 4 2 4" xfId="11944"/>
    <cellStyle name="Normal 22 28 4 3" xfId="11945"/>
    <cellStyle name="Normal 22 28 4 3 2" xfId="11946"/>
    <cellStyle name="Normal 22 28 4 3 2 2" xfId="11947"/>
    <cellStyle name="Normal 22 28 4 3 3" xfId="11948"/>
    <cellStyle name="Normal 22 28 4 3 3 2" xfId="11949"/>
    <cellStyle name="Normal 22 28 4 3 4" xfId="11950"/>
    <cellStyle name="Normal 22 28 4 4" xfId="11951"/>
    <cellStyle name="Normal 22 28 4 4 2" xfId="11952"/>
    <cellStyle name="Normal 22 28 4 5" xfId="11953"/>
    <cellStyle name="Normal 22 28 4 5 2" xfId="11954"/>
    <cellStyle name="Normal 22 28 4 6" xfId="11955"/>
    <cellStyle name="Normal 22 28 5" xfId="11956"/>
    <cellStyle name="Normal 22 28 5 2" xfId="11957"/>
    <cellStyle name="Normal 22 28 5 2 2" xfId="11958"/>
    <cellStyle name="Normal 22 28 5 2 2 2" xfId="11959"/>
    <cellStyle name="Normal 22 28 5 2 3" xfId="11960"/>
    <cellStyle name="Normal 22 28 5 2 3 2" xfId="11961"/>
    <cellStyle name="Normal 22 28 5 2 4" xfId="11962"/>
    <cellStyle name="Normal 22 28 5 3" xfId="11963"/>
    <cellStyle name="Normal 22 28 5 3 2" xfId="11964"/>
    <cellStyle name="Normal 22 28 5 3 2 2" xfId="11965"/>
    <cellStyle name="Normal 22 28 5 3 3" xfId="11966"/>
    <cellStyle name="Normal 22 28 5 3 3 2" xfId="11967"/>
    <cellStyle name="Normal 22 28 5 3 4" xfId="11968"/>
    <cellStyle name="Normal 22 28 5 4" xfId="11969"/>
    <cellStyle name="Normal 22 28 5 4 2" xfId="11970"/>
    <cellStyle name="Normal 22 28 5 5" xfId="11971"/>
    <cellStyle name="Normal 22 28 5 5 2" xfId="11972"/>
    <cellStyle name="Normal 22 28 5 6" xfId="11973"/>
    <cellStyle name="Normal 22 28 6" xfId="11974"/>
    <cellStyle name="Normal 22 28 6 2" xfId="11975"/>
    <cellStyle name="Normal 22 28 6 2 2" xfId="11976"/>
    <cellStyle name="Normal 22 28 6 2 2 2" xfId="11977"/>
    <cellStyle name="Normal 22 28 6 2 3" xfId="11978"/>
    <cellStyle name="Normal 22 28 6 2 3 2" xfId="11979"/>
    <cellStyle name="Normal 22 28 6 2 4" xfId="11980"/>
    <cellStyle name="Normal 22 28 6 3" xfId="11981"/>
    <cellStyle name="Normal 22 28 6 3 2" xfId="11982"/>
    <cellStyle name="Normal 22 28 6 3 2 2" xfId="11983"/>
    <cellStyle name="Normal 22 28 6 3 3" xfId="11984"/>
    <cellStyle name="Normal 22 28 6 3 3 2" xfId="11985"/>
    <cellStyle name="Normal 22 28 6 3 4" xfId="11986"/>
    <cellStyle name="Normal 22 28 6 4" xfId="11987"/>
    <cellStyle name="Normal 22 28 6 4 2" xfId="11988"/>
    <cellStyle name="Normal 22 28 6 5" xfId="11989"/>
    <cellStyle name="Normal 22 28 6 5 2" xfId="11990"/>
    <cellStyle name="Normal 22 28 6 6" xfId="11991"/>
    <cellStyle name="Normal 22 28 7" xfId="11992"/>
    <cellStyle name="Normal 22 28 7 2" xfId="11993"/>
    <cellStyle name="Normal 22 28 7 2 2" xfId="11994"/>
    <cellStyle name="Normal 22 28 7 2 2 2" xfId="11995"/>
    <cellStyle name="Normal 22 28 7 2 3" xfId="11996"/>
    <cellStyle name="Normal 22 28 7 2 3 2" xfId="11997"/>
    <cellStyle name="Normal 22 28 7 2 4" xfId="11998"/>
    <cellStyle name="Normal 22 28 7 3" xfId="11999"/>
    <cellStyle name="Normal 22 28 7 3 2" xfId="12000"/>
    <cellStyle name="Normal 22 28 7 3 2 2" xfId="12001"/>
    <cellStyle name="Normal 22 28 7 3 3" xfId="12002"/>
    <cellStyle name="Normal 22 28 7 3 3 2" xfId="12003"/>
    <cellStyle name="Normal 22 28 7 3 4" xfId="12004"/>
    <cellStyle name="Normal 22 28 7 4" xfId="12005"/>
    <cellStyle name="Normal 22 28 7 4 2" xfId="12006"/>
    <cellStyle name="Normal 22 28 7 5" xfId="12007"/>
    <cellStyle name="Normal 22 28 7 5 2" xfId="12008"/>
    <cellStyle name="Normal 22 28 7 6" xfId="12009"/>
    <cellStyle name="Normal 22 28 8" xfId="12010"/>
    <cellStyle name="Normal 22 28 8 2" xfId="12011"/>
    <cellStyle name="Normal 22 28 8 2 2" xfId="12012"/>
    <cellStyle name="Normal 22 28 8 2 2 2" xfId="12013"/>
    <cellStyle name="Normal 22 28 8 2 3" xfId="12014"/>
    <cellStyle name="Normal 22 28 8 2 3 2" xfId="12015"/>
    <cellStyle name="Normal 22 28 8 2 4" xfId="12016"/>
    <cellStyle name="Normal 22 28 8 3" xfId="12017"/>
    <cellStyle name="Normal 22 28 8 3 2" xfId="12018"/>
    <cellStyle name="Normal 22 28 8 3 2 2" xfId="12019"/>
    <cellStyle name="Normal 22 28 8 3 3" xfId="12020"/>
    <cellStyle name="Normal 22 28 8 3 3 2" xfId="12021"/>
    <cellStyle name="Normal 22 28 8 3 4" xfId="12022"/>
    <cellStyle name="Normal 22 28 8 4" xfId="12023"/>
    <cellStyle name="Normal 22 28 8 4 2" xfId="12024"/>
    <cellStyle name="Normal 22 28 8 5" xfId="12025"/>
    <cellStyle name="Normal 22 28 8 5 2" xfId="12026"/>
    <cellStyle name="Normal 22 28 8 6" xfId="12027"/>
    <cellStyle name="Normal 22 28 9" xfId="12028"/>
    <cellStyle name="Normal 22 28 9 2" xfId="12029"/>
    <cellStyle name="Normal 22 28 9 2 2" xfId="12030"/>
    <cellStyle name="Normal 22 28 9 2 2 2" xfId="12031"/>
    <cellStyle name="Normal 22 28 9 2 3" xfId="12032"/>
    <cellStyle name="Normal 22 28 9 2 3 2" xfId="12033"/>
    <cellStyle name="Normal 22 28 9 2 4" xfId="12034"/>
    <cellStyle name="Normal 22 28 9 3" xfId="12035"/>
    <cellStyle name="Normal 22 28 9 3 2" xfId="12036"/>
    <cellStyle name="Normal 22 28 9 3 2 2" xfId="12037"/>
    <cellStyle name="Normal 22 28 9 3 3" xfId="12038"/>
    <cellStyle name="Normal 22 28 9 3 3 2" xfId="12039"/>
    <cellStyle name="Normal 22 28 9 3 4" xfId="12040"/>
    <cellStyle name="Normal 22 28 9 4" xfId="12041"/>
    <cellStyle name="Normal 22 28 9 4 2" xfId="12042"/>
    <cellStyle name="Normal 22 28 9 5" xfId="12043"/>
    <cellStyle name="Normal 22 28 9 5 2" xfId="12044"/>
    <cellStyle name="Normal 22 28 9 6" xfId="12045"/>
    <cellStyle name="Normal 22 29" xfId="12046"/>
    <cellStyle name="Normal 22 29 10" xfId="12047"/>
    <cellStyle name="Normal 22 29 10 2" xfId="12048"/>
    <cellStyle name="Normal 22 29 10 2 2" xfId="12049"/>
    <cellStyle name="Normal 22 29 10 2 2 2" xfId="12050"/>
    <cellStyle name="Normal 22 29 10 2 3" xfId="12051"/>
    <cellStyle name="Normal 22 29 10 2 3 2" xfId="12052"/>
    <cellStyle name="Normal 22 29 10 2 4" xfId="12053"/>
    <cellStyle name="Normal 22 29 10 3" xfId="12054"/>
    <cellStyle name="Normal 22 29 10 3 2" xfId="12055"/>
    <cellStyle name="Normal 22 29 10 3 2 2" xfId="12056"/>
    <cellStyle name="Normal 22 29 10 3 3" xfId="12057"/>
    <cellStyle name="Normal 22 29 10 3 3 2" xfId="12058"/>
    <cellStyle name="Normal 22 29 10 3 4" xfId="12059"/>
    <cellStyle name="Normal 22 29 10 4" xfId="12060"/>
    <cellStyle name="Normal 22 29 10 4 2" xfId="12061"/>
    <cellStyle name="Normal 22 29 10 5" xfId="12062"/>
    <cellStyle name="Normal 22 29 10 5 2" xfId="12063"/>
    <cellStyle name="Normal 22 29 10 6" xfId="12064"/>
    <cellStyle name="Normal 22 29 11" xfId="12065"/>
    <cellStyle name="Normal 22 29 11 2" xfId="12066"/>
    <cellStyle name="Normal 22 29 11 2 2" xfId="12067"/>
    <cellStyle name="Normal 22 29 11 2 2 2" xfId="12068"/>
    <cellStyle name="Normal 22 29 11 2 3" xfId="12069"/>
    <cellStyle name="Normal 22 29 11 2 3 2" xfId="12070"/>
    <cellStyle name="Normal 22 29 11 2 4" xfId="12071"/>
    <cellStyle name="Normal 22 29 11 3" xfId="12072"/>
    <cellStyle name="Normal 22 29 11 3 2" xfId="12073"/>
    <cellStyle name="Normal 22 29 11 3 2 2" xfId="12074"/>
    <cellStyle name="Normal 22 29 11 3 3" xfId="12075"/>
    <cellStyle name="Normal 22 29 11 3 3 2" xfId="12076"/>
    <cellStyle name="Normal 22 29 11 3 4" xfId="12077"/>
    <cellStyle name="Normal 22 29 11 4" xfId="12078"/>
    <cellStyle name="Normal 22 29 11 4 2" xfId="12079"/>
    <cellStyle name="Normal 22 29 11 5" xfId="12080"/>
    <cellStyle name="Normal 22 29 11 5 2" xfId="12081"/>
    <cellStyle name="Normal 22 29 11 6" xfId="12082"/>
    <cellStyle name="Normal 22 29 12" xfId="12083"/>
    <cellStyle name="Normal 22 29 12 2" xfId="12084"/>
    <cellStyle name="Normal 22 29 12 2 2" xfId="12085"/>
    <cellStyle name="Normal 22 29 12 2 2 2" xfId="12086"/>
    <cellStyle name="Normal 22 29 12 2 3" xfId="12087"/>
    <cellStyle name="Normal 22 29 12 2 3 2" xfId="12088"/>
    <cellStyle name="Normal 22 29 12 2 4" xfId="12089"/>
    <cellStyle name="Normal 22 29 12 3" xfId="12090"/>
    <cellStyle name="Normal 22 29 12 3 2" xfId="12091"/>
    <cellStyle name="Normal 22 29 12 3 2 2" xfId="12092"/>
    <cellStyle name="Normal 22 29 12 3 3" xfId="12093"/>
    <cellStyle name="Normal 22 29 12 3 3 2" xfId="12094"/>
    <cellStyle name="Normal 22 29 12 3 4" xfId="12095"/>
    <cellStyle name="Normal 22 29 12 4" xfId="12096"/>
    <cellStyle name="Normal 22 29 12 4 2" xfId="12097"/>
    <cellStyle name="Normal 22 29 12 5" xfId="12098"/>
    <cellStyle name="Normal 22 29 12 5 2" xfId="12099"/>
    <cellStyle name="Normal 22 29 12 6" xfId="12100"/>
    <cellStyle name="Normal 22 29 13" xfId="12101"/>
    <cellStyle name="Normal 22 29 13 2" xfId="12102"/>
    <cellStyle name="Normal 22 29 13 2 2" xfId="12103"/>
    <cellStyle name="Normal 22 29 13 2 2 2" xfId="12104"/>
    <cellStyle name="Normal 22 29 13 2 3" xfId="12105"/>
    <cellStyle name="Normal 22 29 13 2 3 2" xfId="12106"/>
    <cellStyle name="Normal 22 29 13 2 4" xfId="12107"/>
    <cellStyle name="Normal 22 29 13 3" xfId="12108"/>
    <cellStyle name="Normal 22 29 13 3 2" xfId="12109"/>
    <cellStyle name="Normal 22 29 13 3 2 2" xfId="12110"/>
    <cellStyle name="Normal 22 29 13 3 3" xfId="12111"/>
    <cellStyle name="Normal 22 29 13 3 3 2" xfId="12112"/>
    <cellStyle name="Normal 22 29 13 3 4" xfId="12113"/>
    <cellStyle name="Normal 22 29 13 4" xfId="12114"/>
    <cellStyle name="Normal 22 29 13 4 2" xfId="12115"/>
    <cellStyle name="Normal 22 29 13 5" xfId="12116"/>
    <cellStyle name="Normal 22 29 13 5 2" xfId="12117"/>
    <cellStyle name="Normal 22 29 13 6" xfId="12118"/>
    <cellStyle name="Normal 22 29 14" xfId="12119"/>
    <cellStyle name="Normal 22 29 14 2" xfId="12120"/>
    <cellStyle name="Normal 22 29 14 2 2" xfId="12121"/>
    <cellStyle name="Normal 22 29 14 2 2 2" xfId="12122"/>
    <cellStyle name="Normal 22 29 14 2 3" xfId="12123"/>
    <cellStyle name="Normal 22 29 14 2 3 2" xfId="12124"/>
    <cellStyle name="Normal 22 29 14 2 4" xfId="12125"/>
    <cellStyle name="Normal 22 29 14 3" xfId="12126"/>
    <cellStyle name="Normal 22 29 14 3 2" xfId="12127"/>
    <cellStyle name="Normal 22 29 14 3 2 2" xfId="12128"/>
    <cellStyle name="Normal 22 29 14 3 3" xfId="12129"/>
    <cellStyle name="Normal 22 29 14 3 3 2" xfId="12130"/>
    <cellStyle name="Normal 22 29 14 3 4" xfId="12131"/>
    <cellStyle name="Normal 22 29 14 4" xfId="12132"/>
    <cellStyle name="Normal 22 29 14 4 2" xfId="12133"/>
    <cellStyle name="Normal 22 29 14 5" xfId="12134"/>
    <cellStyle name="Normal 22 29 14 5 2" xfId="12135"/>
    <cellStyle name="Normal 22 29 14 6" xfId="12136"/>
    <cellStyle name="Normal 22 29 15" xfId="12137"/>
    <cellStyle name="Normal 22 29 15 2" xfId="12138"/>
    <cellStyle name="Normal 22 29 15 2 2" xfId="12139"/>
    <cellStyle name="Normal 22 29 15 2 2 2" xfId="12140"/>
    <cellStyle name="Normal 22 29 15 2 3" xfId="12141"/>
    <cellStyle name="Normal 22 29 15 2 3 2" xfId="12142"/>
    <cellStyle name="Normal 22 29 15 2 4" xfId="12143"/>
    <cellStyle name="Normal 22 29 15 3" xfId="12144"/>
    <cellStyle name="Normal 22 29 15 3 2" xfId="12145"/>
    <cellStyle name="Normal 22 29 15 3 2 2" xfId="12146"/>
    <cellStyle name="Normal 22 29 15 3 3" xfId="12147"/>
    <cellStyle name="Normal 22 29 15 3 3 2" xfId="12148"/>
    <cellStyle name="Normal 22 29 15 3 4" xfId="12149"/>
    <cellStyle name="Normal 22 29 15 4" xfId="12150"/>
    <cellStyle name="Normal 22 29 15 4 2" xfId="12151"/>
    <cellStyle name="Normal 22 29 15 5" xfId="12152"/>
    <cellStyle name="Normal 22 29 15 5 2" xfId="12153"/>
    <cellStyle name="Normal 22 29 15 6" xfId="12154"/>
    <cellStyle name="Normal 22 29 16" xfId="12155"/>
    <cellStyle name="Normal 22 29 16 2" xfId="12156"/>
    <cellStyle name="Normal 22 29 16 2 2" xfId="12157"/>
    <cellStyle name="Normal 22 29 16 2 2 2" xfId="12158"/>
    <cellStyle name="Normal 22 29 16 2 3" xfId="12159"/>
    <cellStyle name="Normal 22 29 16 2 3 2" xfId="12160"/>
    <cellStyle name="Normal 22 29 16 2 4" xfId="12161"/>
    <cellStyle name="Normal 22 29 16 3" xfId="12162"/>
    <cellStyle name="Normal 22 29 16 3 2" xfId="12163"/>
    <cellStyle name="Normal 22 29 16 3 2 2" xfId="12164"/>
    <cellStyle name="Normal 22 29 16 3 3" xfId="12165"/>
    <cellStyle name="Normal 22 29 16 3 3 2" xfId="12166"/>
    <cellStyle name="Normal 22 29 16 3 4" xfId="12167"/>
    <cellStyle name="Normal 22 29 16 4" xfId="12168"/>
    <cellStyle name="Normal 22 29 16 4 2" xfId="12169"/>
    <cellStyle name="Normal 22 29 16 5" xfId="12170"/>
    <cellStyle name="Normal 22 29 16 5 2" xfId="12171"/>
    <cellStyle name="Normal 22 29 16 6" xfId="12172"/>
    <cellStyle name="Normal 22 29 17" xfId="12173"/>
    <cellStyle name="Normal 22 29 17 2" xfId="12174"/>
    <cellStyle name="Normal 22 29 17 2 2" xfId="12175"/>
    <cellStyle name="Normal 22 29 17 2 2 2" xfId="12176"/>
    <cellStyle name="Normal 22 29 17 2 3" xfId="12177"/>
    <cellStyle name="Normal 22 29 17 2 3 2" xfId="12178"/>
    <cellStyle name="Normal 22 29 17 2 4" xfId="12179"/>
    <cellStyle name="Normal 22 29 17 3" xfId="12180"/>
    <cellStyle name="Normal 22 29 17 3 2" xfId="12181"/>
    <cellStyle name="Normal 22 29 17 3 2 2" xfId="12182"/>
    <cellStyle name="Normal 22 29 17 3 3" xfId="12183"/>
    <cellStyle name="Normal 22 29 17 3 3 2" xfId="12184"/>
    <cellStyle name="Normal 22 29 17 3 4" xfId="12185"/>
    <cellStyle name="Normal 22 29 17 4" xfId="12186"/>
    <cellStyle name="Normal 22 29 17 4 2" xfId="12187"/>
    <cellStyle name="Normal 22 29 17 5" xfId="12188"/>
    <cellStyle name="Normal 22 29 17 5 2" xfId="12189"/>
    <cellStyle name="Normal 22 29 17 6" xfId="12190"/>
    <cellStyle name="Normal 22 29 18" xfId="12191"/>
    <cellStyle name="Normal 22 29 18 2" xfId="12192"/>
    <cellStyle name="Normal 22 29 18 2 2" xfId="12193"/>
    <cellStyle name="Normal 22 29 18 2 2 2" xfId="12194"/>
    <cellStyle name="Normal 22 29 18 2 3" xfId="12195"/>
    <cellStyle name="Normal 22 29 18 2 3 2" xfId="12196"/>
    <cellStyle name="Normal 22 29 18 2 4" xfId="12197"/>
    <cellStyle name="Normal 22 29 18 3" xfId="12198"/>
    <cellStyle name="Normal 22 29 18 3 2" xfId="12199"/>
    <cellStyle name="Normal 22 29 18 3 2 2" xfId="12200"/>
    <cellStyle name="Normal 22 29 18 3 3" xfId="12201"/>
    <cellStyle name="Normal 22 29 18 3 3 2" xfId="12202"/>
    <cellStyle name="Normal 22 29 18 3 4" xfId="12203"/>
    <cellStyle name="Normal 22 29 18 4" xfId="12204"/>
    <cellStyle name="Normal 22 29 18 4 2" xfId="12205"/>
    <cellStyle name="Normal 22 29 18 5" xfId="12206"/>
    <cellStyle name="Normal 22 29 18 5 2" xfId="12207"/>
    <cellStyle name="Normal 22 29 18 6" xfId="12208"/>
    <cellStyle name="Normal 22 29 19" xfId="12209"/>
    <cellStyle name="Normal 22 29 19 2" xfId="12210"/>
    <cellStyle name="Normal 22 29 19 2 2" xfId="12211"/>
    <cellStyle name="Normal 22 29 19 2 2 2" xfId="12212"/>
    <cellStyle name="Normal 22 29 19 2 3" xfId="12213"/>
    <cellStyle name="Normal 22 29 19 2 3 2" xfId="12214"/>
    <cellStyle name="Normal 22 29 19 2 4" xfId="12215"/>
    <cellStyle name="Normal 22 29 19 3" xfId="12216"/>
    <cellStyle name="Normal 22 29 19 3 2" xfId="12217"/>
    <cellStyle name="Normal 22 29 19 3 2 2" xfId="12218"/>
    <cellStyle name="Normal 22 29 19 3 3" xfId="12219"/>
    <cellStyle name="Normal 22 29 19 3 3 2" xfId="12220"/>
    <cellStyle name="Normal 22 29 19 3 4" xfId="12221"/>
    <cellStyle name="Normal 22 29 19 4" xfId="12222"/>
    <cellStyle name="Normal 22 29 19 4 2" xfId="12223"/>
    <cellStyle name="Normal 22 29 19 5" xfId="12224"/>
    <cellStyle name="Normal 22 29 19 5 2" xfId="12225"/>
    <cellStyle name="Normal 22 29 19 6" xfId="12226"/>
    <cellStyle name="Normal 22 29 2" xfId="12227"/>
    <cellStyle name="Normal 22 29 2 2" xfId="12228"/>
    <cellStyle name="Normal 22 29 2 2 2" xfId="12229"/>
    <cellStyle name="Normal 22 29 2 2 2 2" xfId="12230"/>
    <cellStyle name="Normal 22 29 2 2 3" xfId="12231"/>
    <cellStyle name="Normal 22 29 2 2 3 2" xfId="12232"/>
    <cellStyle name="Normal 22 29 2 2 4" xfId="12233"/>
    <cellStyle name="Normal 22 29 2 3" xfId="12234"/>
    <cellStyle name="Normal 22 29 2 3 2" xfId="12235"/>
    <cellStyle name="Normal 22 29 2 3 2 2" xfId="12236"/>
    <cellStyle name="Normal 22 29 2 3 3" xfId="12237"/>
    <cellStyle name="Normal 22 29 2 3 3 2" xfId="12238"/>
    <cellStyle name="Normal 22 29 2 3 4" xfId="12239"/>
    <cellStyle name="Normal 22 29 2 4" xfId="12240"/>
    <cellStyle name="Normal 22 29 2 4 2" xfId="12241"/>
    <cellStyle name="Normal 22 29 2 5" xfId="12242"/>
    <cellStyle name="Normal 22 29 2 5 2" xfId="12243"/>
    <cellStyle name="Normal 22 29 2 6" xfId="12244"/>
    <cellStyle name="Normal 22 29 20" xfId="12245"/>
    <cellStyle name="Normal 22 29 20 2" xfId="12246"/>
    <cellStyle name="Normal 22 29 20 2 2" xfId="12247"/>
    <cellStyle name="Normal 22 29 20 2 2 2" xfId="12248"/>
    <cellStyle name="Normal 22 29 20 2 3" xfId="12249"/>
    <cellStyle name="Normal 22 29 20 2 3 2" xfId="12250"/>
    <cellStyle name="Normal 22 29 20 2 4" xfId="12251"/>
    <cellStyle name="Normal 22 29 20 3" xfId="12252"/>
    <cellStyle name="Normal 22 29 20 3 2" xfId="12253"/>
    <cellStyle name="Normal 22 29 20 3 2 2" xfId="12254"/>
    <cellStyle name="Normal 22 29 20 3 3" xfId="12255"/>
    <cellStyle name="Normal 22 29 20 3 3 2" xfId="12256"/>
    <cellStyle name="Normal 22 29 20 3 4" xfId="12257"/>
    <cellStyle name="Normal 22 29 20 4" xfId="12258"/>
    <cellStyle name="Normal 22 29 20 4 2" xfId="12259"/>
    <cellStyle name="Normal 22 29 20 5" xfId="12260"/>
    <cellStyle name="Normal 22 29 20 5 2" xfId="12261"/>
    <cellStyle name="Normal 22 29 20 6" xfId="12262"/>
    <cellStyle name="Normal 22 29 21" xfId="12263"/>
    <cellStyle name="Normal 22 29 21 2" xfId="12264"/>
    <cellStyle name="Normal 22 29 21 2 2" xfId="12265"/>
    <cellStyle name="Normal 22 29 21 2 2 2" xfId="12266"/>
    <cellStyle name="Normal 22 29 21 2 3" xfId="12267"/>
    <cellStyle name="Normal 22 29 21 2 3 2" xfId="12268"/>
    <cellStyle name="Normal 22 29 21 2 4" xfId="12269"/>
    <cellStyle name="Normal 22 29 21 3" xfId="12270"/>
    <cellStyle name="Normal 22 29 21 3 2" xfId="12271"/>
    <cellStyle name="Normal 22 29 21 3 2 2" xfId="12272"/>
    <cellStyle name="Normal 22 29 21 3 3" xfId="12273"/>
    <cellStyle name="Normal 22 29 21 3 3 2" xfId="12274"/>
    <cellStyle name="Normal 22 29 21 3 4" xfId="12275"/>
    <cellStyle name="Normal 22 29 21 4" xfId="12276"/>
    <cellStyle name="Normal 22 29 21 4 2" xfId="12277"/>
    <cellStyle name="Normal 22 29 21 5" xfId="12278"/>
    <cellStyle name="Normal 22 29 21 5 2" xfId="12279"/>
    <cellStyle name="Normal 22 29 21 6" xfId="12280"/>
    <cellStyle name="Normal 22 29 22" xfId="12281"/>
    <cellStyle name="Normal 22 29 22 2" xfId="12282"/>
    <cellStyle name="Normal 22 29 22 2 2" xfId="12283"/>
    <cellStyle name="Normal 22 29 22 2 2 2" xfId="12284"/>
    <cellStyle name="Normal 22 29 22 2 3" xfId="12285"/>
    <cellStyle name="Normal 22 29 22 2 3 2" xfId="12286"/>
    <cellStyle name="Normal 22 29 22 2 4" xfId="12287"/>
    <cellStyle name="Normal 22 29 22 3" xfId="12288"/>
    <cellStyle name="Normal 22 29 22 3 2" xfId="12289"/>
    <cellStyle name="Normal 22 29 22 3 2 2" xfId="12290"/>
    <cellStyle name="Normal 22 29 22 3 3" xfId="12291"/>
    <cellStyle name="Normal 22 29 22 3 3 2" xfId="12292"/>
    <cellStyle name="Normal 22 29 22 3 4" xfId="12293"/>
    <cellStyle name="Normal 22 29 22 4" xfId="12294"/>
    <cellStyle name="Normal 22 29 22 4 2" xfId="12295"/>
    <cellStyle name="Normal 22 29 22 5" xfId="12296"/>
    <cellStyle name="Normal 22 29 22 5 2" xfId="12297"/>
    <cellStyle name="Normal 22 29 22 6" xfId="12298"/>
    <cellStyle name="Normal 22 29 23" xfId="12299"/>
    <cellStyle name="Normal 22 29 23 2" xfId="12300"/>
    <cellStyle name="Normal 22 29 23 2 2" xfId="12301"/>
    <cellStyle name="Normal 22 29 23 2 2 2" xfId="12302"/>
    <cellStyle name="Normal 22 29 23 2 3" xfId="12303"/>
    <cellStyle name="Normal 22 29 23 2 3 2" xfId="12304"/>
    <cellStyle name="Normal 22 29 23 2 4" xfId="12305"/>
    <cellStyle name="Normal 22 29 23 3" xfId="12306"/>
    <cellStyle name="Normal 22 29 23 3 2" xfId="12307"/>
    <cellStyle name="Normal 22 29 23 3 2 2" xfId="12308"/>
    <cellStyle name="Normal 22 29 23 3 3" xfId="12309"/>
    <cellStyle name="Normal 22 29 23 3 3 2" xfId="12310"/>
    <cellStyle name="Normal 22 29 23 3 4" xfId="12311"/>
    <cellStyle name="Normal 22 29 23 4" xfId="12312"/>
    <cellStyle name="Normal 22 29 23 4 2" xfId="12313"/>
    <cellStyle name="Normal 22 29 23 5" xfId="12314"/>
    <cellStyle name="Normal 22 29 23 5 2" xfId="12315"/>
    <cellStyle name="Normal 22 29 23 6" xfId="12316"/>
    <cellStyle name="Normal 22 29 24" xfId="12317"/>
    <cellStyle name="Normal 22 29 24 2" xfId="12318"/>
    <cellStyle name="Normal 22 29 24 2 2" xfId="12319"/>
    <cellStyle name="Normal 22 29 24 3" xfId="12320"/>
    <cellStyle name="Normal 22 29 24 3 2" xfId="12321"/>
    <cellStyle name="Normal 22 29 24 4" xfId="12322"/>
    <cellStyle name="Normal 22 29 25" xfId="12323"/>
    <cellStyle name="Normal 22 29 25 2" xfId="12324"/>
    <cellStyle name="Normal 22 29 25 2 2" xfId="12325"/>
    <cellStyle name="Normal 22 29 25 3" xfId="12326"/>
    <cellStyle name="Normal 22 29 25 3 2" xfId="12327"/>
    <cellStyle name="Normal 22 29 25 4" xfId="12328"/>
    <cellStyle name="Normal 22 29 26" xfId="12329"/>
    <cellStyle name="Normal 22 29 26 2" xfId="12330"/>
    <cellStyle name="Normal 22 29 27" xfId="12331"/>
    <cellStyle name="Normal 22 29 27 2" xfId="12332"/>
    <cellStyle name="Normal 22 29 28" xfId="12333"/>
    <cellStyle name="Normal 22 29 3" xfId="12334"/>
    <cellStyle name="Normal 22 29 3 2" xfId="12335"/>
    <cellStyle name="Normal 22 29 3 2 2" xfId="12336"/>
    <cellStyle name="Normal 22 29 3 2 2 2" xfId="12337"/>
    <cellStyle name="Normal 22 29 3 2 3" xfId="12338"/>
    <cellStyle name="Normal 22 29 3 2 3 2" xfId="12339"/>
    <cellStyle name="Normal 22 29 3 2 4" xfId="12340"/>
    <cellStyle name="Normal 22 29 3 3" xfId="12341"/>
    <cellStyle name="Normal 22 29 3 3 2" xfId="12342"/>
    <cellStyle name="Normal 22 29 3 3 2 2" xfId="12343"/>
    <cellStyle name="Normal 22 29 3 3 3" xfId="12344"/>
    <cellStyle name="Normal 22 29 3 3 3 2" xfId="12345"/>
    <cellStyle name="Normal 22 29 3 3 4" xfId="12346"/>
    <cellStyle name="Normal 22 29 3 4" xfId="12347"/>
    <cellStyle name="Normal 22 29 3 4 2" xfId="12348"/>
    <cellStyle name="Normal 22 29 3 5" xfId="12349"/>
    <cellStyle name="Normal 22 29 3 5 2" xfId="12350"/>
    <cellStyle name="Normal 22 29 3 6" xfId="12351"/>
    <cellStyle name="Normal 22 29 4" xfId="12352"/>
    <cellStyle name="Normal 22 29 4 2" xfId="12353"/>
    <cellStyle name="Normal 22 29 4 2 2" xfId="12354"/>
    <cellStyle name="Normal 22 29 4 2 2 2" xfId="12355"/>
    <cellStyle name="Normal 22 29 4 2 3" xfId="12356"/>
    <cellStyle name="Normal 22 29 4 2 3 2" xfId="12357"/>
    <cellStyle name="Normal 22 29 4 2 4" xfId="12358"/>
    <cellStyle name="Normal 22 29 4 3" xfId="12359"/>
    <cellStyle name="Normal 22 29 4 3 2" xfId="12360"/>
    <cellStyle name="Normal 22 29 4 3 2 2" xfId="12361"/>
    <cellStyle name="Normal 22 29 4 3 3" xfId="12362"/>
    <cellStyle name="Normal 22 29 4 3 3 2" xfId="12363"/>
    <cellStyle name="Normal 22 29 4 3 4" xfId="12364"/>
    <cellStyle name="Normal 22 29 4 4" xfId="12365"/>
    <cellStyle name="Normal 22 29 4 4 2" xfId="12366"/>
    <cellStyle name="Normal 22 29 4 5" xfId="12367"/>
    <cellStyle name="Normal 22 29 4 5 2" xfId="12368"/>
    <cellStyle name="Normal 22 29 4 6" xfId="12369"/>
    <cellStyle name="Normal 22 29 5" xfId="12370"/>
    <cellStyle name="Normal 22 29 5 2" xfId="12371"/>
    <cellStyle name="Normal 22 29 5 2 2" xfId="12372"/>
    <cellStyle name="Normal 22 29 5 2 2 2" xfId="12373"/>
    <cellStyle name="Normal 22 29 5 2 3" xfId="12374"/>
    <cellStyle name="Normal 22 29 5 2 3 2" xfId="12375"/>
    <cellStyle name="Normal 22 29 5 2 4" xfId="12376"/>
    <cellStyle name="Normal 22 29 5 3" xfId="12377"/>
    <cellStyle name="Normal 22 29 5 3 2" xfId="12378"/>
    <cellStyle name="Normal 22 29 5 3 2 2" xfId="12379"/>
    <cellStyle name="Normal 22 29 5 3 3" xfId="12380"/>
    <cellStyle name="Normal 22 29 5 3 3 2" xfId="12381"/>
    <cellStyle name="Normal 22 29 5 3 4" xfId="12382"/>
    <cellStyle name="Normal 22 29 5 4" xfId="12383"/>
    <cellStyle name="Normal 22 29 5 4 2" xfId="12384"/>
    <cellStyle name="Normal 22 29 5 5" xfId="12385"/>
    <cellStyle name="Normal 22 29 5 5 2" xfId="12386"/>
    <cellStyle name="Normal 22 29 5 6" xfId="12387"/>
    <cellStyle name="Normal 22 29 6" xfId="12388"/>
    <cellStyle name="Normal 22 29 6 2" xfId="12389"/>
    <cellStyle name="Normal 22 29 6 2 2" xfId="12390"/>
    <cellStyle name="Normal 22 29 6 2 2 2" xfId="12391"/>
    <cellStyle name="Normal 22 29 6 2 3" xfId="12392"/>
    <cellStyle name="Normal 22 29 6 2 3 2" xfId="12393"/>
    <cellStyle name="Normal 22 29 6 2 4" xfId="12394"/>
    <cellStyle name="Normal 22 29 6 3" xfId="12395"/>
    <cellStyle name="Normal 22 29 6 3 2" xfId="12396"/>
    <cellStyle name="Normal 22 29 6 3 2 2" xfId="12397"/>
    <cellStyle name="Normal 22 29 6 3 3" xfId="12398"/>
    <cellStyle name="Normal 22 29 6 3 3 2" xfId="12399"/>
    <cellStyle name="Normal 22 29 6 3 4" xfId="12400"/>
    <cellStyle name="Normal 22 29 6 4" xfId="12401"/>
    <cellStyle name="Normal 22 29 6 4 2" xfId="12402"/>
    <cellStyle name="Normal 22 29 6 5" xfId="12403"/>
    <cellStyle name="Normal 22 29 6 5 2" xfId="12404"/>
    <cellStyle name="Normal 22 29 6 6" xfId="12405"/>
    <cellStyle name="Normal 22 29 7" xfId="12406"/>
    <cellStyle name="Normal 22 29 7 2" xfId="12407"/>
    <cellStyle name="Normal 22 29 7 2 2" xfId="12408"/>
    <cellStyle name="Normal 22 29 7 2 2 2" xfId="12409"/>
    <cellStyle name="Normal 22 29 7 2 3" xfId="12410"/>
    <cellStyle name="Normal 22 29 7 2 3 2" xfId="12411"/>
    <cellStyle name="Normal 22 29 7 2 4" xfId="12412"/>
    <cellStyle name="Normal 22 29 7 3" xfId="12413"/>
    <cellStyle name="Normal 22 29 7 3 2" xfId="12414"/>
    <cellStyle name="Normal 22 29 7 3 2 2" xfId="12415"/>
    <cellStyle name="Normal 22 29 7 3 3" xfId="12416"/>
    <cellStyle name="Normal 22 29 7 3 3 2" xfId="12417"/>
    <cellStyle name="Normal 22 29 7 3 4" xfId="12418"/>
    <cellStyle name="Normal 22 29 7 4" xfId="12419"/>
    <cellStyle name="Normal 22 29 7 4 2" xfId="12420"/>
    <cellStyle name="Normal 22 29 7 5" xfId="12421"/>
    <cellStyle name="Normal 22 29 7 5 2" xfId="12422"/>
    <cellStyle name="Normal 22 29 7 6" xfId="12423"/>
    <cellStyle name="Normal 22 29 8" xfId="12424"/>
    <cellStyle name="Normal 22 29 8 2" xfId="12425"/>
    <cellStyle name="Normal 22 29 8 2 2" xfId="12426"/>
    <cellStyle name="Normal 22 29 8 2 2 2" xfId="12427"/>
    <cellStyle name="Normal 22 29 8 2 3" xfId="12428"/>
    <cellStyle name="Normal 22 29 8 2 3 2" xfId="12429"/>
    <cellStyle name="Normal 22 29 8 2 4" xfId="12430"/>
    <cellStyle name="Normal 22 29 8 3" xfId="12431"/>
    <cellStyle name="Normal 22 29 8 3 2" xfId="12432"/>
    <cellStyle name="Normal 22 29 8 3 2 2" xfId="12433"/>
    <cellStyle name="Normal 22 29 8 3 3" xfId="12434"/>
    <cellStyle name="Normal 22 29 8 3 3 2" xfId="12435"/>
    <cellStyle name="Normal 22 29 8 3 4" xfId="12436"/>
    <cellStyle name="Normal 22 29 8 4" xfId="12437"/>
    <cellStyle name="Normal 22 29 8 4 2" xfId="12438"/>
    <cellStyle name="Normal 22 29 8 5" xfId="12439"/>
    <cellStyle name="Normal 22 29 8 5 2" xfId="12440"/>
    <cellStyle name="Normal 22 29 8 6" xfId="12441"/>
    <cellStyle name="Normal 22 29 9" xfId="12442"/>
    <cellStyle name="Normal 22 29 9 2" xfId="12443"/>
    <cellStyle name="Normal 22 29 9 2 2" xfId="12444"/>
    <cellStyle name="Normal 22 29 9 2 2 2" xfId="12445"/>
    <cellStyle name="Normal 22 29 9 2 3" xfId="12446"/>
    <cellStyle name="Normal 22 29 9 2 3 2" xfId="12447"/>
    <cellStyle name="Normal 22 29 9 2 4" xfId="12448"/>
    <cellStyle name="Normal 22 29 9 3" xfId="12449"/>
    <cellStyle name="Normal 22 29 9 3 2" xfId="12450"/>
    <cellStyle name="Normal 22 29 9 3 2 2" xfId="12451"/>
    <cellStyle name="Normal 22 29 9 3 3" xfId="12452"/>
    <cellStyle name="Normal 22 29 9 3 3 2" xfId="12453"/>
    <cellStyle name="Normal 22 29 9 3 4" xfId="12454"/>
    <cellStyle name="Normal 22 29 9 4" xfId="12455"/>
    <cellStyle name="Normal 22 29 9 4 2" xfId="12456"/>
    <cellStyle name="Normal 22 29 9 5" xfId="12457"/>
    <cellStyle name="Normal 22 29 9 5 2" xfId="12458"/>
    <cellStyle name="Normal 22 29 9 6" xfId="12459"/>
    <cellStyle name="Normal 22 3" xfId="12460"/>
    <cellStyle name="Normal 22 3 10" xfId="12461"/>
    <cellStyle name="Normal 22 3 10 2" xfId="12462"/>
    <cellStyle name="Normal 22 3 10 2 2" xfId="12463"/>
    <cellStyle name="Normal 22 3 10 2 2 2" xfId="12464"/>
    <cellStyle name="Normal 22 3 10 2 3" xfId="12465"/>
    <cellStyle name="Normal 22 3 10 2 3 2" xfId="12466"/>
    <cellStyle name="Normal 22 3 10 2 4" xfId="12467"/>
    <cellStyle name="Normal 22 3 10 3" xfId="12468"/>
    <cellStyle name="Normal 22 3 10 3 2" xfId="12469"/>
    <cellStyle name="Normal 22 3 10 3 2 2" xfId="12470"/>
    <cellStyle name="Normal 22 3 10 3 3" xfId="12471"/>
    <cellStyle name="Normal 22 3 10 3 3 2" xfId="12472"/>
    <cellStyle name="Normal 22 3 10 3 4" xfId="12473"/>
    <cellStyle name="Normal 22 3 10 4" xfId="12474"/>
    <cellStyle name="Normal 22 3 10 4 2" xfId="12475"/>
    <cellStyle name="Normal 22 3 10 5" xfId="12476"/>
    <cellStyle name="Normal 22 3 10 5 2" xfId="12477"/>
    <cellStyle name="Normal 22 3 10 6" xfId="12478"/>
    <cellStyle name="Normal 22 3 11" xfId="12479"/>
    <cellStyle name="Normal 22 3 11 2" xfId="12480"/>
    <cellStyle name="Normal 22 3 11 2 2" xfId="12481"/>
    <cellStyle name="Normal 22 3 11 2 2 2" xfId="12482"/>
    <cellStyle name="Normal 22 3 11 2 3" xfId="12483"/>
    <cellStyle name="Normal 22 3 11 2 3 2" xfId="12484"/>
    <cellStyle name="Normal 22 3 11 2 4" xfId="12485"/>
    <cellStyle name="Normal 22 3 11 3" xfId="12486"/>
    <cellStyle name="Normal 22 3 11 3 2" xfId="12487"/>
    <cellStyle name="Normal 22 3 11 3 2 2" xfId="12488"/>
    <cellStyle name="Normal 22 3 11 3 3" xfId="12489"/>
    <cellStyle name="Normal 22 3 11 3 3 2" xfId="12490"/>
    <cellStyle name="Normal 22 3 11 3 4" xfId="12491"/>
    <cellStyle name="Normal 22 3 11 4" xfId="12492"/>
    <cellStyle name="Normal 22 3 11 4 2" xfId="12493"/>
    <cellStyle name="Normal 22 3 11 5" xfId="12494"/>
    <cellStyle name="Normal 22 3 11 5 2" xfId="12495"/>
    <cellStyle name="Normal 22 3 11 6" xfId="12496"/>
    <cellStyle name="Normal 22 3 12" xfId="12497"/>
    <cellStyle name="Normal 22 3 12 2" xfId="12498"/>
    <cellStyle name="Normal 22 3 12 2 2" xfId="12499"/>
    <cellStyle name="Normal 22 3 12 2 2 2" xfId="12500"/>
    <cellStyle name="Normal 22 3 12 2 3" xfId="12501"/>
    <cellStyle name="Normal 22 3 12 2 3 2" xfId="12502"/>
    <cellStyle name="Normal 22 3 12 2 4" xfId="12503"/>
    <cellStyle name="Normal 22 3 12 3" xfId="12504"/>
    <cellStyle name="Normal 22 3 12 3 2" xfId="12505"/>
    <cellStyle name="Normal 22 3 12 3 2 2" xfId="12506"/>
    <cellStyle name="Normal 22 3 12 3 3" xfId="12507"/>
    <cellStyle name="Normal 22 3 12 3 3 2" xfId="12508"/>
    <cellStyle name="Normal 22 3 12 3 4" xfId="12509"/>
    <cellStyle name="Normal 22 3 12 4" xfId="12510"/>
    <cellStyle name="Normal 22 3 12 4 2" xfId="12511"/>
    <cellStyle name="Normal 22 3 12 5" xfId="12512"/>
    <cellStyle name="Normal 22 3 12 5 2" xfId="12513"/>
    <cellStyle name="Normal 22 3 12 6" xfId="12514"/>
    <cellStyle name="Normal 22 3 13" xfId="12515"/>
    <cellStyle name="Normal 22 3 13 2" xfId="12516"/>
    <cellStyle name="Normal 22 3 13 2 2" xfId="12517"/>
    <cellStyle name="Normal 22 3 13 2 2 2" xfId="12518"/>
    <cellStyle name="Normal 22 3 13 2 3" xfId="12519"/>
    <cellStyle name="Normal 22 3 13 2 3 2" xfId="12520"/>
    <cellStyle name="Normal 22 3 13 2 4" xfId="12521"/>
    <cellStyle name="Normal 22 3 13 3" xfId="12522"/>
    <cellStyle name="Normal 22 3 13 3 2" xfId="12523"/>
    <cellStyle name="Normal 22 3 13 3 2 2" xfId="12524"/>
    <cellStyle name="Normal 22 3 13 3 3" xfId="12525"/>
    <cellStyle name="Normal 22 3 13 3 3 2" xfId="12526"/>
    <cellStyle name="Normal 22 3 13 3 4" xfId="12527"/>
    <cellStyle name="Normal 22 3 13 4" xfId="12528"/>
    <cellStyle name="Normal 22 3 13 4 2" xfId="12529"/>
    <cellStyle name="Normal 22 3 13 5" xfId="12530"/>
    <cellStyle name="Normal 22 3 13 5 2" xfId="12531"/>
    <cellStyle name="Normal 22 3 13 6" xfId="12532"/>
    <cellStyle name="Normal 22 3 14" xfId="12533"/>
    <cellStyle name="Normal 22 3 14 2" xfId="12534"/>
    <cellStyle name="Normal 22 3 14 2 2" xfId="12535"/>
    <cellStyle name="Normal 22 3 14 2 2 2" xfId="12536"/>
    <cellStyle name="Normal 22 3 14 2 3" xfId="12537"/>
    <cellStyle name="Normal 22 3 14 2 3 2" xfId="12538"/>
    <cellStyle name="Normal 22 3 14 2 4" xfId="12539"/>
    <cellStyle name="Normal 22 3 14 3" xfId="12540"/>
    <cellStyle name="Normal 22 3 14 3 2" xfId="12541"/>
    <cellStyle name="Normal 22 3 14 3 2 2" xfId="12542"/>
    <cellStyle name="Normal 22 3 14 3 3" xfId="12543"/>
    <cellStyle name="Normal 22 3 14 3 3 2" xfId="12544"/>
    <cellStyle name="Normal 22 3 14 3 4" xfId="12545"/>
    <cellStyle name="Normal 22 3 14 4" xfId="12546"/>
    <cellStyle name="Normal 22 3 14 4 2" xfId="12547"/>
    <cellStyle name="Normal 22 3 14 5" xfId="12548"/>
    <cellStyle name="Normal 22 3 14 5 2" xfId="12549"/>
    <cellStyle name="Normal 22 3 14 6" xfId="12550"/>
    <cellStyle name="Normal 22 3 15" xfId="12551"/>
    <cellStyle name="Normal 22 3 15 2" xfId="12552"/>
    <cellStyle name="Normal 22 3 15 2 2" xfId="12553"/>
    <cellStyle name="Normal 22 3 15 2 2 2" xfId="12554"/>
    <cellStyle name="Normal 22 3 15 2 3" xfId="12555"/>
    <cellStyle name="Normal 22 3 15 2 3 2" xfId="12556"/>
    <cellStyle name="Normal 22 3 15 2 4" xfId="12557"/>
    <cellStyle name="Normal 22 3 15 3" xfId="12558"/>
    <cellStyle name="Normal 22 3 15 3 2" xfId="12559"/>
    <cellStyle name="Normal 22 3 15 3 2 2" xfId="12560"/>
    <cellStyle name="Normal 22 3 15 3 3" xfId="12561"/>
    <cellStyle name="Normal 22 3 15 3 3 2" xfId="12562"/>
    <cellStyle name="Normal 22 3 15 3 4" xfId="12563"/>
    <cellStyle name="Normal 22 3 15 4" xfId="12564"/>
    <cellStyle name="Normal 22 3 15 4 2" xfId="12565"/>
    <cellStyle name="Normal 22 3 15 5" xfId="12566"/>
    <cellStyle name="Normal 22 3 15 5 2" xfId="12567"/>
    <cellStyle name="Normal 22 3 15 6" xfId="12568"/>
    <cellStyle name="Normal 22 3 16" xfId="12569"/>
    <cellStyle name="Normal 22 3 16 2" xfId="12570"/>
    <cellStyle name="Normal 22 3 16 2 2" xfId="12571"/>
    <cellStyle name="Normal 22 3 16 2 2 2" xfId="12572"/>
    <cellStyle name="Normal 22 3 16 2 3" xfId="12573"/>
    <cellStyle name="Normal 22 3 16 2 3 2" xfId="12574"/>
    <cellStyle name="Normal 22 3 16 2 4" xfId="12575"/>
    <cellStyle name="Normal 22 3 16 3" xfId="12576"/>
    <cellStyle name="Normal 22 3 16 3 2" xfId="12577"/>
    <cellStyle name="Normal 22 3 16 3 2 2" xfId="12578"/>
    <cellStyle name="Normal 22 3 16 3 3" xfId="12579"/>
    <cellStyle name="Normal 22 3 16 3 3 2" xfId="12580"/>
    <cellStyle name="Normal 22 3 16 3 4" xfId="12581"/>
    <cellStyle name="Normal 22 3 16 4" xfId="12582"/>
    <cellStyle name="Normal 22 3 16 4 2" xfId="12583"/>
    <cellStyle name="Normal 22 3 16 5" xfId="12584"/>
    <cellStyle name="Normal 22 3 16 5 2" xfId="12585"/>
    <cellStyle name="Normal 22 3 16 6" xfId="12586"/>
    <cellStyle name="Normal 22 3 17" xfId="12587"/>
    <cellStyle name="Normal 22 3 17 2" xfId="12588"/>
    <cellStyle name="Normal 22 3 17 2 2" xfId="12589"/>
    <cellStyle name="Normal 22 3 17 2 2 2" xfId="12590"/>
    <cellStyle name="Normal 22 3 17 2 3" xfId="12591"/>
    <cellStyle name="Normal 22 3 17 2 3 2" xfId="12592"/>
    <cellStyle name="Normal 22 3 17 2 4" xfId="12593"/>
    <cellStyle name="Normal 22 3 17 3" xfId="12594"/>
    <cellStyle name="Normal 22 3 17 3 2" xfId="12595"/>
    <cellStyle name="Normal 22 3 17 3 2 2" xfId="12596"/>
    <cellStyle name="Normal 22 3 17 3 3" xfId="12597"/>
    <cellStyle name="Normal 22 3 17 3 3 2" xfId="12598"/>
    <cellStyle name="Normal 22 3 17 3 4" xfId="12599"/>
    <cellStyle name="Normal 22 3 17 4" xfId="12600"/>
    <cellStyle name="Normal 22 3 17 4 2" xfId="12601"/>
    <cellStyle name="Normal 22 3 17 5" xfId="12602"/>
    <cellStyle name="Normal 22 3 17 5 2" xfId="12603"/>
    <cellStyle name="Normal 22 3 17 6" xfId="12604"/>
    <cellStyle name="Normal 22 3 18" xfId="12605"/>
    <cellStyle name="Normal 22 3 18 2" xfId="12606"/>
    <cellStyle name="Normal 22 3 18 2 2" xfId="12607"/>
    <cellStyle name="Normal 22 3 18 2 2 2" xfId="12608"/>
    <cellStyle name="Normal 22 3 18 2 3" xfId="12609"/>
    <cellStyle name="Normal 22 3 18 2 3 2" xfId="12610"/>
    <cellStyle name="Normal 22 3 18 2 4" xfId="12611"/>
    <cellStyle name="Normal 22 3 18 3" xfId="12612"/>
    <cellStyle name="Normal 22 3 18 3 2" xfId="12613"/>
    <cellStyle name="Normal 22 3 18 3 2 2" xfId="12614"/>
    <cellStyle name="Normal 22 3 18 3 3" xfId="12615"/>
    <cellStyle name="Normal 22 3 18 3 3 2" xfId="12616"/>
    <cellStyle name="Normal 22 3 18 3 4" xfId="12617"/>
    <cellStyle name="Normal 22 3 18 4" xfId="12618"/>
    <cellStyle name="Normal 22 3 18 4 2" xfId="12619"/>
    <cellStyle name="Normal 22 3 18 5" xfId="12620"/>
    <cellStyle name="Normal 22 3 18 5 2" xfId="12621"/>
    <cellStyle name="Normal 22 3 18 6" xfId="12622"/>
    <cellStyle name="Normal 22 3 19" xfId="12623"/>
    <cellStyle name="Normal 22 3 19 2" xfId="12624"/>
    <cellStyle name="Normal 22 3 19 2 2" xfId="12625"/>
    <cellStyle name="Normal 22 3 19 2 2 2" xfId="12626"/>
    <cellStyle name="Normal 22 3 19 2 3" xfId="12627"/>
    <cellStyle name="Normal 22 3 19 2 3 2" xfId="12628"/>
    <cellStyle name="Normal 22 3 19 2 4" xfId="12629"/>
    <cellStyle name="Normal 22 3 19 3" xfId="12630"/>
    <cellStyle name="Normal 22 3 19 3 2" xfId="12631"/>
    <cellStyle name="Normal 22 3 19 3 2 2" xfId="12632"/>
    <cellStyle name="Normal 22 3 19 3 3" xfId="12633"/>
    <cellStyle name="Normal 22 3 19 3 3 2" xfId="12634"/>
    <cellStyle name="Normal 22 3 19 3 4" xfId="12635"/>
    <cellStyle name="Normal 22 3 19 4" xfId="12636"/>
    <cellStyle name="Normal 22 3 19 4 2" xfId="12637"/>
    <cellStyle name="Normal 22 3 19 5" xfId="12638"/>
    <cellStyle name="Normal 22 3 19 5 2" xfId="12639"/>
    <cellStyle name="Normal 22 3 19 6" xfId="12640"/>
    <cellStyle name="Normal 22 3 2" xfId="12641"/>
    <cellStyle name="Normal 22 3 2 2" xfId="12642"/>
    <cellStyle name="Normal 22 3 2 2 2" xfId="12643"/>
    <cellStyle name="Normal 22 3 2 2 2 2" xfId="12644"/>
    <cellStyle name="Normal 22 3 2 2 3" xfId="12645"/>
    <cellStyle name="Normal 22 3 2 2 3 2" xfId="12646"/>
    <cellStyle name="Normal 22 3 2 2 4" xfId="12647"/>
    <cellStyle name="Normal 22 3 2 3" xfId="12648"/>
    <cellStyle name="Normal 22 3 2 3 2" xfId="12649"/>
    <cellStyle name="Normal 22 3 2 3 2 2" xfId="12650"/>
    <cellStyle name="Normal 22 3 2 3 3" xfId="12651"/>
    <cellStyle name="Normal 22 3 2 3 3 2" xfId="12652"/>
    <cellStyle name="Normal 22 3 2 3 4" xfId="12653"/>
    <cellStyle name="Normal 22 3 2 4" xfId="12654"/>
    <cellStyle name="Normal 22 3 2 4 2" xfId="12655"/>
    <cellStyle name="Normal 22 3 2 5" xfId="12656"/>
    <cellStyle name="Normal 22 3 2 5 2" xfId="12657"/>
    <cellStyle name="Normal 22 3 2 6" xfId="12658"/>
    <cellStyle name="Normal 22 3 20" xfId="12659"/>
    <cellStyle name="Normal 22 3 20 2" xfId="12660"/>
    <cellStyle name="Normal 22 3 20 2 2" xfId="12661"/>
    <cellStyle name="Normal 22 3 20 2 2 2" xfId="12662"/>
    <cellStyle name="Normal 22 3 20 2 3" xfId="12663"/>
    <cellStyle name="Normal 22 3 20 2 3 2" xfId="12664"/>
    <cellStyle name="Normal 22 3 20 2 4" xfId="12665"/>
    <cellStyle name="Normal 22 3 20 3" xfId="12666"/>
    <cellStyle name="Normal 22 3 20 3 2" xfId="12667"/>
    <cellStyle name="Normal 22 3 20 3 2 2" xfId="12668"/>
    <cellStyle name="Normal 22 3 20 3 3" xfId="12669"/>
    <cellStyle name="Normal 22 3 20 3 3 2" xfId="12670"/>
    <cellStyle name="Normal 22 3 20 3 4" xfId="12671"/>
    <cellStyle name="Normal 22 3 20 4" xfId="12672"/>
    <cellStyle name="Normal 22 3 20 4 2" xfId="12673"/>
    <cellStyle name="Normal 22 3 20 5" xfId="12674"/>
    <cellStyle name="Normal 22 3 20 5 2" xfId="12675"/>
    <cellStyle name="Normal 22 3 20 6" xfId="12676"/>
    <cellStyle name="Normal 22 3 21" xfId="12677"/>
    <cellStyle name="Normal 22 3 21 2" xfId="12678"/>
    <cellStyle name="Normal 22 3 21 2 2" xfId="12679"/>
    <cellStyle name="Normal 22 3 21 2 2 2" xfId="12680"/>
    <cellStyle name="Normal 22 3 21 2 3" xfId="12681"/>
    <cellStyle name="Normal 22 3 21 2 3 2" xfId="12682"/>
    <cellStyle name="Normal 22 3 21 2 4" xfId="12683"/>
    <cellStyle name="Normal 22 3 21 3" xfId="12684"/>
    <cellStyle name="Normal 22 3 21 3 2" xfId="12685"/>
    <cellStyle name="Normal 22 3 21 3 2 2" xfId="12686"/>
    <cellStyle name="Normal 22 3 21 3 3" xfId="12687"/>
    <cellStyle name="Normal 22 3 21 3 3 2" xfId="12688"/>
    <cellStyle name="Normal 22 3 21 3 4" xfId="12689"/>
    <cellStyle name="Normal 22 3 21 4" xfId="12690"/>
    <cellStyle name="Normal 22 3 21 4 2" xfId="12691"/>
    <cellStyle name="Normal 22 3 21 5" xfId="12692"/>
    <cellStyle name="Normal 22 3 21 5 2" xfId="12693"/>
    <cellStyle name="Normal 22 3 21 6" xfId="12694"/>
    <cellStyle name="Normal 22 3 22" xfId="12695"/>
    <cellStyle name="Normal 22 3 22 2" xfId="12696"/>
    <cellStyle name="Normal 22 3 22 2 2" xfId="12697"/>
    <cellStyle name="Normal 22 3 22 2 2 2" xfId="12698"/>
    <cellStyle name="Normal 22 3 22 2 3" xfId="12699"/>
    <cellStyle name="Normal 22 3 22 2 3 2" xfId="12700"/>
    <cellStyle name="Normal 22 3 22 2 4" xfId="12701"/>
    <cellStyle name="Normal 22 3 22 3" xfId="12702"/>
    <cellStyle name="Normal 22 3 22 3 2" xfId="12703"/>
    <cellStyle name="Normal 22 3 22 3 2 2" xfId="12704"/>
    <cellStyle name="Normal 22 3 22 3 3" xfId="12705"/>
    <cellStyle name="Normal 22 3 22 3 3 2" xfId="12706"/>
    <cellStyle name="Normal 22 3 22 3 4" xfId="12707"/>
    <cellStyle name="Normal 22 3 22 4" xfId="12708"/>
    <cellStyle name="Normal 22 3 22 4 2" xfId="12709"/>
    <cellStyle name="Normal 22 3 22 5" xfId="12710"/>
    <cellStyle name="Normal 22 3 22 5 2" xfId="12711"/>
    <cellStyle name="Normal 22 3 22 6" xfId="12712"/>
    <cellStyle name="Normal 22 3 23" xfId="12713"/>
    <cellStyle name="Normal 22 3 23 2" xfId="12714"/>
    <cellStyle name="Normal 22 3 23 2 2" xfId="12715"/>
    <cellStyle name="Normal 22 3 23 2 2 2" xfId="12716"/>
    <cellStyle name="Normal 22 3 23 2 3" xfId="12717"/>
    <cellStyle name="Normal 22 3 23 2 3 2" xfId="12718"/>
    <cellStyle name="Normal 22 3 23 2 4" xfId="12719"/>
    <cellStyle name="Normal 22 3 23 3" xfId="12720"/>
    <cellStyle name="Normal 22 3 23 3 2" xfId="12721"/>
    <cellStyle name="Normal 22 3 23 3 2 2" xfId="12722"/>
    <cellStyle name="Normal 22 3 23 3 3" xfId="12723"/>
    <cellStyle name="Normal 22 3 23 3 3 2" xfId="12724"/>
    <cellStyle name="Normal 22 3 23 3 4" xfId="12725"/>
    <cellStyle name="Normal 22 3 23 4" xfId="12726"/>
    <cellStyle name="Normal 22 3 23 4 2" xfId="12727"/>
    <cellStyle name="Normal 22 3 23 5" xfId="12728"/>
    <cellStyle name="Normal 22 3 23 5 2" xfId="12729"/>
    <cellStyle name="Normal 22 3 23 6" xfId="12730"/>
    <cellStyle name="Normal 22 3 24" xfId="12731"/>
    <cellStyle name="Normal 22 3 24 2" xfId="12732"/>
    <cellStyle name="Normal 22 3 24 2 2" xfId="12733"/>
    <cellStyle name="Normal 22 3 24 3" xfId="12734"/>
    <cellStyle name="Normal 22 3 24 3 2" xfId="12735"/>
    <cellStyle name="Normal 22 3 24 4" xfId="12736"/>
    <cellStyle name="Normal 22 3 25" xfId="12737"/>
    <cellStyle name="Normal 22 3 25 2" xfId="12738"/>
    <cellStyle name="Normal 22 3 25 2 2" xfId="12739"/>
    <cellStyle name="Normal 22 3 25 3" xfId="12740"/>
    <cellStyle name="Normal 22 3 25 3 2" xfId="12741"/>
    <cellStyle name="Normal 22 3 25 4" xfId="12742"/>
    <cellStyle name="Normal 22 3 26" xfId="12743"/>
    <cellStyle name="Normal 22 3 26 2" xfId="12744"/>
    <cellStyle name="Normal 22 3 27" xfId="12745"/>
    <cellStyle name="Normal 22 3 27 2" xfId="12746"/>
    <cellStyle name="Normal 22 3 28" xfId="12747"/>
    <cellStyle name="Normal 22 3 3" xfId="12748"/>
    <cellStyle name="Normal 22 3 3 2" xfId="12749"/>
    <cellStyle name="Normal 22 3 3 2 2" xfId="12750"/>
    <cellStyle name="Normal 22 3 3 2 2 2" xfId="12751"/>
    <cellStyle name="Normal 22 3 3 2 3" xfId="12752"/>
    <cellStyle name="Normal 22 3 3 2 3 2" xfId="12753"/>
    <cellStyle name="Normal 22 3 3 2 4" xfId="12754"/>
    <cellStyle name="Normal 22 3 3 3" xfId="12755"/>
    <cellStyle name="Normal 22 3 3 3 2" xfId="12756"/>
    <cellStyle name="Normal 22 3 3 3 2 2" xfId="12757"/>
    <cellStyle name="Normal 22 3 3 3 3" xfId="12758"/>
    <cellStyle name="Normal 22 3 3 3 3 2" xfId="12759"/>
    <cellStyle name="Normal 22 3 3 3 4" xfId="12760"/>
    <cellStyle name="Normal 22 3 3 4" xfId="12761"/>
    <cellStyle name="Normal 22 3 3 4 2" xfId="12762"/>
    <cellStyle name="Normal 22 3 3 5" xfId="12763"/>
    <cellStyle name="Normal 22 3 3 5 2" xfId="12764"/>
    <cellStyle name="Normal 22 3 3 6" xfId="12765"/>
    <cellStyle name="Normal 22 3 4" xfId="12766"/>
    <cellStyle name="Normal 22 3 4 2" xfId="12767"/>
    <cellStyle name="Normal 22 3 4 2 2" xfId="12768"/>
    <cellStyle name="Normal 22 3 4 2 2 2" xfId="12769"/>
    <cellStyle name="Normal 22 3 4 2 3" xfId="12770"/>
    <cellStyle name="Normal 22 3 4 2 3 2" xfId="12771"/>
    <cellStyle name="Normal 22 3 4 2 4" xfId="12772"/>
    <cellStyle name="Normal 22 3 4 3" xfId="12773"/>
    <cellStyle name="Normal 22 3 4 3 2" xfId="12774"/>
    <cellStyle name="Normal 22 3 4 3 2 2" xfId="12775"/>
    <cellStyle name="Normal 22 3 4 3 3" xfId="12776"/>
    <cellStyle name="Normal 22 3 4 3 3 2" xfId="12777"/>
    <cellStyle name="Normal 22 3 4 3 4" xfId="12778"/>
    <cellStyle name="Normal 22 3 4 4" xfId="12779"/>
    <cellStyle name="Normal 22 3 4 4 2" xfId="12780"/>
    <cellStyle name="Normal 22 3 4 5" xfId="12781"/>
    <cellStyle name="Normal 22 3 4 5 2" xfId="12782"/>
    <cellStyle name="Normal 22 3 4 6" xfId="12783"/>
    <cellStyle name="Normal 22 3 5" xfId="12784"/>
    <cellStyle name="Normal 22 3 5 2" xfId="12785"/>
    <cellStyle name="Normal 22 3 5 2 2" xfId="12786"/>
    <cellStyle name="Normal 22 3 5 2 2 2" xfId="12787"/>
    <cellStyle name="Normal 22 3 5 2 3" xfId="12788"/>
    <cellStyle name="Normal 22 3 5 2 3 2" xfId="12789"/>
    <cellStyle name="Normal 22 3 5 2 4" xfId="12790"/>
    <cellStyle name="Normal 22 3 5 3" xfId="12791"/>
    <cellStyle name="Normal 22 3 5 3 2" xfId="12792"/>
    <cellStyle name="Normal 22 3 5 3 2 2" xfId="12793"/>
    <cellStyle name="Normal 22 3 5 3 3" xfId="12794"/>
    <cellStyle name="Normal 22 3 5 3 3 2" xfId="12795"/>
    <cellStyle name="Normal 22 3 5 3 4" xfId="12796"/>
    <cellStyle name="Normal 22 3 5 4" xfId="12797"/>
    <cellStyle name="Normal 22 3 5 4 2" xfId="12798"/>
    <cellStyle name="Normal 22 3 5 5" xfId="12799"/>
    <cellStyle name="Normal 22 3 5 5 2" xfId="12800"/>
    <cellStyle name="Normal 22 3 5 6" xfId="12801"/>
    <cellStyle name="Normal 22 3 6" xfId="12802"/>
    <cellStyle name="Normal 22 3 6 2" xfId="12803"/>
    <cellStyle name="Normal 22 3 6 2 2" xfId="12804"/>
    <cellStyle name="Normal 22 3 6 2 2 2" xfId="12805"/>
    <cellStyle name="Normal 22 3 6 2 3" xfId="12806"/>
    <cellStyle name="Normal 22 3 6 2 3 2" xfId="12807"/>
    <cellStyle name="Normal 22 3 6 2 4" xfId="12808"/>
    <cellStyle name="Normal 22 3 6 3" xfId="12809"/>
    <cellStyle name="Normal 22 3 6 3 2" xfId="12810"/>
    <cellStyle name="Normal 22 3 6 3 2 2" xfId="12811"/>
    <cellStyle name="Normal 22 3 6 3 3" xfId="12812"/>
    <cellStyle name="Normal 22 3 6 3 3 2" xfId="12813"/>
    <cellStyle name="Normal 22 3 6 3 4" xfId="12814"/>
    <cellStyle name="Normal 22 3 6 4" xfId="12815"/>
    <cellStyle name="Normal 22 3 6 4 2" xfId="12816"/>
    <cellStyle name="Normal 22 3 6 5" xfId="12817"/>
    <cellStyle name="Normal 22 3 6 5 2" xfId="12818"/>
    <cellStyle name="Normal 22 3 6 6" xfId="12819"/>
    <cellStyle name="Normal 22 3 7" xfId="12820"/>
    <cellStyle name="Normal 22 3 7 2" xfId="12821"/>
    <cellStyle name="Normal 22 3 7 2 2" xfId="12822"/>
    <cellStyle name="Normal 22 3 7 2 2 2" xfId="12823"/>
    <cellStyle name="Normal 22 3 7 2 3" xfId="12824"/>
    <cellStyle name="Normal 22 3 7 2 3 2" xfId="12825"/>
    <cellStyle name="Normal 22 3 7 2 4" xfId="12826"/>
    <cellStyle name="Normal 22 3 7 3" xfId="12827"/>
    <cellStyle name="Normal 22 3 7 3 2" xfId="12828"/>
    <cellStyle name="Normal 22 3 7 3 2 2" xfId="12829"/>
    <cellStyle name="Normal 22 3 7 3 3" xfId="12830"/>
    <cellStyle name="Normal 22 3 7 3 3 2" xfId="12831"/>
    <cellStyle name="Normal 22 3 7 3 4" xfId="12832"/>
    <cellStyle name="Normal 22 3 7 4" xfId="12833"/>
    <cellStyle name="Normal 22 3 7 4 2" xfId="12834"/>
    <cellStyle name="Normal 22 3 7 5" xfId="12835"/>
    <cellStyle name="Normal 22 3 7 5 2" xfId="12836"/>
    <cellStyle name="Normal 22 3 7 6" xfId="12837"/>
    <cellStyle name="Normal 22 3 8" xfId="12838"/>
    <cellStyle name="Normal 22 3 8 2" xfId="12839"/>
    <cellStyle name="Normal 22 3 8 2 2" xfId="12840"/>
    <cellStyle name="Normal 22 3 8 2 2 2" xfId="12841"/>
    <cellStyle name="Normal 22 3 8 2 3" xfId="12842"/>
    <cellStyle name="Normal 22 3 8 2 3 2" xfId="12843"/>
    <cellStyle name="Normal 22 3 8 2 4" xfId="12844"/>
    <cellStyle name="Normal 22 3 8 3" xfId="12845"/>
    <cellStyle name="Normal 22 3 8 3 2" xfId="12846"/>
    <cellStyle name="Normal 22 3 8 3 2 2" xfId="12847"/>
    <cellStyle name="Normal 22 3 8 3 3" xfId="12848"/>
    <cellStyle name="Normal 22 3 8 3 3 2" xfId="12849"/>
    <cellStyle name="Normal 22 3 8 3 4" xfId="12850"/>
    <cellStyle name="Normal 22 3 8 4" xfId="12851"/>
    <cellStyle name="Normal 22 3 8 4 2" xfId="12852"/>
    <cellStyle name="Normal 22 3 8 5" xfId="12853"/>
    <cellStyle name="Normal 22 3 8 5 2" xfId="12854"/>
    <cellStyle name="Normal 22 3 8 6" xfId="12855"/>
    <cellStyle name="Normal 22 3 9" xfId="12856"/>
    <cellStyle name="Normal 22 3 9 2" xfId="12857"/>
    <cellStyle name="Normal 22 3 9 2 2" xfId="12858"/>
    <cellStyle name="Normal 22 3 9 2 2 2" xfId="12859"/>
    <cellStyle name="Normal 22 3 9 2 3" xfId="12860"/>
    <cellStyle name="Normal 22 3 9 2 3 2" xfId="12861"/>
    <cellStyle name="Normal 22 3 9 2 4" xfId="12862"/>
    <cellStyle name="Normal 22 3 9 3" xfId="12863"/>
    <cellStyle name="Normal 22 3 9 3 2" xfId="12864"/>
    <cellStyle name="Normal 22 3 9 3 2 2" xfId="12865"/>
    <cellStyle name="Normal 22 3 9 3 3" xfId="12866"/>
    <cellStyle name="Normal 22 3 9 3 3 2" xfId="12867"/>
    <cellStyle name="Normal 22 3 9 3 4" xfId="12868"/>
    <cellStyle name="Normal 22 3 9 4" xfId="12869"/>
    <cellStyle name="Normal 22 3 9 4 2" xfId="12870"/>
    <cellStyle name="Normal 22 3 9 5" xfId="12871"/>
    <cellStyle name="Normal 22 3 9 5 2" xfId="12872"/>
    <cellStyle name="Normal 22 3 9 6" xfId="12873"/>
    <cellStyle name="Normal 22 30" xfId="12874"/>
    <cellStyle name="Normal 22 30 10" xfId="12875"/>
    <cellStyle name="Normal 22 30 10 2" xfId="12876"/>
    <cellStyle name="Normal 22 30 10 2 2" xfId="12877"/>
    <cellStyle name="Normal 22 30 10 2 2 2" xfId="12878"/>
    <cellStyle name="Normal 22 30 10 2 3" xfId="12879"/>
    <cellStyle name="Normal 22 30 10 2 3 2" xfId="12880"/>
    <cellStyle name="Normal 22 30 10 2 4" xfId="12881"/>
    <cellStyle name="Normal 22 30 10 3" xfId="12882"/>
    <cellStyle name="Normal 22 30 10 3 2" xfId="12883"/>
    <cellStyle name="Normal 22 30 10 3 2 2" xfId="12884"/>
    <cellStyle name="Normal 22 30 10 3 3" xfId="12885"/>
    <cellStyle name="Normal 22 30 10 3 3 2" xfId="12886"/>
    <cellStyle name="Normal 22 30 10 3 4" xfId="12887"/>
    <cellStyle name="Normal 22 30 10 4" xfId="12888"/>
    <cellStyle name="Normal 22 30 10 4 2" xfId="12889"/>
    <cellStyle name="Normal 22 30 10 5" xfId="12890"/>
    <cellStyle name="Normal 22 30 10 5 2" xfId="12891"/>
    <cellStyle name="Normal 22 30 10 6" xfId="12892"/>
    <cellStyle name="Normal 22 30 11" xfId="12893"/>
    <cellStyle name="Normal 22 30 11 2" xfId="12894"/>
    <cellStyle name="Normal 22 30 11 2 2" xfId="12895"/>
    <cellStyle name="Normal 22 30 11 2 2 2" xfId="12896"/>
    <cellStyle name="Normal 22 30 11 2 3" xfId="12897"/>
    <cellStyle name="Normal 22 30 11 2 3 2" xfId="12898"/>
    <cellStyle name="Normal 22 30 11 2 4" xfId="12899"/>
    <cellStyle name="Normal 22 30 11 3" xfId="12900"/>
    <cellStyle name="Normal 22 30 11 3 2" xfId="12901"/>
    <cellStyle name="Normal 22 30 11 3 2 2" xfId="12902"/>
    <cellStyle name="Normal 22 30 11 3 3" xfId="12903"/>
    <cellStyle name="Normal 22 30 11 3 3 2" xfId="12904"/>
    <cellStyle name="Normal 22 30 11 3 4" xfId="12905"/>
    <cellStyle name="Normal 22 30 11 4" xfId="12906"/>
    <cellStyle name="Normal 22 30 11 4 2" xfId="12907"/>
    <cellStyle name="Normal 22 30 11 5" xfId="12908"/>
    <cellStyle name="Normal 22 30 11 5 2" xfId="12909"/>
    <cellStyle name="Normal 22 30 11 6" xfId="12910"/>
    <cellStyle name="Normal 22 30 12" xfId="12911"/>
    <cellStyle name="Normal 22 30 12 2" xfId="12912"/>
    <cellStyle name="Normal 22 30 12 2 2" xfId="12913"/>
    <cellStyle name="Normal 22 30 12 2 2 2" xfId="12914"/>
    <cellStyle name="Normal 22 30 12 2 3" xfId="12915"/>
    <cellStyle name="Normal 22 30 12 2 3 2" xfId="12916"/>
    <cellStyle name="Normal 22 30 12 2 4" xfId="12917"/>
    <cellStyle name="Normal 22 30 12 3" xfId="12918"/>
    <cellStyle name="Normal 22 30 12 3 2" xfId="12919"/>
    <cellStyle name="Normal 22 30 12 3 2 2" xfId="12920"/>
    <cellStyle name="Normal 22 30 12 3 3" xfId="12921"/>
    <cellStyle name="Normal 22 30 12 3 3 2" xfId="12922"/>
    <cellStyle name="Normal 22 30 12 3 4" xfId="12923"/>
    <cellStyle name="Normal 22 30 12 4" xfId="12924"/>
    <cellStyle name="Normal 22 30 12 4 2" xfId="12925"/>
    <cellStyle name="Normal 22 30 12 5" xfId="12926"/>
    <cellStyle name="Normal 22 30 12 5 2" xfId="12927"/>
    <cellStyle name="Normal 22 30 12 6" xfId="12928"/>
    <cellStyle name="Normal 22 30 13" xfId="12929"/>
    <cellStyle name="Normal 22 30 13 2" xfId="12930"/>
    <cellStyle name="Normal 22 30 13 2 2" xfId="12931"/>
    <cellStyle name="Normal 22 30 13 2 2 2" xfId="12932"/>
    <cellStyle name="Normal 22 30 13 2 3" xfId="12933"/>
    <cellStyle name="Normal 22 30 13 2 3 2" xfId="12934"/>
    <cellStyle name="Normal 22 30 13 2 4" xfId="12935"/>
    <cellStyle name="Normal 22 30 13 3" xfId="12936"/>
    <cellStyle name="Normal 22 30 13 3 2" xfId="12937"/>
    <cellStyle name="Normal 22 30 13 3 2 2" xfId="12938"/>
    <cellStyle name="Normal 22 30 13 3 3" xfId="12939"/>
    <cellStyle name="Normal 22 30 13 3 3 2" xfId="12940"/>
    <cellStyle name="Normal 22 30 13 3 4" xfId="12941"/>
    <cellStyle name="Normal 22 30 13 4" xfId="12942"/>
    <cellStyle name="Normal 22 30 13 4 2" xfId="12943"/>
    <cellStyle name="Normal 22 30 13 5" xfId="12944"/>
    <cellStyle name="Normal 22 30 13 5 2" xfId="12945"/>
    <cellStyle name="Normal 22 30 13 6" xfId="12946"/>
    <cellStyle name="Normal 22 30 14" xfId="12947"/>
    <cellStyle name="Normal 22 30 14 2" xfId="12948"/>
    <cellStyle name="Normal 22 30 14 2 2" xfId="12949"/>
    <cellStyle name="Normal 22 30 14 2 2 2" xfId="12950"/>
    <cellStyle name="Normal 22 30 14 2 3" xfId="12951"/>
    <cellStyle name="Normal 22 30 14 2 3 2" xfId="12952"/>
    <cellStyle name="Normal 22 30 14 2 4" xfId="12953"/>
    <cellStyle name="Normal 22 30 14 3" xfId="12954"/>
    <cellStyle name="Normal 22 30 14 3 2" xfId="12955"/>
    <cellStyle name="Normal 22 30 14 3 2 2" xfId="12956"/>
    <cellStyle name="Normal 22 30 14 3 3" xfId="12957"/>
    <cellStyle name="Normal 22 30 14 3 3 2" xfId="12958"/>
    <cellStyle name="Normal 22 30 14 3 4" xfId="12959"/>
    <cellStyle name="Normal 22 30 14 4" xfId="12960"/>
    <cellStyle name="Normal 22 30 14 4 2" xfId="12961"/>
    <cellStyle name="Normal 22 30 14 5" xfId="12962"/>
    <cellStyle name="Normal 22 30 14 5 2" xfId="12963"/>
    <cellStyle name="Normal 22 30 14 6" xfId="12964"/>
    <cellStyle name="Normal 22 30 15" xfId="12965"/>
    <cellStyle name="Normal 22 30 15 2" xfId="12966"/>
    <cellStyle name="Normal 22 30 15 2 2" xfId="12967"/>
    <cellStyle name="Normal 22 30 15 2 2 2" xfId="12968"/>
    <cellStyle name="Normal 22 30 15 2 3" xfId="12969"/>
    <cellStyle name="Normal 22 30 15 2 3 2" xfId="12970"/>
    <cellStyle name="Normal 22 30 15 2 4" xfId="12971"/>
    <cellStyle name="Normal 22 30 15 3" xfId="12972"/>
    <cellStyle name="Normal 22 30 15 3 2" xfId="12973"/>
    <cellStyle name="Normal 22 30 15 3 2 2" xfId="12974"/>
    <cellStyle name="Normal 22 30 15 3 3" xfId="12975"/>
    <cellStyle name="Normal 22 30 15 3 3 2" xfId="12976"/>
    <cellStyle name="Normal 22 30 15 3 4" xfId="12977"/>
    <cellStyle name="Normal 22 30 15 4" xfId="12978"/>
    <cellStyle name="Normal 22 30 15 4 2" xfId="12979"/>
    <cellStyle name="Normal 22 30 15 5" xfId="12980"/>
    <cellStyle name="Normal 22 30 15 5 2" xfId="12981"/>
    <cellStyle name="Normal 22 30 15 6" xfId="12982"/>
    <cellStyle name="Normal 22 30 16" xfId="12983"/>
    <cellStyle name="Normal 22 30 16 2" xfId="12984"/>
    <cellStyle name="Normal 22 30 16 2 2" xfId="12985"/>
    <cellStyle name="Normal 22 30 16 2 2 2" xfId="12986"/>
    <cellStyle name="Normal 22 30 16 2 3" xfId="12987"/>
    <cellStyle name="Normal 22 30 16 2 3 2" xfId="12988"/>
    <cellStyle name="Normal 22 30 16 2 4" xfId="12989"/>
    <cellStyle name="Normal 22 30 16 3" xfId="12990"/>
    <cellStyle name="Normal 22 30 16 3 2" xfId="12991"/>
    <cellStyle name="Normal 22 30 16 3 2 2" xfId="12992"/>
    <cellStyle name="Normal 22 30 16 3 3" xfId="12993"/>
    <cellStyle name="Normal 22 30 16 3 3 2" xfId="12994"/>
    <cellStyle name="Normal 22 30 16 3 4" xfId="12995"/>
    <cellStyle name="Normal 22 30 16 4" xfId="12996"/>
    <cellStyle name="Normal 22 30 16 4 2" xfId="12997"/>
    <cellStyle name="Normal 22 30 16 5" xfId="12998"/>
    <cellStyle name="Normal 22 30 16 5 2" xfId="12999"/>
    <cellStyle name="Normal 22 30 16 6" xfId="13000"/>
    <cellStyle name="Normal 22 30 17" xfId="13001"/>
    <cellStyle name="Normal 22 30 17 2" xfId="13002"/>
    <cellStyle name="Normal 22 30 17 2 2" xfId="13003"/>
    <cellStyle name="Normal 22 30 17 2 2 2" xfId="13004"/>
    <cellStyle name="Normal 22 30 17 2 3" xfId="13005"/>
    <cellStyle name="Normal 22 30 17 2 3 2" xfId="13006"/>
    <cellStyle name="Normal 22 30 17 2 4" xfId="13007"/>
    <cellStyle name="Normal 22 30 17 3" xfId="13008"/>
    <cellStyle name="Normal 22 30 17 3 2" xfId="13009"/>
    <cellStyle name="Normal 22 30 17 3 2 2" xfId="13010"/>
    <cellStyle name="Normal 22 30 17 3 3" xfId="13011"/>
    <cellStyle name="Normal 22 30 17 3 3 2" xfId="13012"/>
    <cellStyle name="Normal 22 30 17 3 4" xfId="13013"/>
    <cellStyle name="Normal 22 30 17 4" xfId="13014"/>
    <cellStyle name="Normal 22 30 17 4 2" xfId="13015"/>
    <cellStyle name="Normal 22 30 17 5" xfId="13016"/>
    <cellStyle name="Normal 22 30 17 5 2" xfId="13017"/>
    <cellStyle name="Normal 22 30 17 6" xfId="13018"/>
    <cellStyle name="Normal 22 30 18" xfId="13019"/>
    <cellStyle name="Normal 22 30 18 2" xfId="13020"/>
    <cellStyle name="Normal 22 30 18 2 2" xfId="13021"/>
    <cellStyle name="Normal 22 30 18 2 2 2" xfId="13022"/>
    <cellStyle name="Normal 22 30 18 2 3" xfId="13023"/>
    <cellStyle name="Normal 22 30 18 2 3 2" xfId="13024"/>
    <cellStyle name="Normal 22 30 18 2 4" xfId="13025"/>
    <cellStyle name="Normal 22 30 18 3" xfId="13026"/>
    <cellStyle name="Normal 22 30 18 3 2" xfId="13027"/>
    <cellStyle name="Normal 22 30 18 3 2 2" xfId="13028"/>
    <cellStyle name="Normal 22 30 18 3 3" xfId="13029"/>
    <cellStyle name="Normal 22 30 18 3 3 2" xfId="13030"/>
    <cellStyle name="Normal 22 30 18 3 4" xfId="13031"/>
    <cellStyle name="Normal 22 30 18 4" xfId="13032"/>
    <cellStyle name="Normal 22 30 18 4 2" xfId="13033"/>
    <cellStyle name="Normal 22 30 18 5" xfId="13034"/>
    <cellStyle name="Normal 22 30 18 5 2" xfId="13035"/>
    <cellStyle name="Normal 22 30 18 6" xfId="13036"/>
    <cellStyle name="Normal 22 30 19" xfId="13037"/>
    <cellStyle name="Normal 22 30 19 2" xfId="13038"/>
    <cellStyle name="Normal 22 30 19 2 2" xfId="13039"/>
    <cellStyle name="Normal 22 30 19 2 2 2" xfId="13040"/>
    <cellStyle name="Normal 22 30 19 2 3" xfId="13041"/>
    <cellStyle name="Normal 22 30 19 2 3 2" xfId="13042"/>
    <cellStyle name="Normal 22 30 19 2 4" xfId="13043"/>
    <cellStyle name="Normal 22 30 19 3" xfId="13044"/>
    <cellStyle name="Normal 22 30 19 3 2" xfId="13045"/>
    <cellStyle name="Normal 22 30 19 3 2 2" xfId="13046"/>
    <cellStyle name="Normal 22 30 19 3 3" xfId="13047"/>
    <cellStyle name="Normal 22 30 19 3 3 2" xfId="13048"/>
    <cellStyle name="Normal 22 30 19 3 4" xfId="13049"/>
    <cellStyle name="Normal 22 30 19 4" xfId="13050"/>
    <cellStyle name="Normal 22 30 19 4 2" xfId="13051"/>
    <cellStyle name="Normal 22 30 19 5" xfId="13052"/>
    <cellStyle name="Normal 22 30 19 5 2" xfId="13053"/>
    <cellStyle name="Normal 22 30 19 6" xfId="13054"/>
    <cellStyle name="Normal 22 30 2" xfId="13055"/>
    <cellStyle name="Normal 22 30 2 2" xfId="13056"/>
    <cellStyle name="Normal 22 30 2 2 2" xfId="13057"/>
    <cellStyle name="Normal 22 30 2 2 2 2" xfId="13058"/>
    <cellStyle name="Normal 22 30 2 2 3" xfId="13059"/>
    <cellStyle name="Normal 22 30 2 2 3 2" xfId="13060"/>
    <cellStyle name="Normal 22 30 2 2 4" xfId="13061"/>
    <cellStyle name="Normal 22 30 2 3" xfId="13062"/>
    <cellStyle name="Normal 22 30 2 3 2" xfId="13063"/>
    <cellStyle name="Normal 22 30 2 3 2 2" xfId="13064"/>
    <cellStyle name="Normal 22 30 2 3 3" xfId="13065"/>
    <cellStyle name="Normal 22 30 2 3 3 2" xfId="13066"/>
    <cellStyle name="Normal 22 30 2 3 4" xfId="13067"/>
    <cellStyle name="Normal 22 30 2 4" xfId="13068"/>
    <cellStyle name="Normal 22 30 2 4 2" xfId="13069"/>
    <cellStyle name="Normal 22 30 2 5" xfId="13070"/>
    <cellStyle name="Normal 22 30 2 5 2" xfId="13071"/>
    <cellStyle name="Normal 22 30 2 6" xfId="13072"/>
    <cellStyle name="Normal 22 30 20" xfId="13073"/>
    <cellStyle name="Normal 22 30 20 2" xfId="13074"/>
    <cellStyle name="Normal 22 30 20 2 2" xfId="13075"/>
    <cellStyle name="Normal 22 30 20 2 2 2" xfId="13076"/>
    <cellStyle name="Normal 22 30 20 2 3" xfId="13077"/>
    <cellStyle name="Normal 22 30 20 2 3 2" xfId="13078"/>
    <cellStyle name="Normal 22 30 20 2 4" xfId="13079"/>
    <cellStyle name="Normal 22 30 20 3" xfId="13080"/>
    <cellStyle name="Normal 22 30 20 3 2" xfId="13081"/>
    <cellStyle name="Normal 22 30 20 3 2 2" xfId="13082"/>
    <cellStyle name="Normal 22 30 20 3 3" xfId="13083"/>
    <cellStyle name="Normal 22 30 20 3 3 2" xfId="13084"/>
    <cellStyle name="Normal 22 30 20 3 4" xfId="13085"/>
    <cellStyle name="Normal 22 30 20 4" xfId="13086"/>
    <cellStyle name="Normal 22 30 20 4 2" xfId="13087"/>
    <cellStyle name="Normal 22 30 20 5" xfId="13088"/>
    <cellStyle name="Normal 22 30 20 5 2" xfId="13089"/>
    <cellStyle name="Normal 22 30 20 6" xfId="13090"/>
    <cellStyle name="Normal 22 30 21" xfId="13091"/>
    <cellStyle name="Normal 22 30 21 2" xfId="13092"/>
    <cellStyle name="Normal 22 30 21 2 2" xfId="13093"/>
    <cellStyle name="Normal 22 30 21 2 2 2" xfId="13094"/>
    <cellStyle name="Normal 22 30 21 2 3" xfId="13095"/>
    <cellStyle name="Normal 22 30 21 2 3 2" xfId="13096"/>
    <cellStyle name="Normal 22 30 21 2 4" xfId="13097"/>
    <cellStyle name="Normal 22 30 21 3" xfId="13098"/>
    <cellStyle name="Normal 22 30 21 3 2" xfId="13099"/>
    <cellStyle name="Normal 22 30 21 3 2 2" xfId="13100"/>
    <cellStyle name="Normal 22 30 21 3 3" xfId="13101"/>
    <cellStyle name="Normal 22 30 21 3 3 2" xfId="13102"/>
    <cellStyle name="Normal 22 30 21 3 4" xfId="13103"/>
    <cellStyle name="Normal 22 30 21 4" xfId="13104"/>
    <cellStyle name="Normal 22 30 21 4 2" xfId="13105"/>
    <cellStyle name="Normal 22 30 21 5" xfId="13106"/>
    <cellStyle name="Normal 22 30 21 5 2" xfId="13107"/>
    <cellStyle name="Normal 22 30 21 6" xfId="13108"/>
    <cellStyle name="Normal 22 30 22" xfId="13109"/>
    <cellStyle name="Normal 22 30 22 2" xfId="13110"/>
    <cellStyle name="Normal 22 30 22 2 2" xfId="13111"/>
    <cellStyle name="Normal 22 30 22 2 2 2" xfId="13112"/>
    <cellStyle name="Normal 22 30 22 2 3" xfId="13113"/>
    <cellStyle name="Normal 22 30 22 2 3 2" xfId="13114"/>
    <cellStyle name="Normal 22 30 22 2 4" xfId="13115"/>
    <cellStyle name="Normal 22 30 22 3" xfId="13116"/>
    <cellStyle name="Normal 22 30 22 3 2" xfId="13117"/>
    <cellStyle name="Normal 22 30 22 3 2 2" xfId="13118"/>
    <cellStyle name="Normal 22 30 22 3 3" xfId="13119"/>
    <cellStyle name="Normal 22 30 22 3 3 2" xfId="13120"/>
    <cellStyle name="Normal 22 30 22 3 4" xfId="13121"/>
    <cellStyle name="Normal 22 30 22 4" xfId="13122"/>
    <cellStyle name="Normal 22 30 22 4 2" xfId="13123"/>
    <cellStyle name="Normal 22 30 22 5" xfId="13124"/>
    <cellStyle name="Normal 22 30 22 5 2" xfId="13125"/>
    <cellStyle name="Normal 22 30 22 6" xfId="13126"/>
    <cellStyle name="Normal 22 30 23" xfId="13127"/>
    <cellStyle name="Normal 22 30 23 2" xfId="13128"/>
    <cellStyle name="Normal 22 30 23 2 2" xfId="13129"/>
    <cellStyle name="Normal 22 30 23 2 2 2" xfId="13130"/>
    <cellStyle name="Normal 22 30 23 2 3" xfId="13131"/>
    <cellStyle name="Normal 22 30 23 2 3 2" xfId="13132"/>
    <cellStyle name="Normal 22 30 23 2 4" xfId="13133"/>
    <cellStyle name="Normal 22 30 23 3" xfId="13134"/>
    <cellStyle name="Normal 22 30 23 3 2" xfId="13135"/>
    <cellStyle name="Normal 22 30 23 3 2 2" xfId="13136"/>
    <cellStyle name="Normal 22 30 23 3 3" xfId="13137"/>
    <cellStyle name="Normal 22 30 23 3 3 2" xfId="13138"/>
    <cellStyle name="Normal 22 30 23 3 4" xfId="13139"/>
    <cellStyle name="Normal 22 30 23 4" xfId="13140"/>
    <cellStyle name="Normal 22 30 23 4 2" xfId="13141"/>
    <cellStyle name="Normal 22 30 23 5" xfId="13142"/>
    <cellStyle name="Normal 22 30 23 5 2" xfId="13143"/>
    <cellStyle name="Normal 22 30 23 6" xfId="13144"/>
    <cellStyle name="Normal 22 30 24" xfId="13145"/>
    <cellStyle name="Normal 22 30 24 2" xfId="13146"/>
    <cellStyle name="Normal 22 30 24 2 2" xfId="13147"/>
    <cellStyle name="Normal 22 30 24 3" xfId="13148"/>
    <cellStyle name="Normal 22 30 24 3 2" xfId="13149"/>
    <cellStyle name="Normal 22 30 24 4" xfId="13150"/>
    <cellStyle name="Normal 22 30 25" xfId="13151"/>
    <cellStyle name="Normal 22 30 25 2" xfId="13152"/>
    <cellStyle name="Normal 22 30 25 2 2" xfId="13153"/>
    <cellStyle name="Normal 22 30 25 3" xfId="13154"/>
    <cellStyle name="Normal 22 30 25 3 2" xfId="13155"/>
    <cellStyle name="Normal 22 30 25 4" xfId="13156"/>
    <cellStyle name="Normal 22 30 26" xfId="13157"/>
    <cellStyle name="Normal 22 30 26 2" xfId="13158"/>
    <cellStyle name="Normal 22 30 27" xfId="13159"/>
    <cellStyle name="Normal 22 30 27 2" xfId="13160"/>
    <cellStyle name="Normal 22 30 28" xfId="13161"/>
    <cellStyle name="Normal 22 30 3" xfId="13162"/>
    <cellStyle name="Normal 22 30 3 2" xfId="13163"/>
    <cellStyle name="Normal 22 30 3 2 2" xfId="13164"/>
    <cellStyle name="Normal 22 30 3 2 2 2" xfId="13165"/>
    <cellStyle name="Normal 22 30 3 2 3" xfId="13166"/>
    <cellStyle name="Normal 22 30 3 2 3 2" xfId="13167"/>
    <cellStyle name="Normal 22 30 3 2 4" xfId="13168"/>
    <cellStyle name="Normal 22 30 3 3" xfId="13169"/>
    <cellStyle name="Normal 22 30 3 3 2" xfId="13170"/>
    <cellStyle name="Normal 22 30 3 3 2 2" xfId="13171"/>
    <cellStyle name="Normal 22 30 3 3 3" xfId="13172"/>
    <cellStyle name="Normal 22 30 3 3 3 2" xfId="13173"/>
    <cellStyle name="Normal 22 30 3 3 4" xfId="13174"/>
    <cellStyle name="Normal 22 30 3 4" xfId="13175"/>
    <cellStyle name="Normal 22 30 3 4 2" xfId="13176"/>
    <cellStyle name="Normal 22 30 3 5" xfId="13177"/>
    <cellStyle name="Normal 22 30 3 5 2" xfId="13178"/>
    <cellStyle name="Normal 22 30 3 6" xfId="13179"/>
    <cellStyle name="Normal 22 30 4" xfId="13180"/>
    <cellStyle name="Normal 22 30 4 2" xfId="13181"/>
    <cellStyle name="Normal 22 30 4 2 2" xfId="13182"/>
    <cellStyle name="Normal 22 30 4 2 2 2" xfId="13183"/>
    <cellStyle name="Normal 22 30 4 2 3" xfId="13184"/>
    <cellStyle name="Normal 22 30 4 2 3 2" xfId="13185"/>
    <cellStyle name="Normal 22 30 4 2 4" xfId="13186"/>
    <cellStyle name="Normal 22 30 4 3" xfId="13187"/>
    <cellStyle name="Normal 22 30 4 3 2" xfId="13188"/>
    <cellStyle name="Normal 22 30 4 3 2 2" xfId="13189"/>
    <cellStyle name="Normal 22 30 4 3 3" xfId="13190"/>
    <cellStyle name="Normal 22 30 4 3 3 2" xfId="13191"/>
    <cellStyle name="Normal 22 30 4 3 4" xfId="13192"/>
    <cellStyle name="Normal 22 30 4 4" xfId="13193"/>
    <cellStyle name="Normal 22 30 4 4 2" xfId="13194"/>
    <cellStyle name="Normal 22 30 4 5" xfId="13195"/>
    <cellStyle name="Normal 22 30 4 5 2" xfId="13196"/>
    <cellStyle name="Normal 22 30 4 6" xfId="13197"/>
    <cellStyle name="Normal 22 30 5" xfId="13198"/>
    <cellStyle name="Normal 22 30 5 2" xfId="13199"/>
    <cellStyle name="Normal 22 30 5 2 2" xfId="13200"/>
    <cellStyle name="Normal 22 30 5 2 2 2" xfId="13201"/>
    <cellStyle name="Normal 22 30 5 2 3" xfId="13202"/>
    <cellStyle name="Normal 22 30 5 2 3 2" xfId="13203"/>
    <cellStyle name="Normal 22 30 5 2 4" xfId="13204"/>
    <cellStyle name="Normal 22 30 5 3" xfId="13205"/>
    <cellStyle name="Normal 22 30 5 3 2" xfId="13206"/>
    <cellStyle name="Normal 22 30 5 3 2 2" xfId="13207"/>
    <cellStyle name="Normal 22 30 5 3 3" xfId="13208"/>
    <cellStyle name="Normal 22 30 5 3 3 2" xfId="13209"/>
    <cellStyle name="Normal 22 30 5 3 4" xfId="13210"/>
    <cellStyle name="Normal 22 30 5 4" xfId="13211"/>
    <cellStyle name="Normal 22 30 5 4 2" xfId="13212"/>
    <cellStyle name="Normal 22 30 5 5" xfId="13213"/>
    <cellStyle name="Normal 22 30 5 5 2" xfId="13214"/>
    <cellStyle name="Normal 22 30 5 6" xfId="13215"/>
    <cellStyle name="Normal 22 30 6" xfId="13216"/>
    <cellStyle name="Normal 22 30 6 2" xfId="13217"/>
    <cellStyle name="Normal 22 30 6 2 2" xfId="13218"/>
    <cellStyle name="Normal 22 30 6 2 2 2" xfId="13219"/>
    <cellStyle name="Normal 22 30 6 2 3" xfId="13220"/>
    <cellStyle name="Normal 22 30 6 2 3 2" xfId="13221"/>
    <cellStyle name="Normal 22 30 6 2 4" xfId="13222"/>
    <cellStyle name="Normal 22 30 6 3" xfId="13223"/>
    <cellStyle name="Normal 22 30 6 3 2" xfId="13224"/>
    <cellStyle name="Normal 22 30 6 3 2 2" xfId="13225"/>
    <cellStyle name="Normal 22 30 6 3 3" xfId="13226"/>
    <cellStyle name="Normal 22 30 6 3 3 2" xfId="13227"/>
    <cellStyle name="Normal 22 30 6 3 4" xfId="13228"/>
    <cellStyle name="Normal 22 30 6 4" xfId="13229"/>
    <cellStyle name="Normal 22 30 6 4 2" xfId="13230"/>
    <cellStyle name="Normal 22 30 6 5" xfId="13231"/>
    <cellStyle name="Normal 22 30 6 5 2" xfId="13232"/>
    <cellStyle name="Normal 22 30 6 6" xfId="13233"/>
    <cellStyle name="Normal 22 30 7" xfId="13234"/>
    <cellStyle name="Normal 22 30 7 2" xfId="13235"/>
    <cellStyle name="Normal 22 30 7 2 2" xfId="13236"/>
    <cellStyle name="Normal 22 30 7 2 2 2" xfId="13237"/>
    <cellStyle name="Normal 22 30 7 2 3" xfId="13238"/>
    <cellStyle name="Normal 22 30 7 2 3 2" xfId="13239"/>
    <cellStyle name="Normal 22 30 7 2 4" xfId="13240"/>
    <cellStyle name="Normal 22 30 7 3" xfId="13241"/>
    <cellStyle name="Normal 22 30 7 3 2" xfId="13242"/>
    <cellStyle name="Normal 22 30 7 3 2 2" xfId="13243"/>
    <cellStyle name="Normal 22 30 7 3 3" xfId="13244"/>
    <cellStyle name="Normal 22 30 7 3 3 2" xfId="13245"/>
    <cellStyle name="Normal 22 30 7 3 4" xfId="13246"/>
    <cellStyle name="Normal 22 30 7 4" xfId="13247"/>
    <cellStyle name="Normal 22 30 7 4 2" xfId="13248"/>
    <cellStyle name="Normal 22 30 7 5" xfId="13249"/>
    <cellStyle name="Normal 22 30 7 5 2" xfId="13250"/>
    <cellStyle name="Normal 22 30 7 6" xfId="13251"/>
    <cellStyle name="Normal 22 30 8" xfId="13252"/>
    <cellStyle name="Normal 22 30 8 2" xfId="13253"/>
    <cellStyle name="Normal 22 30 8 2 2" xfId="13254"/>
    <cellStyle name="Normal 22 30 8 2 2 2" xfId="13255"/>
    <cellStyle name="Normal 22 30 8 2 3" xfId="13256"/>
    <cellStyle name="Normal 22 30 8 2 3 2" xfId="13257"/>
    <cellStyle name="Normal 22 30 8 2 4" xfId="13258"/>
    <cellStyle name="Normal 22 30 8 3" xfId="13259"/>
    <cellStyle name="Normal 22 30 8 3 2" xfId="13260"/>
    <cellStyle name="Normal 22 30 8 3 2 2" xfId="13261"/>
    <cellStyle name="Normal 22 30 8 3 3" xfId="13262"/>
    <cellStyle name="Normal 22 30 8 3 3 2" xfId="13263"/>
    <cellStyle name="Normal 22 30 8 3 4" xfId="13264"/>
    <cellStyle name="Normal 22 30 8 4" xfId="13265"/>
    <cellStyle name="Normal 22 30 8 4 2" xfId="13266"/>
    <cellStyle name="Normal 22 30 8 5" xfId="13267"/>
    <cellStyle name="Normal 22 30 8 5 2" xfId="13268"/>
    <cellStyle name="Normal 22 30 8 6" xfId="13269"/>
    <cellStyle name="Normal 22 30 9" xfId="13270"/>
    <cellStyle name="Normal 22 30 9 2" xfId="13271"/>
    <cellStyle name="Normal 22 30 9 2 2" xfId="13272"/>
    <cellStyle name="Normal 22 30 9 2 2 2" xfId="13273"/>
    <cellStyle name="Normal 22 30 9 2 3" xfId="13274"/>
    <cellStyle name="Normal 22 30 9 2 3 2" xfId="13275"/>
    <cellStyle name="Normal 22 30 9 2 4" xfId="13276"/>
    <cellStyle name="Normal 22 30 9 3" xfId="13277"/>
    <cellStyle name="Normal 22 30 9 3 2" xfId="13278"/>
    <cellStyle name="Normal 22 30 9 3 2 2" xfId="13279"/>
    <cellStyle name="Normal 22 30 9 3 3" xfId="13280"/>
    <cellStyle name="Normal 22 30 9 3 3 2" xfId="13281"/>
    <cellStyle name="Normal 22 30 9 3 4" xfId="13282"/>
    <cellStyle name="Normal 22 30 9 4" xfId="13283"/>
    <cellStyle name="Normal 22 30 9 4 2" xfId="13284"/>
    <cellStyle name="Normal 22 30 9 5" xfId="13285"/>
    <cellStyle name="Normal 22 30 9 5 2" xfId="13286"/>
    <cellStyle name="Normal 22 30 9 6" xfId="13287"/>
    <cellStyle name="Normal 22 31" xfId="13288"/>
    <cellStyle name="Normal 22 31 10" xfId="13289"/>
    <cellStyle name="Normal 22 31 10 2" xfId="13290"/>
    <cellStyle name="Normal 22 31 10 2 2" xfId="13291"/>
    <cellStyle name="Normal 22 31 10 2 2 2" xfId="13292"/>
    <cellStyle name="Normal 22 31 10 2 3" xfId="13293"/>
    <cellStyle name="Normal 22 31 10 2 3 2" xfId="13294"/>
    <cellStyle name="Normal 22 31 10 2 4" xfId="13295"/>
    <cellStyle name="Normal 22 31 10 3" xfId="13296"/>
    <cellStyle name="Normal 22 31 10 3 2" xfId="13297"/>
    <cellStyle name="Normal 22 31 10 3 2 2" xfId="13298"/>
    <cellStyle name="Normal 22 31 10 3 3" xfId="13299"/>
    <cellStyle name="Normal 22 31 10 3 3 2" xfId="13300"/>
    <cellStyle name="Normal 22 31 10 3 4" xfId="13301"/>
    <cellStyle name="Normal 22 31 10 4" xfId="13302"/>
    <cellStyle name="Normal 22 31 10 4 2" xfId="13303"/>
    <cellStyle name="Normal 22 31 10 5" xfId="13304"/>
    <cellStyle name="Normal 22 31 10 5 2" xfId="13305"/>
    <cellStyle name="Normal 22 31 10 6" xfId="13306"/>
    <cellStyle name="Normal 22 31 11" xfId="13307"/>
    <cellStyle name="Normal 22 31 11 2" xfId="13308"/>
    <cellStyle name="Normal 22 31 11 2 2" xfId="13309"/>
    <cellStyle name="Normal 22 31 11 2 2 2" xfId="13310"/>
    <cellStyle name="Normal 22 31 11 2 3" xfId="13311"/>
    <cellStyle name="Normal 22 31 11 2 3 2" xfId="13312"/>
    <cellStyle name="Normal 22 31 11 2 4" xfId="13313"/>
    <cellStyle name="Normal 22 31 11 3" xfId="13314"/>
    <cellStyle name="Normal 22 31 11 3 2" xfId="13315"/>
    <cellStyle name="Normal 22 31 11 3 2 2" xfId="13316"/>
    <cellStyle name="Normal 22 31 11 3 3" xfId="13317"/>
    <cellStyle name="Normal 22 31 11 3 3 2" xfId="13318"/>
    <cellStyle name="Normal 22 31 11 3 4" xfId="13319"/>
    <cellStyle name="Normal 22 31 11 4" xfId="13320"/>
    <cellStyle name="Normal 22 31 11 4 2" xfId="13321"/>
    <cellStyle name="Normal 22 31 11 5" xfId="13322"/>
    <cellStyle name="Normal 22 31 11 5 2" xfId="13323"/>
    <cellStyle name="Normal 22 31 11 6" xfId="13324"/>
    <cellStyle name="Normal 22 31 12" xfId="13325"/>
    <cellStyle name="Normal 22 31 12 2" xfId="13326"/>
    <cellStyle name="Normal 22 31 12 2 2" xfId="13327"/>
    <cellStyle name="Normal 22 31 12 2 2 2" xfId="13328"/>
    <cellStyle name="Normal 22 31 12 2 3" xfId="13329"/>
    <cellStyle name="Normal 22 31 12 2 3 2" xfId="13330"/>
    <cellStyle name="Normal 22 31 12 2 4" xfId="13331"/>
    <cellStyle name="Normal 22 31 12 3" xfId="13332"/>
    <cellStyle name="Normal 22 31 12 3 2" xfId="13333"/>
    <cellStyle name="Normal 22 31 12 3 2 2" xfId="13334"/>
    <cellStyle name="Normal 22 31 12 3 3" xfId="13335"/>
    <cellStyle name="Normal 22 31 12 3 3 2" xfId="13336"/>
    <cellStyle name="Normal 22 31 12 3 4" xfId="13337"/>
    <cellStyle name="Normal 22 31 12 4" xfId="13338"/>
    <cellStyle name="Normal 22 31 12 4 2" xfId="13339"/>
    <cellStyle name="Normal 22 31 12 5" xfId="13340"/>
    <cellStyle name="Normal 22 31 12 5 2" xfId="13341"/>
    <cellStyle name="Normal 22 31 12 6" xfId="13342"/>
    <cellStyle name="Normal 22 31 13" xfId="13343"/>
    <cellStyle name="Normal 22 31 13 2" xfId="13344"/>
    <cellStyle name="Normal 22 31 13 2 2" xfId="13345"/>
    <cellStyle name="Normal 22 31 13 2 2 2" xfId="13346"/>
    <cellStyle name="Normal 22 31 13 2 3" xfId="13347"/>
    <cellStyle name="Normal 22 31 13 2 3 2" xfId="13348"/>
    <cellStyle name="Normal 22 31 13 2 4" xfId="13349"/>
    <cellStyle name="Normal 22 31 13 3" xfId="13350"/>
    <cellStyle name="Normal 22 31 13 3 2" xfId="13351"/>
    <cellStyle name="Normal 22 31 13 3 2 2" xfId="13352"/>
    <cellStyle name="Normal 22 31 13 3 3" xfId="13353"/>
    <cellStyle name="Normal 22 31 13 3 3 2" xfId="13354"/>
    <cellStyle name="Normal 22 31 13 3 4" xfId="13355"/>
    <cellStyle name="Normal 22 31 13 4" xfId="13356"/>
    <cellStyle name="Normal 22 31 13 4 2" xfId="13357"/>
    <cellStyle name="Normal 22 31 13 5" xfId="13358"/>
    <cellStyle name="Normal 22 31 13 5 2" xfId="13359"/>
    <cellStyle name="Normal 22 31 13 6" xfId="13360"/>
    <cellStyle name="Normal 22 31 14" xfId="13361"/>
    <cellStyle name="Normal 22 31 14 2" xfId="13362"/>
    <cellStyle name="Normal 22 31 14 2 2" xfId="13363"/>
    <cellStyle name="Normal 22 31 14 2 2 2" xfId="13364"/>
    <cellStyle name="Normal 22 31 14 2 3" xfId="13365"/>
    <cellStyle name="Normal 22 31 14 2 3 2" xfId="13366"/>
    <cellStyle name="Normal 22 31 14 2 4" xfId="13367"/>
    <cellStyle name="Normal 22 31 14 3" xfId="13368"/>
    <cellStyle name="Normal 22 31 14 3 2" xfId="13369"/>
    <cellStyle name="Normal 22 31 14 3 2 2" xfId="13370"/>
    <cellStyle name="Normal 22 31 14 3 3" xfId="13371"/>
    <cellStyle name="Normal 22 31 14 3 3 2" xfId="13372"/>
    <cellStyle name="Normal 22 31 14 3 4" xfId="13373"/>
    <cellStyle name="Normal 22 31 14 4" xfId="13374"/>
    <cellStyle name="Normal 22 31 14 4 2" xfId="13375"/>
    <cellStyle name="Normal 22 31 14 5" xfId="13376"/>
    <cellStyle name="Normal 22 31 14 5 2" xfId="13377"/>
    <cellStyle name="Normal 22 31 14 6" xfId="13378"/>
    <cellStyle name="Normal 22 31 15" xfId="13379"/>
    <cellStyle name="Normal 22 31 15 2" xfId="13380"/>
    <cellStyle name="Normal 22 31 15 2 2" xfId="13381"/>
    <cellStyle name="Normal 22 31 15 2 2 2" xfId="13382"/>
    <cellStyle name="Normal 22 31 15 2 3" xfId="13383"/>
    <cellStyle name="Normal 22 31 15 2 3 2" xfId="13384"/>
    <cellStyle name="Normal 22 31 15 2 4" xfId="13385"/>
    <cellStyle name="Normal 22 31 15 3" xfId="13386"/>
    <cellStyle name="Normal 22 31 15 3 2" xfId="13387"/>
    <cellStyle name="Normal 22 31 15 3 2 2" xfId="13388"/>
    <cellStyle name="Normal 22 31 15 3 3" xfId="13389"/>
    <cellStyle name="Normal 22 31 15 3 3 2" xfId="13390"/>
    <cellStyle name="Normal 22 31 15 3 4" xfId="13391"/>
    <cellStyle name="Normal 22 31 15 4" xfId="13392"/>
    <cellStyle name="Normal 22 31 15 4 2" xfId="13393"/>
    <cellStyle name="Normal 22 31 15 5" xfId="13394"/>
    <cellStyle name="Normal 22 31 15 5 2" xfId="13395"/>
    <cellStyle name="Normal 22 31 15 6" xfId="13396"/>
    <cellStyle name="Normal 22 31 16" xfId="13397"/>
    <cellStyle name="Normal 22 31 16 2" xfId="13398"/>
    <cellStyle name="Normal 22 31 16 2 2" xfId="13399"/>
    <cellStyle name="Normal 22 31 16 2 2 2" xfId="13400"/>
    <cellStyle name="Normal 22 31 16 2 3" xfId="13401"/>
    <cellStyle name="Normal 22 31 16 2 3 2" xfId="13402"/>
    <cellStyle name="Normal 22 31 16 2 4" xfId="13403"/>
    <cellStyle name="Normal 22 31 16 3" xfId="13404"/>
    <cellStyle name="Normal 22 31 16 3 2" xfId="13405"/>
    <cellStyle name="Normal 22 31 16 3 2 2" xfId="13406"/>
    <cellStyle name="Normal 22 31 16 3 3" xfId="13407"/>
    <cellStyle name="Normal 22 31 16 3 3 2" xfId="13408"/>
    <cellStyle name="Normal 22 31 16 3 4" xfId="13409"/>
    <cellStyle name="Normal 22 31 16 4" xfId="13410"/>
    <cellStyle name="Normal 22 31 16 4 2" xfId="13411"/>
    <cellStyle name="Normal 22 31 16 5" xfId="13412"/>
    <cellStyle name="Normal 22 31 16 5 2" xfId="13413"/>
    <cellStyle name="Normal 22 31 16 6" xfId="13414"/>
    <cellStyle name="Normal 22 31 17" xfId="13415"/>
    <cellStyle name="Normal 22 31 17 2" xfId="13416"/>
    <cellStyle name="Normal 22 31 17 2 2" xfId="13417"/>
    <cellStyle name="Normal 22 31 17 2 2 2" xfId="13418"/>
    <cellStyle name="Normal 22 31 17 2 3" xfId="13419"/>
    <cellStyle name="Normal 22 31 17 2 3 2" xfId="13420"/>
    <cellStyle name="Normal 22 31 17 2 4" xfId="13421"/>
    <cellStyle name="Normal 22 31 17 3" xfId="13422"/>
    <cellStyle name="Normal 22 31 17 3 2" xfId="13423"/>
    <cellStyle name="Normal 22 31 17 3 2 2" xfId="13424"/>
    <cellStyle name="Normal 22 31 17 3 3" xfId="13425"/>
    <cellStyle name="Normal 22 31 17 3 3 2" xfId="13426"/>
    <cellStyle name="Normal 22 31 17 3 4" xfId="13427"/>
    <cellStyle name="Normal 22 31 17 4" xfId="13428"/>
    <cellStyle name="Normal 22 31 17 4 2" xfId="13429"/>
    <cellStyle name="Normal 22 31 17 5" xfId="13430"/>
    <cellStyle name="Normal 22 31 17 5 2" xfId="13431"/>
    <cellStyle name="Normal 22 31 17 6" xfId="13432"/>
    <cellStyle name="Normal 22 31 18" xfId="13433"/>
    <cellStyle name="Normal 22 31 18 2" xfId="13434"/>
    <cellStyle name="Normal 22 31 18 2 2" xfId="13435"/>
    <cellStyle name="Normal 22 31 18 2 2 2" xfId="13436"/>
    <cellStyle name="Normal 22 31 18 2 3" xfId="13437"/>
    <cellStyle name="Normal 22 31 18 2 3 2" xfId="13438"/>
    <cellStyle name="Normal 22 31 18 2 4" xfId="13439"/>
    <cellStyle name="Normal 22 31 18 3" xfId="13440"/>
    <cellStyle name="Normal 22 31 18 3 2" xfId="13441"/>
    <cellStyle name="Normal 22 31 18 3 2 2" xfId="13442"/>
    <cellStyle name="Normal 22 31 18 3 3" xfId="13443"/>
    <cellStyle name="Normal 22 31 18 3 3 2" xfId="13444"/>
    <cellStyle name="Normal 22 31 18 3 4" xfId="13445"/>
    <cellStyle name="Normal 22 31 18 4" xfId="13446"/>
    <cellStyle name="Normal 22 31 18 4 2" xfId="13447"/>
    <cellStyle name="Normal 22 31 18 5" xfId="13448"/>
    <cellStyle name="Normal 22 31 18 5 2" xfId="13449"/>
    <cellStyle name="Normal 22 31 18 6" xfId="13450"/>
    <cellStyle name="Normal 22 31 19" xfId="13451"/>
    <cellStyle name="Normal 22 31 19 2" xfId="13452"/>
    <cellStyle name="Normal 22 31 19 2 2" xfId="13453"/>
    <cellStyle name="Normal 22 31 19 2 2 2" xfId="13454"/>
    <cellStyle name="Normal 22 31 19 2 3" xfId="13455"/>
    <cellStyle name="Normal 22 31 19 2 3 2" xfId="13456"/>
    <cellStyle name="Normal 22 31 19 2 4" xfId="13457"/>
    <cellStyle name="Normal 22 31 19 3" xfId="13458"/>
    <cellStyle name="Normal 22 31 19 3 2" xfId="13459"/>
    <cellStyle name="Normal 22 31 19 3 2 2" xfId="13460"/>
    <cellStyle name="Normal 22 31 19 3 3" xfId="13461"/>
    <cellStyle name="Normal 22 31 19 3 3 2" xfId="13462"/>
    <cellStyle name="Normal 22 31 19 3 4" xfId="13463"/>
    <cellStyle name="Normal 22 31 19 4" xfId="13464"/>
    <cellStyle name="Normal 22 31 19 4 2" xfId="13465"/>
    <cellStyle name="Normal 22 31 19 5" xfId="13466"/>
    <cellStyle name="Normal 22 31 19 5 2" xfId="13467"/>
    <cellStyle name="Normal 22 31 19 6" xfId="13468"/>
    <cellStyle name="Normal 22 31 2" xfId="13469"/>
    <cellStyle name="Normal 22 31 2 2" xfId="13470"/>
    <cellStyle name="Normal 22 31 2 2 2" xfId="13471"/>
    <cellStyle name="Normal 22 31 2 2 2 2" xfId="13472"/>
    <cellStyle name="Normal 22 31 2 2 3" xfId="13473"/>
    <cellStyle name="Normal 22 31 2 2 3 2" xfId="13474"/>
    <cellStyle name="Normal 22 31 2 2 4" xfId="13475"/>
    <cellStyle name="Normal 22 31 2 3" xfId="13476"/>
    <cellStyle name="Normal 22 31 2 3 2" xfId="13477"/>
    <cellStyle name="Normal 22 31 2 3 2 2" xfId="13478"/>
    <cellStyle name="Normal 22 31 2 3 3" xfId="13479"/>
    <cellStyle name="Normal 22 31 2 3 3 2" xfId="13480"/>
    <cellStyle name="Normal 22 31 2 3 4" xfId="13481"/>
    <cellStyle name="Normal 22 31 2 4" xfId="13482"/>
    <cellStyle name="Normal 22 31 2 4 2" xfId="13483"/>
    <cellStyle name="Normal 22 31 2 5" xfId="13484"/>
    <cellStyle name="Normal 22 31 2 5 2" xfId="13485"/>
    <cellStyle name="Normal 22 31 2 6" xfId="13486"/>
    <cellStyle name="Normal 22 31 20" xfId="13487"/>
    <cellStyle name="Normal 22 31 20 2" xfId="13488"/>
    <cellStyle name="Normal 22 31 20 2 2" xfId="13489"/>
    <cellStyle name="Normal 22 31 20 2 2 2" xfId="13490"/>
    <cellStyle name="Normal 22 31 20 2 3" xfId="13491"/>
    <cellStyle name="Normal 22 31 20 2 3 2" xfId="13492"/>
    <cellStyle name="Normal 22 31 20 2 4" xfId="13493"/>
    <cellStyle name="Normal 22 31 20 3" xfId="13494"/>
    <cellStyle name="Normal 22 31 20 3 2" xfId="13495"/>
    <cellStyle name="Normal 22 31 20 3 2 2" xfId="13496"/>
    <cellStyle name="Normal 22 31 20 3 3" xfId="13497"/>
    <cellStyle name="Normal 22 31 20 3 3 2" xfId="13498"/>
    <cellStyle name="Normal 22 31 20 3 4" xfId="13499"/>
    <cellStyle name="Normal 22 31 20 4" xfId="13500"/>
    <cellStyle name="Normal 22 31 20 4 2" xfId="13501"/>
    <cellStyle name="Normal 22 31 20 5" xfId="13502"/>
    <cellStyle name="Normal 22 31 20 5 2" xfId="13503"/>
    <cellStyle name="Normal 22 31 20 6" xfId="13504"/>
    <cellStyle name="Normal 22 31 21" xfId="13505"/>
    <cellStyle name="Normal 22 31 21 2" xfId="13506"/>
    <cellStyle name="Normal 22 31 21 2 2" xfId="13507"/>
    <cellStyle name="Normal 22 31 21 2 2 2" xfId="13508"/>
    <cellStyle name="Normal 22 31 21 2 3" xfId="13509"/>
    <cellStyle name="Normal 22 31 21 2 3 2" xfId="13510"/>
    <cellStyle name="Normal 22 31 21 2 4" xfId="13511"/>
    <cellStyle name="Normal 22 31 21 3" xfId="13512"/>
    <cellStyle name="Normal 22 31 21 3 2" xfId="13513"/>
    <cellStyle name="Normal 22 31 21 3 2 2" xfId="13514"/>
    <cellStyle name="Normal 22 31 21 3 3" xfId="13515"/>
    <cellStyle name="Normal 22 31 21 3 3 2" xfId="13516"/>
    <cellStyle name="Normal 22 31 21 3 4" xfId="13517"/>
    <cellStyle name="Normal 22 31 21 4" xfId="13518"/>
    <cellStyle name="Normal 22 31 21 4 2" xfId="13519"/>
    <cellStyle name="Normal 22 31 21 5" xfId="13520"/>
    <cellStyle name="Normal 22 31 21 5 2" xfId="13521"/>
    <cellStyle name="Normal 22 31 21 6" xfId="13522"/>
    <cellStyle name="Normal 22 31 22" xfId="13523"/>
    <cellStyle name="Normal 22 31 22 2" xfId="13524"/>
    <cellStyle name="Normal 22 31 22 2 2" xfId="13525"/>
    <cellStyle name="Normal 22 31 22 2 2 2" xfId="13526"/>
    <cellStyle name="Normal 22 31 22 2 3" xfId="13527"/>
    <cellStyle name="Normal 22 31 22 2 3 2" xfId="13528"/>
    <cellStyle name="Normal 22 31 22 2 4" xfId="13529"/>
    <cellStyle name="Normal 22 31 22 3" xfId="13530"/>
    <cellStyle name="Normal 22 31 22 3 2" xfId="13531"/>
    <cellStyle name="Normal 22 31 22 3 2 2" xfId="13532"/>
    <cellStyle name="Normal 22 31 22 3 3" xfId="13533"/>
    <cellStyle name="Normal 22 31 22 3 3 2" xfId="13534"/>
    <cellStyle name="Normal 22 31 22 3 4" xfId="13535"/>
    <cellStyle name="Normal 22 31 22 4" xfId="13536"/>
    <cellStyle name="Normal 22 31 22 4 2" xfId="13537"/>
    <cellStyle name="Normal 22 31 22 5" xfId="13538"/>
    <cellStyle name="Normal 22 31 22 5 2" xfId="13539"/>
    <cellStyle name="Normal 22 31 22 6" xfId="13540"/>
    <cellStyle name="Normal 22 31 23" xfId="13541"/>
    <cellStyle name="Normal 22 31 23 2" xfId="13542"/>
    <cellStyle name="Normal 22 31 23 2 2" xfId="13543"/>
    <cellStyle name="Normal 22 31 23 2 2 2" xfId="13544"/>
    <cellStyle name="Normal 22 31 23 2 3" xfId="13545"/>
    <cellStyle name="Normal 22 31 23 2 3 2" xfId="13546"/>
    <cellStyle name="Normal 22 31 23 2 4" xfId="13547"/>
    <cellStyle name="Normal 22 31 23 3" xfId="13548"/>
    <cellStyle name="Normal 22 31 23 3 2" xfId="13549"/>
    <cellStyle name="Normal 22 31 23 3 2 2" xfId="13550"/>
    <cellStyle name="Normal 22 31 23 3 3" xfId="13551"/>
    <cellStyle name="Normal 22 31 23 3 3 2" xfId="13552"/>
    <cellStyle name="Normal 22 31 23 3 4" xfId="13553"/>
    <cellStyle name="Normal 22 31 23 4" xfId="13554"/>
    <cellStyle name="Normal 22 31 23 4 2" xfId="13555"/>
    <cellStyle name="Normal 22 31 23 5" xfId="13556"/>
    <cellStyle name="Normal 22 31 23 5 2" xfId="13557"/>
    <cellStyle name="Normal 22 31 23 6" xfId="13558"/>
    <cellStyle name="Normal 22 31 24" xfId="13559"/>
    <cellStyle name="Normal 22 31 24 2" xfId="13560"/>
    <cellStyle name="Normal 22 31 24 2 2" xfId="13561"/>
    <cellStyle name="Normal 22 31 24 3" xfId="13562"/>
    <cellStyle name="Normal 22 31 24 3 2" xfId="13563"/>
    <cellStyle name="Normal 22 31 24 4" xfId="13564"/>
    <cellStyle name="Normal 22 31 25" xfId="13565"/>
    <cellStyle name="Normal 22 31 25 2" xfId="13566"/>
    <cellStyle name="Normal 22 31 25 2 2" xfId="13567"/>
    <cellStyle name="Normal 22 31 25 3" xfId="13568"/>
    <cellStyle name="Normal 22 31 25 3 2" xfId="13569"/>
    <cellStyle name="Normal 22 31 25 4" xfId="13570"/>
    <cellStyle name="Normal 22 31 26" xfId="13571"/>
    <cellStyle name="Normal 22 31 26 2" xfId="13572"/>
    <cellStyle name="Normal 22 31 27" xfId="13573"/>
    <cellStyle name="Normal 22 31 27 2" xfId="13574"/>
    <cellStyle name="Normal 22 31 28" xfId="13575"/>
    <cellStyle name="Normal 22 31 3" xfId="13576"/>
    <cellStyle name="Normal 22 31 3 2" xfId="13577"/>
    <cellStyle name="Normal 22 31 3 2 2" xfId="13578"/>
    <cellStyle name="Normal 22 31 3 2 2 2" xfId="13579"/>
    <cellStyle name="Normal 22 31 3 2 3" xfId="13580"/>
    <cellStyle name="Normal 22 31 3 2 3 2" xfId="13581"/>
    <cellStyle name="Normal 22 31 3 2 4" xfId="13582"/>
    <cellStyle name="Normal 22 31 3 3" xfId="13583"/>
    <cellStyle name="Normal 22 31 3 3 2" xfId="13584"/>
    <cellStyle name="Normal 22 31 3 3 2 2" xfId="13585"/>
    <cellStyle name="Normal 22 31 3 3 3" xfId="13586"/>
    <cellStyle name="Normal 22 31 3 3 3 2" xfId="13587"/>
    <cellStyle name="Normal 22 31 3 3 4" xfId="13588"/>
    <cellStyle name="Normal 22 31 3 4" xfId="13589"/>
    <cellStyle name="Normal 22 31 3 4 2" xfId="13590"/>
    <cellStyle name="Normal 22 31 3 5" xfId="13591"/>
    <cellStyle name="Normal 22 31 3 5 2" xfId="13592"/>
    <cellStyle name="Normal 22 31 3 6" xfId="13593"/>
    <cellStyle name="Normal 22 31 4" xfId="13594"/>
    <cellStyle name="Normal 22 31 4 2" xfId="13595"/>
    <cellStyle name="Normal 22 31 4 2 2" xfId="13596"/>
    <cellStyle name="Normal 22 31 4 2 2 2" xfId="13597"/>
    <cellStyle name="Normal 22 31 4 2 3" xfId="13598"/>
    <cellStyle name="Normal 22 31 4 2 3 2" xfId="13599"/>
    <cellStyle name="Normal 22 31 4 2 4" xfId="13600"/>
    <cellStyle name="Normal 22 31 4 3" xfId="13601"/>
    <cellStyle name="Normal 22 31 4 3 2" xfId="13602"/>
    <cellStyle name="Normal 22 31 4 3 2 2" xfId="13603"/>
    <cellStyle name="Normal 22 31 4 3 3" xfId="13604"/>
    <cellStyle name="Normal 22 31 4 3 3 2" xfId="13605"/>
    <cellStyle name="Normal 22 31 4 3 4" xfId="13606"/>
    <cellStyle name="Normal 22 31 4 4" xfId="13607"/>
    <cellStyle name="Normal 22 31 4 4 2" xfId="13608"/>
    <cellStyle name="Normal 22 31 4 5" xfId="13609"/>
    <cellStyle name="Normal 22 31 4 5 2" xfId="13610"/>
    <cellStyle name="Normal 22 31 4 6" xfId="13611"/>
    <cellStyle name="Normal 22 31 5" xfId="13612"/>
    <cellStyle name="Normal 22 31 5 2" xfId="13613"/>
    <cellStyle name="Normal 22 31 5 2 2" xfId="13614"/>
    <cellStyle name="Normal 22 31 5 2 2 2" xfId="13615"/>
    <cellStyle name="Normal 22 31 5 2 3" xfId="13616"/>
    <cellStyle name="Normal 22 31 5 2 3 2" xfId="13617"/>
    <cellStyle name="Normal 22 31 5 2 4" xfId="13618"/>
    <cellStyle name="Normal 22 31 5 3" xfId="13619"/>
    <cellStyle name="Normal 22 31 5 3 2" xfId="13620"/>
    <cellStyle name="Normal 22 31 5 3 2 2" xfId="13621"/>
    <cellStyle name="Normal 22 31 5 3 3" xfId="13622"/>
    <cellStyle name="Normal 22 31 5 3 3 2" xfId="13623"/>
    <cellStyle name="Normal 22 31 5 3 4" xfId="13624"/>
    <cellStyle name="Normal 22 31 5 4" xfId="13625"/>
    <cellStyle name="Normal 22 31 5 4 2" xfId="13626"/>
    <cellStyle name="Normal 22 31 5 5" xfId="13627"/>
    <cellStyle name="Normal 22 31 5 5 2" xfId="13628"/>
    <cellStyle name="Normal 22 31 5 6" xfId="13629"/>
    <cellStyle name="Normal 22 31 6" xfId="13630"/>
    <cellStyle name="Normal 22 31 6 2" xfId="13631"/>
    <cellStyle name="Normal 22 31 6 2 2" xfId="13632"/>
    <cellStyle name="Normal 22 31 6 2 2 2" xfId="13633"/>
    <cellStyle name="Normal 22 31 6 2 3" xfId="13634"/>
    <cellStyle name="Normal 22 31 6 2 3 2" xfId="13635"/>
    <cellStyle name="Normal 22 31 6 2 4" xfId="13636"/>
    <cellStyle name="Normal 22 31 6 3" xfId="13637"/>
    <cellStyle name="Normal 22 31 6 3 2" xfId="13638"/>
    <cellStyle name="Normal 22 31 6 3 2 2" xfId="13639"/>
    <cellStyle name="Normal 22 31 6 3 3" xfId="13640"/>
    <cellStyle name="Normal 22 31 6 3 3 2" xfId="13641"/>
    <cellStyle name="Normal 22 31 6 3 4" xfId="13642"/>
    <cellStyle name="Normal 22 31 6 4" xfId="13643"/>
    <cellStyle name="Normal 22 31 6 4 2" xfId="13644"/>
    <cellStyle name="Normal 22 31 6 5" xfId="13645"/>
    <cellStyle name="Normal 22 31 6 5 2" xfId="13646"/>
    <cellStyle name="Normal 22 31 6 6" xfId="13647"/>
    <cellStyle name="Normal 22 31 7" xfId="13648"/>
    <cellStyle name="Normal 22 31 7 2" xfId="13649"/>
    <cellStyle name="Normal 22 31 7 2 2" xfId="13650"/>
    <cellStyle name="Normal 22 31 7 2 2 2" xfId="13651"/>
    <cellStyle name="Normal 22 31 7 2 3" xfId="13652"/>
    <cellStyle name="Normal 22 31 7 2 3 2" xfId="13653"/>
    <cellStyle name="Normal 22 31 7 2 4" xfId="13654"/>
    <cellStyle name="Normal 22 31 7 3" xfId="13655"/>
    <cellStyle name="Normal 22 31 7 3 2" xfId="13656"/>
    <cellStyle name="Normal 22 31 7 3 2 2" xfId="13657"/>
    <cellStyle name="Normal 22 31 7 3 3" xfId="13658"/>
    <cellStyle name="Normal 22 31 7 3 3 2" xfId="13659"/>
    <cellStyle name="Normal 22 31 7 3 4" xfId="13660"/>
    <cellStyle name="Normal 22 31 7 4" xfId="13661"/>
    <cellStyle name="Normal 22 31 7 4 2" xfId="13662"/>
    <cellStyle name="Normal 22 31 7 5" xfId="13663"/>
    <cellStyle name="Normal 22 31 7 5 2" xfId="13664"/>
    <cellStyle name="Normal 22 31 7 6" xfId="13665"/>
    <cellStyle name="Normal 22 31 8" xfId="13666"/>
    <cellStyle name="Normal 22 31 8 2" xfId="13667"/>
    <cellStyle name="Normal 22 31 8 2 2" xfId="13668"/>
    <cellStyle name="Normal 22 31 8 2 2 2" xfId="13669"/>
    <cellStyle name="Normal 22 31 8 2 3" xfId="13670"/>
    <cellStyle name="Normal 22 31 8 2 3 2" xfId="13671"/>
    <cellStyle name="Normal 22 31 8 2 4" xfId="13672"/>
    <cellStyle name="Normal 22 31 8 3" xfId="13673"/>
    <cellStyle name="Normal 22 31 8 3 2" xfId="13674"/>
    <cellStyle name="Normal 22 31 8 3 2 2" xfId="13675"/>
    <cellStyle name="Normal 22 31 8 3 3" xfId="13676"/>
    <cellStyle name="Normal 22 31 8 3 3 2" xfId="13677"/>
    <cellStyle name="Normal 22 31 8 3 4" xfId="13678"/>
    <cellStyle name="Normal 22 31 8 4" xfId="13679"/>
    <cellStyle name="Normal 22 31 8 4 2" xfId="13680"/>
    <cellStyle name="Normal 22 31 8 5" xfId="13681"/>
    <cellStyle name="Normal 22 31 8 5 2" xfId="13682"/>
    <cellStyle name="Normal 22 31 8 6" xfId="13683"/>
    <cellStyle name="Normal 22 31 9" xfId="13684"/>
    <cellStyle name="Normal 22 31 9 2" xfId="13685"/>
    <cellStyle name="Normal 22 31 9 2 2" xfId="13686"/>
    <cellStyle name="Normal 22 31 9 2 2 2" xfId="13687"/>
    <cellStyle name="Normal 22 31 9 2 3" xfId="13688"/>
    <cellStyle name="Normal 22 31 9 2 3 2" xfId="13689"/>
    <cellStyle name="Normal 22 31 9 2 4" xfId="13690"/>
    <cellStyle name="Normal 22 31 9 3" xfId="13691"/>
    <cellStyle name="Normal 22 31 9 3 2" xfId="13692"/>
    <cellStyle name="Normal 22 31 9 3 2 2" xfId="13693"/>
    <cellStyle name="Normal 22 31 9 3 3" xfId="13694"/>
    <cellStyle name="Normal 22 31 9 3 3 2" xfId="13695"/>
    <cellStyle name="Normal 22 31 9 3 4" xfId="13696"/>
    <cellStyle name="Normal 22 31 9 4" xfId="13697"/>
    <cellStyle name="Normal 22 31 9 4 2" xfId="13698"/>
    <cellStyle name="Normal 22 31 9 5" xfId="13699"/>
    <cellStyle name="Normal 22 31 9 5 2" xfId="13700"/>
    <cellStyle name="Normal 22 31 9 6" xfId="13701"/>
    <cellStyle name="Normal 22 32" xfId="13702"/>
    <cellStyle name="Normal 22 32 10" xfId="13703"/>
    <cellStyle name="Normal 22 32 10 2" xfId="13704"/>
    <cellStyle name="Normal 22 32 10 2 2" xfId="13705"/>
    <cellStyle name="Normal 22 32 10 2 2 2" xfId="13706"/>
    <cellStyle name="Normal 22 32 10 2 3" xfId="13707"/>
    <cellStyle name="Normal 22 32 10 2 3 2" xfId="13708"/>
    <cellStyle name="Normal 22 32 10 2 4" xfId="13709"/>
    <cellStyle name="Normal 22 32 10 3" xfId="13710"/>
    <cellStyle name="Normal 22 32 10 3 2" xfId="13711"/>
    <cellStyle name="Normal 22 32 10 3 2 2" xfId="13712"/>
    <cellStyle name="Normal 22 32 10 3 3" xfId="13713"/>
    <cellStyle name="Normal 22 32 10 3 3 2" xfId="13714"/>
    <cellStyle name="Normal 22 32 10 3 4" xfId="13715"/>
    <cellStyle name="Normal 22 32 10 4" xfId="13716"/>
    <cellStyle name="Normal 22 32 10 4 2" xfId="13717"/>
    <cellStyle name="Normal 22 32 10 5" xfId="13718"/>
    <cellStyle name="Normal 22 32 10 5 2" xfId="13719"/>
    <cellStyle name="Normal 22 32 10 6" xfId="13720"/>
    <cellStyle name="Normal 22 32 11" xfId="13721"/>
    <cellStyle name="Normal 22 32 11 2" xfId="13722"/>
    <cellStyle name="Normal 22 32 11 2 2" xfId="13723"/>
    <cellStyle name="Normal 22 32 11 2 2 2" xfId="13724"/>
    <cellStyle name="Normal 22 32 11 2 3" xfId="13725"/>
    <cellStyle name="Normal 22 32 11 2 3 2" xfId="13726"/>
    <cellStyle name="Normal 22 32 11 2 4" xfId="13727"/>
    <cellStyle name="Normal 22 32 11 3" xfId="13728"/>
    <cellStyle name="Normal 22 32 11 3 2" xfId="13729"/>
    <cellStyle name="Normal 22 32 11 3 2 2" xfId="13730"/>
    <cellStyle name="Normal 22 32 11 3 3" xfId="13731"/>
    <cellStyle name="Normal 22 32 11 3 3 2" xfId="13732"/>
    <cellStyle name="Normal 22 32 11 3 4" xfId="13733"/>
    <cellStyle name="Normal 22 32 11 4" xfId="13734"/>
    <cellStyle name="Normal 22 32 11 4 2" xfId="13735"/>
    <cellStyle name="Normal 22 32 11 5" xfId="13736"/>
    <cellStyle name="Normal 22 32 11 5 2" xfId="13737"/>
    <cellStyle name="Normal 22 32 11 6" xfId="13738"/>
    <cellStyle name="Normal 22 32 12" xfId="13739"/>
    <cellStyle name="Normal 22 32 12 2" xfId="13740"/>
    <cellStyle name="Normal 22 32 12 2 2" xfId="13741"/>
    <cellStyle name="Normal 22 32 12 2 2 2" xfId="13742"/>
    <cellStyle name="Normal 22 32 12 2 3" xfId="13743"/>
    <cellStyle name="Normal 22 32 12 2 3 2" xfId="13744"/>
    <cellStyle name="Normal 22 32 12 2 4" xfId="13745"/>
    <cellStyle name="Normal 22 32 12 3" xfId="13746"/>
    <cellStyle name="Normal 22 32 12 3 2" xfId="13747"/>
    <cellStyle name="Normal 22 32 12 3 2 2" xfId="13748"/>
    <cellStyle name="Normal 22 32 12 3 3" xfId="13749"/>
    <cellStyle name="Normal 22 32 12 3 3 2" xfId="13750"/>
    <cellStyle name="Normal 22 32 12 3 4" xfId="13751"/>
    <cellStyle name="Normal 22 32 12 4" xfId="13752"/>
    <cellStyle name="Normal 22 32 12 4 2" xfId="13753"/>
    <cellStyle name="Normal 22 32 12 5" xfId="13754"/>
    <cellStyle name="Normal 22 32 12 5 2" xfId="13755"/>
    <cellStyle name="Normal 22 32 12 6" xfId="13756"/>
    <cellStyle name="Normal 22 32 13" xfId="13757"/>
    <cellStyle name="Normal 22 32 13 2" xfId="13758"/>
    <cellStyle name="Normal 22 32 13 2 2" xfId="13759"/>
    <cellStyle name="Normal 22 32 13 2 2 2" xfId="13760"/>
    <cellStyle name="Normal 22 32 13 2 3" xfId="13761"/>
    <cellStyle name="Normal 22 32 13 2 3 2" xfId="13762"/>
    <cellStyle name="Normal 22 32 13 2 4" xfId="13763"/>
    <cellStyle name="Normal 22 32 13 3" xfId="13764"/>
    <cellStyle name="Normal 22 32 13 3 2" xfId="13765"/>
    <cellStyle name="Normal 22 32 13 3 2 2" xfId="13766"/>
    <cellStyle name="Normal 22 32 13 3 3" xfId="13767"/>
    <cellStyle name="Normal 22 32 13 3 3 2" xfId="13768"/>
    <cellStyle name="Normal 22 32 13 3 4" xfId="13769"/>
    <cellStyle name="Normal 22 32 13 4" xfId="13770"/>
    <cellStyle name="Normal 22 32 13 4 2" xfId="13771"/>
    <cellStyle name="Normal 22 32 13 5" xfId="13772"/>
    <cellStyle name="Normal 22 32 13 5 2" xfId="13773"/>
    <cellStyle name="Normal 22 32 13 6" xfId="13774"/>
    <cellStyle name="Normal 22 32 14" xfId="13775"/>
    <cellStyle name="Normal 22 32 14 2" xfId="13776"/>
    <cellStyle name="Normal 22 32 14 2 2" xfId="13777"/>
    <cellStyle name="Normal 22 32 14 2 2 2" xfId="13778"/>
    <cellStyle name="Normal 22 32 14 2 3" xfId="13779"/>
    <cellStyle name="Normal 22 32 14 2 3 2" xfId="13780"/>
    <cellStyle name="Normal 22 32 14 2 4" xfId="13781"/>
    <cellStyle name="Normal 22 32 14 3" xfId="13782"/>
    <cellStyle name="Normal 22 32 14 3 2" xfId="13783"/>
    <cellStyle name="Normal 22 32 14 3 2 2" xfId="13784"/>
    <cellStyle name="Normal 22 32 14 3 3" xfId="13785"/>
    <cellStyle name="Normal 22 32 14 3 3 2" xfId="13786"/>
    <cellStyle name="Normal 22 32 14 3 4" xfId="13787"/>
    <cellStyle name="Normal 22 32 14 4" xfId="13788"/>
    <cellStyle name="Normal 22 32 14 4 2" xfId="13789"/>
    <cellStyle name="Normal 22 32 14 5" xfId="13790"/>
    <cellStyle name="Normal 22 32 14 5 2" xfId="13791"/>
    <cellStyle name="Normal 22 32 14 6" xfId="13792"/>
    <cellStyle name="Normal 22 32 15" xfId="13793"/>
    <cellStyle name="Normal 22 32 15 2" xfId="13794"/>
    <cellStyle name="Normal 22 32 15 2 2" xfId="13795"/>
    <cellStyle name="Normal 22 32 15 2 2 2" xfId="13796"/>
    <cellStyle name="Normal 22 32 15 2 3" xfId="13797"/>
    <cellStyle name="Normal 22 32 15 2 3 2" xfId="13798"/>
    <cellStyle name="Normal 22 32 15 2 4" xfId="13799"/>
    <cellStyle name="Normal 22 32 15 3" xfId="13800"/>
    <cellStyle name="Normal 22 32 15 3 2" xfId="13801"/>
    <cellStyle name="Normal 22 32 15 3 2 2" xfId="13802"/>
    <cellStyle name="Normal 22 32 15 3 3" xfId="13803"/>
    <cellStyle name="Normal 22 32 15 3 3 2" xfId="13804"/>
    <cellStyle name="Normal 22 32 15 3 4" xfId="13805"/>
    <cellStyle name="Normal 22 32 15 4" xfId="13806"/>
    <cellStyle name="Normal 22 32 15 4 2" xfId="13807"/>
    <cellStyle name="Normal 22 32 15 5" xfId="13808"/>
    <cellStyle name="Normal 22 32 15 5 2" xfId="13809"/>
    <cellStyle name="Normal 22 32 15 6" xfId="13810"/>
    <cellStyle name="Normal 22 32 16" xfId="13811"/>
    <cellStyle name="Normal 22 32 16 2" xfId="13812"/>
    <cellStyle name="Normal 22 32 16 2 2" xfId="13813"/>
    <cellStyle name="Normal 22 32 16 2 2 2" xfId="13814"/>
    <cellStyle name="Normal 22 32 16 2 3" xfId="13815"/>
    <cellStyle name="Normal 22 32 16 2 3 2" xfId="13816"/>
    <cellStyle name="Normal 22 32 16 2 4" xfId="13817"/>
    <cellStyle name="Normal 22 32 16 3" xfId="13818"/>
    <cellStyle name="Normal 22 32 16 3 2" xfId="13819"/>
    <cellStyle name="Normal 22 32 16 3 2 2" xfId="13820"/>
    <cellStyle name="Normal 22 32 16 3 3" xfId="13821"/>
    <cellStyle name="Normal 22 32 16 3 3 2" xfId="13822"/>
    <cellStyle name="Normal 22 32 16 3 4" xfId="13823"/>
    <cellStyle name="Normal 22 32 16 4" xfId="13824"/>
    <cellStyle name="Normal 22 32 16 4 2" xfId="13825"/>
    <cellStyle name="Normal 22 32 16 5" xfId="13826"/>
    <cellStyle name="Normal 22 32 16 5 2" xfId="13827"/>
    <cellStyle name="Normal 22 32 16 6" xfId="13828"/>
    <cellStyle name="Normal 22 32 17" xfId="13829"/>
    <cellStyle name="Normal 22 32 17 2" xfId="13830"/>
    <cellStyle name="Normal 22 32 17 2 2" xfId="13831"/>
    <cellStyle name="Normal 22 32 17 2 2 2" xfId="13832"/>
    <cellStyle name="Normal 22 32 17 2 3" xfId="13833"/>
    <cellStyle name="Normal 22 32 17 2 3 2" xfId="13834"/>
    <cellStyle name="Normal 22 32 17 2 4" xfId="13835"/>
    <cellStyle name="Normal 22 32 17 3" xfId="13836"/>
    <cellStyle name="Normal 22 32 17 3 2" xfId="13837"/>
    <cellStyle name="Normal 22 32 17 3 2 2" xfId="13838"/>
    <cellStyle name="Normal 22 32 17 3 3" xfId="13839"/>
    <cellStyle name="Normal 22 32 17 3 3 2" xfId="13840"/>
    <cellStyle name="Normal 22 32 17 3 4" xfId="13841"/>
    <cellStyle name="Normal 22 32 17 4" xfId="13842"/>
    <cellStyle name="Normal 22 32 17 4 2" xfId="13843"/>
    <cellStyle name="Normal 22 32 17 5" xfId="13844"/>
    <cellStyle name="Normal 22 32 17 5 2" xfId="13845"/>
    <cellStyle name="Normal 22 32 17 6" xfId="13846"/>
    <cellStyle name="Normal 22 32 18" xfId="13847"/>
    <cellStyle name="Normal 22 32 18 2" xfId="13848"/>
    <cellStyle name="Normal 22 32 18 2 2" xfId="13849"/>
    <cellStyle name="Normal 22 32 18 2 2 2" xfId="13850"/>
    <cellStyle name="Normal 22 32 18 2 3" xfId="13851"/>
    <cellStyle name="Normal 22 32 18 2 3 2" xfId="13852"/>
    <cellStyle name="Normal 22 32 18 2 4" xfId="13853"/>
    <cellStyle name="Normal 22 32 18 3" xfId="13854"/>
    <cellStyle name="Normal 22 32 18 3 2" xfId="13855"/>
    <cellStyle name="Normal 22 32 18 3 2 2" xfId="13856"/>
    <cellStyle name="Normal 22 32 18 3 3" xfId="13857"/>
    <cellStyle name="Normal 22 32 18 3 3 2" xfId="13858"/>
    <cellStyle name="Normal 22 32 18 3 4" xfId="13859"/>
    <cellStyle name="Normal 22 32 18 4" xfId="13860"/>
    <cellStyle name="Normal 22 32 18 4 2" xfId="13861"/>
    <cellStyle name="Normal 22 32 18 5" xfId="13862"/>
    <cellStyle name="Normal 22 32 18 5 2" xfId="13863"/>
    <cellStyle name="Normal 22 32 18 6" xfId="13864"/>
    <cellStyle name="Normal 22 32 19" xfId="13865"/>
    <cellStyle name="Normal 22 32 19 2" xfId="13866"/>
    <cellStyle name="Normal 22 32 19 2 2" xfId="13867"/>
    <cellStyle name="Normal 22 32 19 2 2 2" xfId="13868"/>
    <cellStyle name="Normal 22 32 19 2 3" xfId="13869"/>
    <cellStyle name="Normal 22 32 19 2 3 2" xfId="13870"/>
    <cellStyle name="Normal 22 32 19 2 4" xfId="13871"/>
    <cellStyle name="Normal 22 32 19 3" xfId="13872"/>
    <cellStyle name="Normal 22 32 19 3 2" xfId="13873"/>
    <cellStyle name="Normal 22 32 19 3 2 2" xfId="13874"/>
    <cellStyle name="Normal 22 32 19 3 3" xfId="13875"/>
    <cellStyle name="Normal 22 32 19 3 3 2" xfId="13876"/>
    <cellStyle name="Normal 22 32 19 3 4" xfId="13877"/>
    <cellStyle name="Normal 22 32 19 4" xfId="13878"/>
    <cellStyle name="Normal 22 32 19 4 2" xfId="13879"/>
    <cellStyle name="Normal 22 32 19 5" xfId="13880"/>
    <cellStyle name="Normal 22 32 19 5 2" xfId="13881"/>
    <cellStyle name="Normal 22 32 19 6" xfId="13882"/>
    <cellStyle name="Normal 22 32 2" xfId="13883"/>
    <cellStyle name="Normal 22 32 2 2" xfId="13884"/>
    <cellStyle name="Normal 22 32 2 2 2" xfId="13885"/>
    <cellStyle name="Normal 22 32 2 2 2 2" xfId="13886"/>
    <cellStyle name="Normal 22 32 2 2 3" xfId="13887"/>
    <cellStyle name="Normal 22 32 2 2 3 2" xfId="13888"/>
    <cellStyle name="Normal 22 32 2 2 4" xfId="13889"/>
    <cellStyle name="Normal 22 32 2 3" xfId="13890"/>
    <cellStyle name="Normal 22 32 2 3 2" xfId="13891"/>
    <cellStyle name="Normal 22 32 2 3 2 2" xfId="13892"/>
    <cellStyle name="Normal 22 32 2 3 3" xfId="13893"/>
    <cellStyle name="Normal 22 32 2 3 3 2" xfId="13894"/>
    <cellStyle name="Normal 22 32 2 3 4" xfId="13895"/>
    <cellStyle name="Normal 22 32 2 4" xfId="13896"/>
    <cellStyle name="Normal 22 32 2 4 2" xfId="13897"/>
    <cellStyle name="Normal 22 32 2 5" xfId="13898"/>
    <cellStyle name="Normal 22 32 2 5 2" xfId="13899"/>
    <cellStyle name="Normal 22 32 2 6" xfId="13900"/>
    <cellStyle name="Normal 22 32 20" xfId="13901"/>
    <cellStyle name="Normal 22 32 20 2" xfId="13902"/>
    <cellStyle name="Normal 22 32 20 2 2" xfId="13903"/>
    <cellStyle name="Normal 22 32 20 2 2 2" xfId="13904"/>
    <cellStyle name="Normal 22 32 20 2 3" xfId="13905"/>
    <cellStyle name="Normal 22 32 20 2 3 2" xfId="13906"/>
    <cellStyle name="Normal 22 32 20 2 4" xfId="13907"/>
    <cellStyle name="Normal 22 32 20 3" xfId="13908"/>
    <cellStyle name="Normal 22 32 20 3 2" xfId="13909"/>
    <cellStyle name="Normal 22 32 20 3 2 2" xfId="13910"/>
    <cellStyle name="Normal 22 32 20 3 3" xfId="13911"/>
    <cellStyle name="Normal 22 32 20 3 3 2" xfId="13912"/>
    <cellStyle name="Normal 22 32 20 3 4" xfId="13913"/>
    <cellStyle name="Normal 22 32 20 4" xfId="13914"/>
    <cellStyle name="Normal 22 32 20 4 2" xfId="13915"/>
    <cellStyle name="Normal 22 32 20 5" xfId="13916"/>
    <cellStyle name="Normal 22 32 20 5 2" xfId="13917"/>
    <cellStyle name="Normal 22 32 20 6" xfId="13918"/>
    <cellStyle name="Normal 22 32 21" xfId="13919"/>
    <cellStyle name="Normal 22 32 21 2" xfId="13920"/>
    <cellStyle name="Normal 22 32 21 2 2" xfId="13921"/>
    <cellStyle name="Normal 22 32 21 2 2 2" xfId="13922"/>
    <cellStyle name="Normal 22 32 21 2 3" xfId="13923"/>
    <cellStyle name="Normal 22 32 21 2 3 2" xfId="13924"/>
    <cellStyle name="Normal 22 32 21 2 4" xfId="13925"/>
    <cellStyle name="Normal 22 32 21 3" xfId="13926"/>
    <cellStyle name="Normal 22 32 21 3 2" xfId="13927"/>
    <cellStyle name="Normal 22 32 21 3 2 2" xfId="13928"/>
    <cellStyle name="Normal 22 32 21 3 3" xfId="13929"/>
    <cellStyle name="Normal 22 32 21 3 3 2" xfId="13930"/>
    <cellStyle name="Normal 22 32 21 3 4" xfId="13931"/>
    <cellStyle name="Normal 22 32 21 4" xfId="13932"/>
    <cellStyle name="Normal 22 32 21 4 2" xfId="13933"/>
    <cellStyle name="Normal 22 32 21 5" xfId="13934"/>
    <cellStyle name="Normal 22 32 21 5 2" xfId="13935"/>
    <cellStyle name="Normal 22 32 21 6" xfId="13936"/>
    <cellStyle name="Normal 22 32 22" xfId="13937"/>
    <cellStyle name="Normal 22 32 22 2" xfId="13938"/>
    <cellStyle name="Normal 22 32 22 2 2" xfId="13939"/>
    <cellStyle name="Normal 22 32 22 2 2 2" xfId="13940"/>
    <cellStyle name="Normal 22 32 22 2 3" xfId="13941"/>
    <cellStyle name="Normal 22 32 22 2 3 2" xfId="13942"/>
    <cellStyle name="Normal 22 32 22 2 4" xfId="13943"/>
    <cellStyle name="Normal 22 32 22 3" xfId="13944"/>
    <cellStyle name="Normal 22 32 22 3 2" xfId="13945"/>
    <cellStyle name="Normal 22 32 22 3 2 2" xfId="13946"/>
    <cellStyle name="Normal 22 32 22 3 3" xfId="13947"/>
    <cellStyle name="Normal 22 32 22 3 3 2" xfId="13948"/>
    <cellStyle name="Normal 22 32 22 3 4" xfId="13949"/>
    <cellStyle name="Normal 22 32 22 4" xfId="13950"/>
    <cellStyle name="Normal 22 32 22 4 2" xfId="13951"/>
    <cellStyle name="Normal 22 32 22 5" xfId="13952"/>
    <cellStyle name="Normal 22 32 22 5 2" xfId="13953"/>
    <cellStyle name="Normal 22 32 22 6" xfId="13954"/>
    <cellStyle name="Normal 22 32 23" xfId="13955"/>
    <cellStyle name="Normal 22 32 23 2" xfId="13956"/>
    <cellStyle name="Normal 22 32 23 2 2" xfId="13957"/>
    <cellStyle name="Normal 22 32 23 2 2 2" xfId="13958"/>
    <cellStyle name="Normal 22 32 23 2 3" xfId="13959"/>
    <cellStyle name="Normal 22 32 23 2 3 2" xfId="13960"/>
    <cellStyle name="Normal 22 32 23 2 4" xfId="13961"/>
    <cellStyle name="Normal 22 32 23 3" xfId="13962"/>
    <cellStyle name="Normal 22 32 23 3 2" xfId="13963"/>
    <cellStyle name="Normal 22 32 23 3 2 2" xfId="13964"/>
    <cellStyle name="Normal 22 32 23 3 3" xfId="13965"/>
    <cellStyle name="Normal 22 32 23 3 3 2" xfId="13966"/>
    <cellStyle name="Normal 22 32 23 3 4" xfId="13967"/>
    <cellStyle name="Normal 22 32 23 4" xfId="13968"/>
    <cellStyle name="Normal 22 32 23 4 2" xfId="13969"/>
    <cellStyle name="Normal 22 32 23 5" xfId="13970"/>
    <cellStyle name="Normal 22 32 23 5 2" xfId="13971"/>
    <cellStyle name="Normal 22 32 23 6" xfId="13972"/>
    <cellStyle name="Normal 22 32 24" xfId="13973"/>
    <cellStyle name="Normal 22 32 24 2" xfId="13974"/>
    <cellStyle name="Normal 22 32 24 2 2" xfId="13975"/>
    <cellStyle name="Normal 22 32 24 3" xfId="13976"/>
    <cellStyle name="Normal 22 32 24 3 2" xfId="13977"/>
    <cellStyle name="Normal 22 32 24 4" xfId="13978"/>
    <cellStyle name="Normal 22 32 25" xfId="13979"/>
    <cellStyle name="Normal 22 32 25 2" xfId="13980"/>
    <cellStyle name="Normal 22 32 25 2 2" xfId="13981"/>
    <cellStyle name="Normal 22 32 25 3" xfId="13982"/>
    <cellStyle name="Normal 22 32 25 3 2" xfId="13983"/>
    <cellStyle name="Normal 22 32 25 4" xfId="13984"/>
    <cellStyle name="Normal 22 32 26" xfId="13985"/>
    <cellStyle name="Normal 22 32 26 2" xfId="13986"/>
    <cellStyle name="Normal 22 32 27" xfId="13987"/>
    <cellStyle name="Normal 22 32 27 2" xfId="13988"/>
    <cellStyle name="Normal 22 32 28" xfId="13989"/>
    <cellStyle name="Normal 22 32 3" xfId="13990"/>
    <cellStyle name="Normal 22 32 3 2" xfId="13991"/>
    <cellStyle name="Normal 22 32 3 2 2" xfId="13992"/>
    <cellStyle name="Normal 22 32 3 2 2 2" xfId="13993"/>
    <cellStyle name="Normal 22 32 3 2 3" xfId="13994"/>
    <cellStyle name="Normal 22 32 3 2 3 2" xfId="13995"/>
    <cellStyle name="Normal 22 32 3 2 4" xfId="13996"/>
    <cellStyle name="Normal 22 32 3 3" xfId="13997"/>
    <cellStyle name="Normal 22 32 3 3 2" xfId="13998"/>
    <cellStyle name="Normal 22 32 3 3 2 2" xfId="13999"/>
    <cellStyle name="Normal 22 32 3 3 3" xfId="14000"/>
    <cellStyle name="Normal 22 32 3 3 3 2" xfId="14001"/>
    <cellStyle name="Normal 22 32 3 3 4" xfId="14002"/>
    <cellStyle name="Normal 22 32 3 4" xfId="14003"/>
    <cellStyle name="Normal 22 32 3 4 2" xfId="14004"/>
    <cellStyle name="Normal 22 32 3 5" xfId="14005"/>
    <cellStyle name="Normal 22 32 3 5 2" xfId="14006"/>
    <cellStyle name="Normal 22 32 3 6" xfId="14007"/>
    <cellStyle name="Normal 22 32 4" xfId="14008"/>
    <cellStyle name="Normal 22 32 4 2" xfId="14009"/>
    <cellStyle name="Normal 22 32 4 2 2" xfId="14010"/>
    <cellStyle name="Normal 22 32 4 2 2 2" xfId="14011"/>
    <cellStyle name="Normal 22 32 4 2 3" xfId="14012"/>
    <cellStyle name="Normal 22 32 4 2 3 2" xfId="14013"/>
    <cellStyle name="Normal 22 32 4 2 4" xfId="14014"/>
    <cellStyle name="Normal 22 32 4 3" xfId="14015"/>
    <cellStyle name="Normal 22 32 4 3 2" xfId="14016"/>
    <cellStyle name="Normal 22 32 4 3 2 2" xfId="14017"/>
    <cellStyle name="Normal 22 32 4 3 3" xfId="14018"/>
    <cellStyle name="Normal 22 32 4 3 3 2" xfId="14019"/>
    <cellStyle name="Normal 22 32 4 3 4" xfId="14020"/>
    <cellStyle name="Normal 22 32 4 4" xfId="14021"/>
    <cellStyle name="Normal 22 32 4 4 2" xfId="14022"/>
    <cellStyle name="Normal 22 32 4 5" xfId="14023"/>
    <cellStyle name="Normal 22 32 4 5 2" xfId="14024"/>
    <cellStyle name="Normal 22 32 4 6" xfId="14025"/>
    <cellStyle name="Normal 22 32 5" xfId="14026"/>
    <cellStyle name="Normal 22 32 5 2" xfId="14027"/>
    <cellStyle name="Normal 22 32 5 2 2" xfId="14028"/>
    <cellStyle name="Normal 22 32 5 2 2 2" xfId="14029"/>
    <cellStyle name="Normal 22 32 5 2 3" xfId="14030"/>
    <cellStyle name="Normal 22 32 5 2 3 2" xfId="14031"/>
    <cellStyle name="Normal 22 32 5 2 4" xfId="14032"/>
    <cellStyle name="Normal 22 32 5 3" xfId="14033"/>
    <cellStyle name="Normal 22 32 5 3 2" xfId="14034"/>
    <cellStyle name="Normal 22 32 5 3 2 2" xfId="14035"/>
    <cellStyle name="Normal 22 32 5 3 3" xfId="14036"/>
    <cellStyle name="Normal 22 32 5 3 3 2" xfId="14037"/>
    <cellStyle name="Normal 22 32 5 3 4" xfId="14038"/>
    <cellStyle name="Normal 22 32 5 4" xfId="14039"/>
    <cellStyle name="Normal 22 32 5 4 2" xfId="14040"/>
    <cellStyle name="Normal 22 32 5 5" xfId="14041"/>
    <cellStyle name="Normal 22 32 5 5 2" xfId="14042"/>
    <cellStyle name="Normal 22 32 5 6" xfId="14043"/>
    <cellStyle name="Normal 22 32 6" xfId="14044"/>
    <cellStyle name="Normal 22 32 6 2" xfId="14045"/>
    <cellStyle name="Normal 22 32 6 2 2" xfId="14046"/>
    <cellStyle name="Normal 22 32 6 2 2 2" xfId="14047"/>
    <cellStyle name="Normal 22 32 6 2 3" xfId="14048"/>
    <cellStyle name="Normal 22 32 6 2 3 2" xfId="14049"/>
    <cellStyle name="Normal 22 32 6 2 4" xfId="14050"/>
    <cellStyle name="Normal 22 32 6 3" xfId="14051"/>
    <cellStyle name="Normal 22 32 6 3 2" xfId="14052"/>
    <cellStyle name="Normal 22 32 6 3 2 2" xfId="14053"/>
    <cellStyle name="Normal 22 32 6 3 3" xfId="14054"/>
    <cellStyle name="Normal 22 32 6 3 3 2" xfId="14055"/>
    <cellStyle name="Normal 22 32 6 3 4" xfId="14056"/>
    <cellStyle name="Normal 22 32 6 4" xfId="14057"/>
    <cellStyle name="Normal 22 32 6 4 2" xfId="14058"/>
    <cellStyle name="Normal 22 32 6 5" xfId="14059"/>
    <cellStyle name="Normal 22 32 6 5 2" xfId="14060"/>
    <cellStyle name="Normal 22 32 6 6" xfId="14061"/>
    <cellStyle name="Normal 22 32 7" xfId="14062"/>
    <cellStyle name="Normal 22 32 7 2" xfId="14063"/>
    <cellStyle name="Normal 22 32 7 2 2" xfId="14064"/>
    <cellStyle name="Normal 22 32 7 2 2 2" xfId="14065"/>
    <cellStyle name="Normal 22 32 7 2 3" xfId="14066"/>
    <cellStyle name="Normal 22 32 7 2 3 2" xfId="14067"/>
    <cellStyle name="Normal 22 32 7 2 4" xfId="14068"/>
    <cellStyle name="Normal 22 32 7 3" xfId="14069"/>
    <cellStyle name="Normal 22 32 7 3 2" xfId="14070"/>
    <cellStyle name="Normal 22 32 7 3 2 2" xfId="14071"/>
    <cellStyle name="Normal 22 32 7 3 3" xfId="14072"/>
    <cellStyle name="Normal 22 32 7 3 3 2" xfId="14073"/>
    <cellStyle name="Normal 22 32 7 3 4" xfId="14074"/>
    <cellStyle name="Normal 22 32 7 4" xfId="14075"/>
    <cellStyle name="Normal 22 32 7 4 2" xfId="14076"/>
    <cellStyle name="Normal 22 32 7 5" xfId="14077"/>
    <cellStyle name="Normal 22 32 7 5 2" xfId="14078"/>
    <cellStyle name="Normal 22 32 7 6" xfId="14079"/>
    <cellStyle name="Normal 22 32 8" xfId="14080"/>
    <cellStyle name="Normal 22 32 8 2" xfId="14081"/>
    <cellStyle name="Normal 22 32 8 2 2" xfId="14082"/>
    <cellStyle name="Normal 22 32 8 2 2 2" xfId="14083"/>
    <cellStyle name="Normal 22 32 8 2 3" xfId="14084"/>
    <cellStyle name="Normal 22 32 8 2 3 2" xfId="14085"/>
    <cellStyle name="Normal 22 32 8 2 4" xfId="14086"/>
    <cellStyle name="Normal 22 32 8 3" xfId="14087"/>
    <cellStyle name="Normal 22 32 8 3 2" xfId="14088"/>
    <cellStyle name="Normal 22 32 8 3 2 2" xfId="14089"/>
    <cellStyle name="Normal 22 32 8 3 3" xfId="14090"/>
    <cellStyle name="Normal 22 32 8 3 3 2" xfId="14091"/>
    <cellStyle name="Normal 22 32 8 3 4" xfId="14092"/>
    <cellStyle name="Normal 22 32 8 4" xfId="14093"/>
    <cellStyle name="Normal 22 32 8 4 2" xfId="14094"/>
    <cellStyle name="Normal 22 32 8 5" xfId="14095"/>
    <cellStyle name="Normal 22 32 8 5 2" xfId="14096"/>
    <cellStyle name="Normal 22 32 8 6" xfId="14097"/>
    <cellStyle name="Normal 22 32 9" xfId="14098"/>
    <cellStyle name="Normal 22 32 9 2" xfId="14099"/>
    <cellStyle name="Normal 22 32 9 2 2" xfId="14100"/>
    <cellStyle name="Normal 22 32 9 2 2 2" xfId="14101"/>
    <cellStyle name="Normal 22 32 9 2 3" xfId="14102"/>
    <cellStyle name="Normal 22 32 9 2 3 2" xfId="14103"/>
    <cellStyle name="Normal 22 32 9 2 4" xfId="14104"/>
    <cellStyle name="Normal 22 32 9 3" xfId="14105"/>
    <cellStyle name="Normal 22 32 9 3 2" xfId="14106"/>
    <cellStyle name="Normal 22 32 9 3 2 2" xfId="14107"/>
    <cellStyle name="Normal 22 32 9 3 3" xfId="14108"/>
    <cellStyle name="Normal 22 32 9 3 3 2" xfId="14109"/>
    <cellStyle name="Normal 22 32 9 3 4" xfId="14110"/>
    <cellStyle name="Normal 22 32 9 4" xfId="14111"/>
    <cellStyle name="Normal 22 32 9 4 2" xfId="14112"/>
    <cellStyle name="Normal 22 32 9 5" xfId="14113"/>
    <cellStyle name="Normal 22 32 9 5 2" xfId="14114"/>
    <cellStyle name="Normal 22 32 9 6" xfId="14115"/>
    <cellStyle name="Normal 22 33" xfId="14116"/>
    <cellStyle name="Normal 22 33 10" xfId="14117"/>
    <cellStyle name="Normal 22 33 10 2" xfId="14118"/>
    <cellStyle name="Normal 22 33 10 2 2" xfId="14119"/>
    <cellStyle name="Normal 22 33 10 2 2 2" xfId="14120"/>
    <cellStyle name="Normal 22 33 10 2 3" xfId="14121"/>
    <cellStyle name="Normal 22 33 10 2 3 2" xfId="14122"/>
    <cellStyle name="Normal 22 33 10 2 4" xfId="14123"/>
    <cellStyle name="Normal 22 33 10 3" xfId="14124"/>
    <cellStyle name="Normal 22 33 10 3 2" xfId="14125"/>
    <cellStyle name="Normal 22 33 10 3 2 2" xfId="14126"/>
    <cellStyle name="Normal 22 33 10 3 3" xfId="14127"/>
    <cellStyle name="Normal 22 33 10 3 3 2" xfId="14128"/>
    <cellStyle name="Normal 22 33 10 3 4" xfId="14129"/>
    <cellStyle name="Normal 22 33 10 4" xfId="14130"/>
    <cellStyle name="Normal 22 33 10 4 2" xfId="14131"/>
    <cellStyle name="Normal 22 33 10 5" xfId="14132"/>
    <cellStyle name="Normal 22 33 10 5 2" xfId="14133"/>
    <cellStyle name="Normal 22 33 10 6" xfId="14134"/>
    <cellStyle name="Normal 22 33 11" xfId="14135"/>
    <cellStyle name="Normal 22 33 11 2" xfId="14136"/>
    <cellStyle name="Normal 22 33 11 2 2" xfId="14137"/>
    <cellStyle name="Normal 22 33 11 2 2 2" xfId="14138"/>
    <cellStyle name="Normal 22 33 11 2 3" xfId="14139"/>
    <cellStyle name="Normal 22 33 11 2 3 2" xfId="14140"/>
    <cellStyle name="Normal 22 33 11 2 4" xfId="14141"/>
    <cellStyle name="Normal 22 33 11 3" xfId="14142"/>
    <cellStyle name="Normal 22 33 11 3 2" xfId="14143"/>
    <cellStyle name="Normal 22 33 11 3 2 2" xfId="14144"/>
    <cellStyle name="Normal 22 33 11 3 3" xfId="14145"/>
    <cellStyle name="Normal 22 33 11 3 3 2" xfId="14146"/>
    <cellStyle name="Normal 22 33 11 3 4" xfId="14147"/>
    <cellStyle name="Normal 22 33 11 4" xfId="14148"/>
    <cellStyle name="Normal 22 33 11 4 2" xfId="14149"/>
    <cellStyle name="Normal 22 33 11 5" xfId="14150"/>
    <cellStyle name="Normal 22 33 11 5 2" xfId="14151"/>
    <cellStyle name="Normal 22 33 11 6" xfId="14152"/>
    <cellStyle name="Normal 22 33 12" xfId="14153"/>
    <cellStyle name="Normal 22 33 12 2" xfId="14154"/>
    <cellStyle name="Normal 22 33 12 2 2" xfId="14155"/>
    <cellStyle name="Normal 22 33 12 2 2 2" xfId="14156"/>
    <cellStyle name="Normal 22 33 12 2 3" xfId="14157"/>
    <cellStyle name="Normal 22 33 12 2 3 2" xfId="14158"/>
    <cellStyle name="Normal 22 33 12 2 4" xfId="14159"/>
    <cellStyle name="Normal 22 33 12 3" xfId="14160"/>
    <cellStyle name="Normal 22 33 12 3 2" xfId="14161"/>
    <cellStyle name="Normal 22 33 12 3 2 2" xfId="14162"/>
    <cellStyle name="Normal 22 33 12 3 3" xfId="14163"/>
    <cellStyle name="Normal 22 33 12 3 3 2" xfId="14164"/>
    <cellStyle name="Normal 22 33 12 3 4" xfId="14165"/>
    <cellStyle name="Normal 22 33 12 4" xfId="14166"/>
    <cellStyle name="Normal 22 33 12 4 2" xfId="14167"/>
    <cellStyle name="Normal 22 33 12 5" xfId="14168"/>
    <cellStyle name="Normal 22 33 12 5 2" xfId="14169"/>
    <cellStyle name="Normal 22 33 12 6" xfId="14170"/>
    <cellStyle name="Normal 22 33 13" xfId="14171"/>
    <cellStyle name="Normal 22 33 13 2" xfId="14172"/>
    <cellStyle name="Normal 22 33 13 2 2" xfId="14173"/>
    <cellStyle name="Normal 22 33 13 2 2 2" xfId="14174"/>
    <cellStyle name="Normal 22 33 13 2 3" xfId="14175"/>
    <cellStyle name="Normal 22 33 13 2 3 2" xfId="14176"/>
    <cellStyle name="Normal 22 33 13 2 4" xfId="14177"/>
    <cellStyle name="Normal 22 33 13 3" xfId="14178"/>
    <cellStyle name="Normal 22 33 13 3 2" xfId="14179"/>
    <cellStyle name="Normal 22 33 13 3 2 2" xfId="14180"/>
    <cellStyle name="Normal 22 33 13 3 3" xfId="14181"/>
    <cellStyle name="Normal 22 33 13 3 3 2" xfId="14182"/>
    <cellStyle name="Normal 22 33 13 3 4" xfId="14183"/>
    <cellStyle name="Normal 22 33 13 4" xfId="14184"/>
    <cellStyle name="Normal 22 33 13 4 2" xfId="14185"/>
    <cellStyle name="Normal 22 33 13 5" xfId="14186"/>
    <cellStyle name="Normal 22 33 13 5 2" xfId="14187"/>
    <cellStyle name="Normal 22 33 13 6" xfId="14188"/>
    <cellStyle name="Normal 22 33 14" xfId="14189"/>
    <cellStyle name="Normal 22 33 14 2" xfId="14190"/>
    <cellStyle name="Normal 22 33 14 2 2" xfId="14191"/>
    <cellStyle name="Normal 22 33 14 2 2 2" xfId="14192"/>
    <cellStyle name="Normal 22 33 14 2 3" xfId="14193"/>
    <cellStyle name="Normal 22 33 14 2 3 2" xfId="14194"/>
    <cellStyle name="Normal 22 33 14 2 4" xfId="14195"/>
    <cellStyle name="Normal 22 33 14 3" xfId="14196"/>
    <cellStyle name="Normal 22 33 14 3 2" xfId="14197"/>
    <cellStyle name="Normal 22 33 14 3 2 2" xfId="14198"/>
    <cellStyle name="Normal 22 33 14 3 3" xfId="14199"/>
    <cellStyle name="Normal 22 33 14 3 3 2" xfId="14200"/>
    <cellStyle name="Normal 22 33 14 3 4" xfId="14201"/>
    <cellStyle name="Normal 22 33 14 4" xfId="14202"/>
    <cellStyle name="Normal 22 33 14 4 2" xfId="14203"/>
    <cellStyle name="Normal 22 33 14 5" xfId="14204"/>
    <cellStyle name="Normal 22 33 14 5 2" xfId="14205"/>
    <cellStyle name="Normal 22 33 14 6" xfId="14206"/>
    <cellStyle name="Normal 22 33 15" xfId="14207"/>
    <cellStyle name="Normal 22 33 15 2" xfId="14208"/>
    <cellStyle name="Normal 22 33 15 2 2" xfId="14209"/>
    <cellStyle name="Normal 22 33 15 2 2 2" xfId="14210"/>
    <cellStyle name="Normal 22 33 15 2 3" xfId="14211"/>
    <cellStyle name="Normal 22 33 15 2 3 2" xfId="14212"/>
    <cellStyle name="Normal 22 33 15 2 4" xfId="14213"/>
    <cellStyle name="Normal 22 33 15 3" xfId="14214"/>
    <cellStyle name="Normal 22 33 15 3 2" xfId="14215"/>
    <cellStyle name="Normal 22 33 15 3 2 2" xfId="14216"/>
    <cellStyle name="Normal 22 33 15 3 3" xfId="14217"/>
    <cellStyle name="Normal 22 33 15 3 3 2" xfId="14218"/>
    <cellStyle name="Normal 22 33 15 3 4" xfId="14219"/>
    <cellStyle name="Normal 22 33 15 4" xfId="14220"/>
    <cellStyle name="Normal 22 33 15 4 2" xfId="14221"/>
    <cellStyle name="Normal 22 33 15 5" xfId="14222"/>
    <cellStyle name="Normal 22 33 15 5 2" xfId="14223"/>
    <cellStyle name="Normal 22 33 15 6" xfId="14224"/>
    <cellStyle name="Normal 22 33 16" xfId="14225"/>
    <cellStyle name="Normal 22 33 16 2" xfId="14226"/>
    <cellStyle name="Normal 22 33 16 2 2" xfId="14227"/>
    <cellStyle name="Normal 22 33 16 2 2 2" xfId="14228"/>
    <cellStyle name="Normal 22 33 16 2 3" xfId="14229"/>
    <cellStyle name="Normal 22 33 16 2 3 2" xfId="14230"/>
    <cellStyle name="Normal 22 33 16 2 4" xfId="14231"/>
    <cellStyle name="Normal 22 33 16 3" xfId="14232"/>
    <cellStyle name="Normal 22 33 16 3 2" xfId="14233"/>
    <cellStyle name="Normal 22 33 16 3 2 2" xfId="14234"/>
    <cellStyle name="Normal 22 33 16 3 3" xfId="14235"/>
    <cellStyle name="Normal 22 33 16 3 3 2" xfId="14236"/>
    <cellStyle name="Normal 22 33 16 3 4" xfId="14237"/>
    <cellStyle name="Normal 22 33 16 4" xfId="14238"/>
    <cellStyle name="Normal 22 33 16 4 2" xfId="14239"/>
    <cellStyle name="Normal 22 33 16 5" xfId="14240"/>
    <cellStyle name="Normal 22 33 16 5 2" xfId="14241"/>
    <cellStyle name="Normal 22 33 16 6" xfId="14242"/>
    <cellStyle name="Normal 22 33 17" xfId="14243"/>
    <cellStyle name="Normal 22 33 17 2" xfId="14244"/>
    <cellStyle name="Normal 22 33 17 2 2" xfId="14245"/>
    <cellStyle name="Normal 22 33 17 2 2 2" xfId="14246"/>
    <cellStyle name="Normal 22 33 17 2 3" xfId="14247"/>
    <cellStyle name="Normal 22 33 17 2 3 2" xfId="14248"/>
    <cellStyle name="Normal 22 33 17 2 4" xfId="14249"/>
    <cellStyle name="Normal 22 33 17 3" xfId="14250"/>
    <cellStyle name="Normal 22 33 17 3 2" xfId="14251"/>
    <cellStyle name="Normal 22 33 17 3 2 2" xfId="14252"/>
    <cellStyle name="Normal 22 33 17 3 3" xfId="14253"/>
    <cellStyle name="Normal 22 33 17 3 3 2" xfId="14254"/>
    <cellStyle name="Normal 22 33 17 3 4" xfId="14255"/>
    <cellStyle name="Normal 22 33 17 4" xfId="14256"/>
    <cellStyle name="Normal 22 33 17 4 2" xfId="14257"/>
    <cellStyle name="Normal 22 33 17 5" xfId="14258"/>
    <cellStyle name="Normal 22 33 17 5 2" xfId="14259"/>
    <cellStyle name="Normal 22 33 17 6" xfId="14260"/>
    <cellStyle name="Normal 22 33 18" xfId="14261"/>
    <cellStyle name="Normal 22 33 18 2" xfId="14262"/>
    <cellStyle name="Normal 22 33 18 2 2" xfId="14263"/>
    <cellStyle name="Normal 22 33 18 2 2 2" xfId="14264"/>
    <cellStyle name="Normal 22 33 18 2 3" xfId="14265"/>
    <cellStyle name="Normal 22 33 18 2 3 2" xfId="14266"/>
    <cellStyle name="Normal 22 33 18 2 4" xfId="14267"/>
    <cellStyle name="Normal 22 33 18 3" xfId="14268"/>
    <cellStyle name="Normal 22 33 18 3 2" xfId="14269"/>
    <cellStyle name="Normal 22 33 18 3 2 2" xfId="14270"/>
    <cellStyle name="Normal 22 33 18 3 3" xfId="14271"/>
    <cellStyle name="Normal 22 33 18 3 3 2" xfId="14272"/>
    <cellStyle name="Normal 22 33 18 3 4" xfId="14273"/>
    <cellStyle name="Normal 22 33 18 4" xfId="14274"/>
    <cellStyle name="Normal 22 33 18 4 2" xfId="14275"/>
    <cellStyle name="Normal 22 33 18 5" xfId="14276"/>
    <cellStyle name="Normal 22 33 18 5 2" xfId="14277"/>
    <cellStyle name="Normal 22 33 18 6" xfId="14278"/>
    <cellStyle name="Normal 22 33 19" xfId="14279"/>
    <cellStyle name="Normal 22 33 19 2" xfId="14280"/>
    <cellStyle name="Normal 22 33 19 2 2" xfId="14281"/>
    <cellStyle name="Normal 22 33 19 2 2 2" xfId="14282"/>
    <cellStyle name="Normal 22 33 19 2 3" xfId="14283"/>
    <cellStyle name="Normal 22 33 19 2 3 2" xfId="14284"/>
    <cellStyle name="Normal 22 33 19 2 4" xfId="14285"/>
    <cellStyle name="Normal 22 33 19 3" xfId="14286"/>
    <cellStyle name="Normal 22 33 19 3 2" xfId="14287"/>
    <cellStyle name="Normal 22 33 19 3 2 2" xfId="14288"/>
    <cellStyle name="Normal 22 33 19 3 3" xfId="14289"/>
    <cellStyle name="Normal 22 33 19 3 3 2" xfId="14290"/>
    <cellStyle name="Normal 22 33 19 3 4" xfId="14291"/>
    <cellStyle name="Normal 22 33 19 4" xfId="14292"/>
    <cellStyle name="Normal 22 33 19 4 2" xfId="14293"/>
    <cellStyle name="Normal 22 33 19 5" xfId="14294"/>
    <cellStyle name="Normal 22 33 19 5 2" xfId="14295"/>
    <cellStyle name="Normal 22 33 19 6" xfId="14296"/>
    <cellStyle name="Normal 22 33 2" xfId="14297"/>
    <cellStyle name="Normal 22 33 2 2" xfId="14298"/>
    <cellStyle name="Normal 22 33 2 2 2" xfId="14299"/>
    <cellStyle name="Normal 22 33 2 2 2 2" xfId="14300"/>
    <cellStyle name="Normal 22 33 2 2 3" xfId="14301"/>
    <cellStyle name="Normal 22 33 2 2 3 2" xfId="14302"/>
    <cellStyle name="Normal 22 33 2 2 4" xfId="14303"/>
    <cellStyle name="Normal 22 33 2 3" xfId="14304"/>
    <cellStyle name="Normal 22 33 2 3 2" xfId="14305"/>
    <cellStyle name="Normal 22 33 2 3 2 2" xfId="14306"/>
    <cellStyle name="Normal 22 33 2 3 3" xfId="14307"/>
    <cellStyle name="Normal 22 33 2 3 3 2" xfId="14308"/>
    <cellStyle name="Normal 22 33 2 3 4" xfId="14309"/>
    <cellStyle name="Normal 22 33 2 4" xfId="14310"/>
    <cellStyle name="Normal 22 33 2 4 2" xfId="14311"/>
    <cellStyle name="Normal 22 33 2 5" xfId="14312"/>
    <cellStyle name="Normal 22 33 2 5 2" xfId="14313"/>
    <cellStyle name="Normal 22 33 2 6" xfId="14314"/>
    <cellStyle name="Normal 22 33 20" xfId="14315"/>
    <cellStyle name="Normal 22 33 20 2" xfId="14316"/>
    <cellStyle name="Normal 22 33 20 2 2" xfId="14317"/>
    <cellStyle name="Normal 22 33 20 2 2 2" xfId="14318"/>
    <cellStyle name="Normal 22 33 20 2 3" xfId="14319"/>
    <cellStyle name="Normal 22 33 20 2 3 2" xfId="14320"/>
    <cellStyle name="Normal 22 33 20 2 4" xfId="14321"/>
    <cellStyle name="Normal 22 33 20 3" xfId="14322"/>
    <cellStyle name="Normal 22 33 20 3 2" xfId="14323"/>
    <cellStyle name="Normal 22 33 20 3 2 2" xfId="14324"/>
    <cellStyle name="Normal 22 33 20 3 3" xfId="14325"/>
    <cellStyle name="Normal 22 33 20 3 3 2" xfId="14326"/>
    <cellStyle name="Normal 22 33 20 3 4" xfId="14327"/>
    <cellStyle name="Normal 22 33 20 4" xfId="14328"/>
    <cellStyle name="Normal 22 33 20 4 2" xfId="14329"/>
    <cellStyle name="Normal 22 33 20 5" xfId="14330"/>
    <cellStyle name="Normal 22 33 20 5 2" xfId="14331"/>
    <cellStyle name="Normal 22 33 20 6" xfId="14332"/>
    <cellStyle name="Normal 22 33 21" xfId="14333"/>
    <cellStyle name="Normal 22 33 21 2" xfId="14334"/>
    <cellStyle name="Normal 22 33 21 2 2" xfId="14335"/>
    <cellStyle name="Normal 22 33 21 2 2 2" xfId="14336"/>
    <cellStyle name="Normal 22 33 21 2 3" xfId="14337"/>
    <cellStyle name="Normal 22 33 21 2 3 2" xfId="14338"/>
    <cellStyle name="Normal 22 33 21 2 4" xfId="14339"/>
    <cellStyle name="Normal 22 33 21 3" xfId="14340"/>
    <cellStyle name="Normal 22 33 21 3 2" xfId="14341"/>
    <cellStyle name="Normal 22 33 21 3 2 2" xfId="14342"/>
    <cellStyle name="Normal 22 33 21 3 3" xfId="14343"/>
    <cellStyle name="Normal 22 33 21 3 3 2" xfId="14344"/>
    <cellStyle name="Normal 22 33 21 3 4" xfId="14345"/>
    <cellStyle name="Normal 22 33 21 4" xfId="14346"/>
    <cellStyle name="Normal 22 33 21 4 2" xfId="14347"/>
    <cellStyle name="Normal 22 33 21 5" xfId="14348"/>
    <cellStyle name="Normal 22 33 21 5 2" xfId="14349"/>
    <cellStyle name="Normal 22 33 21 6" xfId="14350"/>
    <cellStyle name="Normal 22 33 22" xfId="14351"/>
    <cellStyle name="Normal 22 33 22 2" xfId="14352"/>
    <cellStyle name="Normal 22 33 22 2 2" xfId="14353"/>
    <cellStyle name="Normal 22 33 22 2 2 2" xfId="14354"/>
    <cellStyle name="Normal 22 33 22 2 3" xfId="14355"/>
    <cellStyle name="Normal 22 33 22 2 3 2" xfId="14356"/>
    <cellStyle name="Normal 22 33 22 2 4" xfId="14357"/>
    <cellStyle name="Normal 22 33 22 3" xfId="14358"/>
    <cellStyle name="Normal 22 33 22 3 2" xfId="14359"/>
    <cellStyle name="Normal 22 33 22 3 2 2" xfId="14360"/>
    <cellStyle name="Normal 22 33 22 3 3" xfId="14361"/>
    <cellStyle name="Normal 22 33 22 3 3 2" xfId="14362"/>
    <cellStyle name="Normal 22 33 22 3 4" xfId="14363"/>
    <cellStyle name="Normal 22 33 22 4" xfId="14364"/>
    <cellStyle name="Normal 22 33 22 4 2" xfId="14365"/>
    <cellStyle name="Normal 22 33 22 5" xfId="14366"/>
    <cellStyle name="Normal 22 33 22 5 2" xfId="14367"/>
    <cellStyle name="Normal 22 33 22 6" xfId="14368"/>
    <cellStyle name="Normal 22 33 23" xfId="14369"/>
    <cellStyle name="Normal 22 33 23 2" xfId="14370"/>
    <cellStyle name="Normal 22 33 23 2 2" xfId="14371"/>
    <cellStyle name="Normal 22 33 23 2 2 2" xfId="14372"/>
    <cellStyle name="Normal 22 33 23 2 3" xfId="14373"/>
    <cellStyle name="Normal 22 33 23 2 3 2" xfId="14374"/>
    <cellStyle name="Normal 22 33 23 2 4" xfId="14375"/>
    <cellStyle name="Normal 22 33 23 3" xfId="14376"/>
    <cellStyle name="Normal 22 33 23 3 2" xfId="14377"/>
    <cellStyle name="Normal 22 33 23 3 2 2" xfId="14378"/>
    <cellStyle name="Normal 22 33 23 3 3" xfId="14379"/>
    <cellStyle name="Normal 22 33 23 3 3 2" xfId="14380"/>
    <cellStyle name="Normal 22 33 23 3 4" xfId="14381"/>
    <cellStyle name="Normal 22 33 23 4" xfId="14382"/>
    <cellStyle name="Normal 22 33 23 4 2" xfId="14383"/>
    <cellStyle name="Normal 22 33 23 5" xfId="14384"/>
    <cellStyle name="Normal 22 33 23 5 2" xfId="14385"/>
    <cellStyle name="Normal 22 33 23 6" xfId="14386"/>
    <cellStyle name="Normal 22 33 24" xfId="14387"/>
    <cellStyle name="Normal 22 33 24 2" xfId="14388"/>
    <cellStyle name="Normal 22 33 24 2 2" xfId="14389"/>
    <cellStyle name="Normal 22 33 24 3" xfId="14390"/>
    <cellStyle name="Normal 22 33 24 3 2" xfId="14391"/>
    <cellStyle name="Normal 22 33 24 4" xfId="14392"/>
    <cellStyle name="Normal 22 33 25" xfId="14393"/>
    <cellStyle name="Normal 22 33 25 2" xfId="14394"/>
    <cellStyle name="Normal 22 33 25 2 2" xfId="14395"/>
    <cellStyle name="Normal 22 33 25 3" xfId="14396"/>
    <cellStyle name="Normal 22 33 25 3 2" xfId="14397"/>
    <cellStyle name="Normal 22 33 25 4" xfId="14398"/>
    <cellStyle name="Normal 22 33 26" xfId="14399"/>
    <cellStyle name="Normal 22 33 26 2" xfId="14400"/>
    <cellStyle name="Normal 22 33 27" xfId="14401"/>
    <cellStyle name="Normal 22 33 27 2" xfId="14402"/>
    <cellStyle name="Normal 22 33 28" xfId="14403"/>
    <cellStyle name="Normal 22 33 3" xfId="14404"/>
    <cellStyle name="Normal 22 33 3 2" xfId="14405"/>
    <cellStyle name="Normal 22 33 3 2 2" xfId="14406"/>
    <cellStyle name="Normal 22 33 3 2 2 2" xfId="14407"/>
    <cellStyle name="Normal 22 33 3 2 3" xfId="14408"/>
    <cellStyle name="Normal 22 33 3 2 3 2" xfId="14409"/>
    <cellStyle name="Normal 22 33 3 2 4" xfId="14410"/>
    <cellStyle name="Normal 22 33 3 3" xfId="14411"/>
    <cellStyle name="Normal 22 33 3 3 2" xfId="14412"/>
    <cellStyle name="Normal 22 33 3 3 2 2" xfId="14413"/>
    <cellStyle name="Normal 22 33 3 3 3" xfId="14414"/>
    <cellStyle name="Normal 22 33 3 3 3 2" xfId="14415"/>
    <cellStyle name="Normal 22 33 3 3 4" xfId="14416"/>
    <cellStyle name="Normal 22 33 3 4" xfId="14417"/>
    <cellStyle name="Normal 22 33 3 4 2" xfId="14418"/>
    <cellStyle name="Normal 22 33 3 5" xfId="14419"/>
    <cellStyle name="Normal 22 33 3 5 2" xfId="14420"/>
    <cellStyle name="Normal 22 33 3 6" xfId="14421"/>
    <cellStyle name="Normal 22 33 4" xfId="14422"/>
    <cellStyle name="Normal 22 33 4 2" xfId="14423"/>
    <cellStyle name="Normal 22 33 4 2 2" xfId="14424"/>
    <cellStyle name="Normal 22 33 4 2 2 2" xfId="14425"/>
    <cellStyle name="Normal 22 33 4 2 3" xfId="14426"/>
    <cellStyle name="Normal 22 33 4 2 3 2" xfId="14427"/>
    <cellStyle name="Normal 22 33 4 2 4" xfId="14428"/>
    <cellStyle name="Normal 22 33 4 3" xfId="14429"/>
    <cellStyle name="Normal 22 33 4 3 2" xfId="14430"/>
    <cellStyle name="Normal 22 33 4 3 2 2" xfId="14431"/>
    <cellStyle name="Normal 22 33 4 3 3" xfId="14432"/>
    <cellStyle name="Normal 22 33 4 3 3 2" xfId="14433"/>
    <cellStyle name="Normal 22 33 4 3 4" xfId="14434"/>
    <cellStyle name="Normal 22 33 4 4" xfId="14435"/>
    <cellStyle name="Normal 22 33 4 4 2" xfId="14436"/>
    <cellStyle name="Normal 22 33 4 5" xfId="14437"/>
    <cellStyle name="Normal 22 33 4 5 2" xfId="14438"/>
    <cellStyle name="Normal 22 33 4 6" xfId="14439"/>
    <cellStyle name="Normal 22 33 5" xfId="14440"/>
    <cellStyle name="Normal 22 33 5 2" xfId="14441"/>
    <cellStyle name="Normal 22 33 5 2 2" xfId="14442"/>
    <cellStyle name="Normal 22 33 5 2 2 2" xfId="14443"/>
    <cellStyle name="Normal 22 33 5 2 3" xfId="14444"/>
    <cellStyle name="Normal 22 33 5 2 3 2" xfId="14445"/>
    <cellStyle name="Normal 22 33 5 2 4" xfId="14446"/>
    <cellStyle name="Normal 22 33 5 3" xfId="14447"/>
    <cellStyle name="Normal 22 33 5 3 2" xfId="14448"/>
    <cellStyle name="Normal 22 33 5 3 2 2" xfId="14449"/>
    <cellStyle name="Normal 22 33 5 3 3" xfId="14450"/>
    <cellStyle name="Normal 22 33 5 3 3 2" xfId="14451"/>
    <cellStyle name="Normal 22 33 5 3 4" xfId="14452"/>
    <cellStyle name="Normal 22 33 5 4" xfId="14453"/>
    <cellStyle name="Normal 22 33 5 4 2" xfId="14454"/>
    <cellStyle name="Normal 22 33 5 5" xfId="14455"/>
    <cellStyle name="Normal 22 33 5 5 2" xfId="14456"/>
    <cellStyle name="Normal 22 33 5 6" xfId="14457"/>
    <cellStyle name="Normal 22 33 6" xfId="14458"/>
    <cellStyle name="Normal 22 33 6 2" xfId="14459"/>
    <cellStyle name="Normal 22 33 6 2 2" xfId="14460"/>
    <cellStyle name="Normal 22 33 6 2 2 2" xfId="14461"/>
    <cellStyle name="Normal 22 33 6 2 3" xfId="14462"/>
    <cellStyle name="Normal 22 33 6 2 3 2" xfId="14463"/>
    <cellStyle name="Normal 22 33 6 2 4" xfId="14464"/>
    <cellStyle name="Normal 22 33 6 3" xfId="14465"/>
    <cellStyle name="Normal 22 33 6 3 2" xfId="14466"/>
    <cellStyle name="Normal 22 33 6 3 2 2" xfId="14467"/>
    <cellStyle name="Normal 22 33 6 3 3" xfId="14468"/>
    <cellStyle name="Normal 22 33 6 3 3 2" xfId="14469"/>
    <cellStyle name="Normal 22 33 6 3 4" xfId="14470"/>
    <cellStyle name="Normal 22 33 6 4" xfId="14471"/>
    <cellStyle name="Normal 22 33 6 4 2" xfId="14472"/>
    <cellStyle name="Normal 22 33 6 5" xfId="14473"/>
    <cellStyle name="Normal 22 33 6 5 2" xfId="14474"/>
    <cellStyle name="Normal 22 33 6 6" xfId="14475"/>
    <cellStyle name="Normal 22 33 7" xfId="14476"/>
    <cellStyle name="Normal 22 33 7 2" xfId="14477"/>
    <cellStyle name="Normal 22 33 7 2 2" xfId="14478"/>
    <cellStyle name="Normal 22 33 7 2 2 2" xfId="14479"/>
    <cellStyle name="Normal 22 33 7 2 3" xfId="14480"/>
    <cellStyle name="Normal 22 33 7 2 3 2" xfId="14481"/>
    <cellStyle name="Normal 22 33 7 2 4" xfId="14482"/>
    <cellStyle name="Normal 22 33 7 3" xfId="14483"/>
    <cellStyle name="Normal 22 33 7 3 2" xfId="14484"/>
    <cellStyle name="Normal 22 33 7 3 2 2" xfId="14485"/>
    <cellStyle name="Normal 22 33 7 3 3" xfId="14486"/>
    <cellStyle name="Normal 22 33 7 3 3 2" xfId="14487"/>
    <cellStyle name="Normal 22 33 7 3 4" xfId="14488"/>
    <cellStyle name="Normal 22 33 7 4" xfId="14489"/>
    <cellStyle name="Normal 22 33 7 4 2" xfId="14490"/>
    <cellStyle name="Normal 22 33 7 5" xfId="14491"/>
    <cellStyle name="Normal 22 33 7 5 2" xfId="14492"/>
    <cellStyle name="Normal 22 33 7 6" xfId="14493"/>
    <cellStyle name="Normal 22 33 8" xfId="14494"/>
    <cellStyle name="Normal 22 33 8 2" xfId="14495"/>
    <cellStyle name="Normal 22 33 8 2 2" xfId="14496"/>
    <cellStyle name="Normal 22 33 8 2 2 2" xfId="14497"/>
    <cellStyle name="Normal 22 33 8 2 3" xfId="14498"/>
    <cellStyle name="Normal 22 33 8 2 3 2" xfId="14499"/>
    <cellStyle name="Normal 22 33 8 2 4" xfId="14500"/>
    <cellStyle name="Normal 22 33 8 3" xfId="14501"/>
    <cellStyle name="Normal 22 33 8 3 2" xfId="14502"/>
    <cellStyle name="Normal 22 33 8 3 2 2" xfId="14503"/>
    <cellStyle name="Normal 22 33 8 3 3" xfId="14504"/>
    <cellStyle name="Normal 22 33 8 3 3 2" xfId="14505"/>
    <cellStyle name="Normal 22 33 8 3 4" xfId="14506"/>
    <cellStyle name="Normal 22 33 8 4" xfId="14507"/>
    <cellStyle name="Normal 22 33 8 4 2" xfId="14508"/>
    <cellStyle name="Normal 22 33 8 5" xfId="14509"/>
    <cellStyle name="Normal 22 33 8 5 2" xfId="14510"/>
    <cellStyle name="Normal 22 33 8 6" xfId="14511"/>
    <cellStyle name="Normal 22 33 9" xfId="14512"/>
    <cellStyle name="Normal 22 33 9 2" xfId="14513"/>
    <cellStyle name="Normal 22 33 9 2 2" xfId="14514"/>
    <cellStyle name="Normal 22 33 9 2 2 2" xfId="14515"/>
    <cellStyle name="Normal 22 33 9 2 3" xfId="14516"/>
    <cellStyle name="Normal 22 33 9 2 3 2" xfId="14517"/>
    <cellStyle name="Normal 22 33 9 2 4" xfId="14518"/>
    <cellStyle name="Normal 22 33 9 3" xfId="14519"/>
    <cellStyle name="Normal 22 33 9 3 2" xfId="14520"/>
    <cellStyle name="Normal 22 33 9 3 2 2" xfId="14521"/>
    <cellStyle name="Normal 22 33 9 3 3" xfId="14522"/>
    <cellStyle name="Normal 22 33 9 3 3 2" xfId="14523"/>
    <cellStyle name="Normal 22 33 9 3 4" xfId="14524"/>
    <cellStyle name="Normal 22 33 9 4" xfId="14525"/>
    <cellStyle name="Normal 22 33 9 4 2" xfId="14526"/>
    <cellStyle name="Normal 22 33 9 5" xfId="14527"/>
    <cellStyle name="Normal 22 33 9 5 2" xfId="14528"/>
    <cellStyle name="Normal 22 33 9 6" xfId="14529"/>
    <cellStyle name="Normal 22 34" xfId="14530"/>
    <cellStyle name="Normal 22 34 10" xfId="14531"/>
    <cellStyle name="Normal 22 34 10 2" xfId="14532"/>
    <cellStyle name="Normal 22 34 10 2 2" xfId="14533"/>
    <cellStyle name="Normal 22 34 10 2 2 2" xfId="14534"/>
    <cellStyle name="Normal 22 34 10 2 3" xfId="14535"/>
    <cellStyle name="Normal 22 34 10 2 3 2" xfId="14536"/>
    <cellStyle name="Normal 22 34 10 2 4" xfId="14537"/>
    <cellStyle name="Normal 22 34 10 3" xfId="14538"/>
    <cellStyle name="Normal 22 34 10 3 2" xfId="14539"/>
    <cellStyle name="Normal 22 34 10 3 2 2" xfId="14540"/>
    <cellStyle name="Normal 22 34 10 3 3" xfId="14541"/>
    <cellStyle name="Normal 22 34 10 3 3 2" xfId="14542"/>
    <cellStyle name="Normal 22 34 10 3 4" xfId="14543"/>
    <cellStyle name="Normal 22 34 10 4" xfId="14544"/>
    <cellStyle name="Normal 22 34 10 4 2" xfId="14545"/>
    <cellStyle name="Normal 22 34 10 5" xfId="14546"/>
    <cellStyle name="Normal 22 34 10 5 2" xfId="14547"/>
    <cellStyle name="Normal 22 34 10 6" xfId="14548"/>
    <cellStyle name="Normal 22 34 11" xfId="14549"/>
    <cellStyle name="Normal 22 34 11 2" xfId="14550"/>
    <cellStyle name="Normal 22 34 11 2 2" xfId="14551"/>
    <cellStyle name="Normal 22 34 11 2 2 2" xfId="14552"/>
    <cellStyle name="Normal 22 34 11 2 3" xfId="14553"/>
    <cellStyle name="Normal 22 34 11 2 3 2" xfId="14554"/>
    <cellStyle name="Normal 22 34 11 2 4" xfId="14555"/>
    <cellStyle name="Normal 22 34 11 3" xfId="14556"/>
    <cellStyle name="Normal 22 34 11 3 2" xfId="14557"/>
    <cellStyle name="Normal 22 34 11 3 2 2" xfId="14558"/>
    <cellStyle name="Normal 22 34 11 3 3" xfId="14559"/>
    <cellStyle name="Normal 22 34 11 3 3 2" xfId="14560"/>
    <cellStyle name="Normal 22 34 11 3 4" xfId="14561"/>
    <cellStyle name="Normal 22 34 11 4" xfId="14562"/>
    <cellStyle name="Normal 22 34 11 4 2" xfId="14563"/>
    <cellStyle name="Normal 22 34 11 5" xfId="14564"/>
    <cellStyle name="Normal 22 34 11 5 2" xfId="14565"/>
    <cellStyle name="Normal 22 34 11 6" xfId="14566"/>
    <cellStyle name="Normal 22 34 12" xfId="14567"/>
    <cellStyle name="Normal 22 34 12 2" xfId="14568"/>
    <cellStyle name="Normal 22 34 12 2 2" xfId="14569"/>
    <cellStyle name="Normal 22 34 12 2 2 2" xfId="14570"/>
    <cellStyle name="Normal 22 34 12 2 3" xfId="14571"/>
    <cellStyle name="Normal 22 34 12 2 3 2" xfId="14572"/>
    <cellStyle name="Normal 22 34 12 2 4" xfId="14573"/>
    <cellStyle name="Normal 22 34 12 3" xfId="14574"/>
    <cellStyle name="Normal 22 34 12 3 2" xfId="14575"/>
    <cellStyle name="Normal 22 34 12 3 2 2" xfId="14576"/>
    <cellStyle name="Normal 22 34 12 3 3" xfId="14577"/>
    <cellStyle name="Normal 22 34 12 3 3 2" xfId="14578"/>
    <cellStyle name="Normal 22 34 12 3 4" xfId="14579"/>
    <cellStyle name="Normal 22 34 12 4" xfId="14580"/>
    <cellStyle name="Normal 22 34 12 4 2" xfId="14581"/>
    <cellStyle name="Normal 22 34 12 5" xfId="14582"/>
    <cellStyle name="Normal 22 34 12 5 2" xfId="14583"/>
    <cellStyle name="Normal 22 34 12 6" xfId="14584"/>
    <cellStyle name="Normal 22 34 13" xfId="14585"/>
    <cellStyle name="Normal 22 34 13 2" xfId="14586"/>
    <cellStyle name="Normal 22 34 13 2 2" xfId="14587"/>
    <cellStyle name="Normal 22 34 13 2 2 2" xfId="14588"/>
    <cellStyle name="Normal 22 34 13 2 3" xfId="14589"/>
    <cellStyle name="Normal 22 34 13 2 3 2" xfId="14590"/>
    <cellStyle name="Normal 22 34 13 2 4" xfId="14591"/>
    <cellStyle name="Normal 22 34 13 3" xfId="14592"/>
    <cellStyle name="Normal 22 34 13 3 2" xfId="14593"/>
    <cellStyle name="Normal 22 34 13 3 2 2" xfId="14594"/>
    <cellStyle name="Normal 22 34 13 3 3" xfId="14595"/>
    <cellStyle name="Normal 22 34 13 3 3 2" xfId="14596"/>
    <cellStyle name="Normal 22 34 13 3 4" xfId="14597"/>
    <cellStyle name="Normal 22 34 13 4" xfId="14598"/>
    <cellStyle name="Normal 22 34 13 4 2" xfId="14599"/>
    <cellStyle name="Normal 22 34 13 5" xfId="14600"/>
    <cellStyle name="Normal 22 34 13 5 2" xfId="14601"/>
    <cellStyle name="Normal 22 34 13 6" xfId="14602"/>
    <cellStyle name="Normal 22 34 14" xfId="14603"/>
    <cellStyle name="Normal 22 34 14 2" xfId="14604"/>
    <cellStyle name="Normal 22 34 14 2 2" xfId="14605"/>
    <cellStyle name="Normal 22 34 14 2 2 2" xfId="14606"/>
    <cellStyle name="Normal 22 34 14 2 3" xfId="14607"/>
    <cellStyle name="Normal 22 34 14 2 3 2" xfId="14608"/>
    <cellStyle name="Normal 22 34 14 2 4" xfId="14609"/>
    <cellStyle name="Normal 22 34 14 3" xfId="14610"/>
    <cellStyle name="Normal 22 34 14 3 2" xfId="14611"/>
    <cellStyle name="Normal 22 34 14 3 2 2" xfId="14612"/>
    <cellStyle name="Normal 22 34 14 3 3" xfId="14613"/>
    <cellStyle name="Normal 22 34 14 3 3 2" xfId="14614"/>
    <cellStyle name="Normal 22 34 14 3 4" xfId="14615"/>
    <cellStyle name="Normal 22 34 14 4" xfId="14616"/>
    <cellStyle name="Normal 22 34 14 4 2" xfId="14617"/>
    <cellStyle name="Normal 22 34 14 5" xfId="14618"/>
    <cellStyle name="Normal 22 34 14 5 2" xfId="14619"/>
    <cellStyle name="Normal 22 34 14 6" xfId="14620"/>
    <cellStyle name="Normal 22 34 15" xfId="14621"/>
    <cellStyle name="Normal 22 34 15 2" xfId="14622"/>
    <cellStyle name="Normal 22 34 15 2 2" xfId="14623"/>
    <cellStyle name="Normal 22 34 15 2 2 2" xfId="14624"/>
    <cellStyle name="Normal 22 34 15 2 3" xfId="14625"/>
    <cellStyle name="Normal 22 34 15 2 3 2" xfId="14626"/>
    <cellStyle name="Normal 22 34 15 2 4" xfId="14627"/>
    <cellStyle name="Normal 22 34 15 3" xfId="14628"/>
    <cellStyle name="Normal 22 34 15 3 2" xfId="14629"/>
    <cellStyle name="Normal 22 34 15 3 2 2" xfId="14630"/>
    <cellStyle name="Normal 22 34 15 3 3" xfId="14631"/>
    <cellStyle name="Normal 22 34 15 3 3 2" xfId="14632"/>
    <cellStyle name="Normal 22 34 15 3 4" xfId="14633"/>
    <cellStyle name="Normal 22 34 15 4" xfId="14634"/>
    <cellStyle name="Normal 22 34 15 4 2" xfId="14635"/>
    <cellStyle name="Normal 22 34 15 5" xfId="14636"/>
    <cellStyle name="Normal 22 34 15 5 2" xfId="14637"/>
    <cellStyle name="Normal 22 34 15 6" xfId="14638"/>
    <cellStyle name="Normal 22 34 16" xfId="14639"/>
    <cellStyle name="Normal 22 34 16 2" xfId="14640"/>
    <cellStyle name="Normal 22 34 16 2 2" xfId="14641"/>
    <cellStyle name="Normal 22 34 16 2 2 2" xfId="14642"/>
    <cellStyle name="Normal 22 34 16 2 3" xfId="14643"/>
    <cellStyle name="Normal 22 34 16 2 3 2" xfId="14644"/>
    <cellStyle name="Normal 22 34 16 2 4" xfId="14645"/>
    <cellStyle name="Normal 22 34 16 3" xfId="14646"/>
    <cellStyle name="Normal 22 34 16 3 2" xfId="14647"/>
    <cellStyle name="Normal 22 34 16 3 2 2" xfId="14648"/>
    <cellStyle name="Normal 22 34 16 3 3" xfId="14649"/>
    <cellStyle name="Normal 22 34 16 3 3 2" xfId="14650"/>
    <cellStyle name="Normal 22 34 16 3 4" xfId="14651"/>
    <cellStyle name="Normal 22 34 16 4" xfId="14652"/>
    <cellStyle name="Normal 22 34 16 4 2" xfId="14653"/>
    <cellStyle name="Normal 22 34 16 5" xfId="14654"/>
    <cellStyle name="Normal 22 34 16 5 2" xfId="14655"/>
    <cellStyle name="Normal 22 34 16 6" xfId="14656"/>
    <cellStyle name="Normal 22 34 17" xfId="14657"/>
    <cellStyle name="Normal 22 34 17 2" xfId="14658"/>
    <cellStyle name="Normal 22 34 17 2 2" xfId="14659"/>
    <cellStyle name="Normal 22 34 17 2 2 2" xfId="14660"/>
    <cellStyle name="Normal 22 34 17 2 3" xfId="14661"/>
    <cellStyle name="Normal 22 34 17 2 3 2" xfId="14662"/>
    <cellStyle name="Normal 22 34 17 2 4" xfId="14663"/>
    <cellStyle name="Normal 22 34 17 3" xfId="14664"/>
    <cellStyle name="Normal 22 34 17 3 2" xfId="14665"/>
    <cellStyle name="Normal 22 34 17 3 2 2" xfId="14666"/>
    <cellStyle name="Normal 22 34 17 3 3" xfId="14667"/>
    <cellStyle name="Normal 22 34 17 3 3 2" xfId="14668"/>
    <cellStyle name="Normal 22 34 17 3 4" xfId="14669"/>
    <cellStyle name="Normal 22 34 17 4" xfId="14670"/>
    <cellStyle name="Normal 22 34 17 4 2" xfId="14671"/>
    <cellStyle name="Normal 22 34 17 5" xfId="14672"/>
    <cellStyle name="Normal 22 34 17 5 2" xfId="14673"/>
    <cellStyle name="Normal 22 34 17 6" xfId="14674"/>
    <cellStyle name="Normal 22 34 18" xfId="14675"/>
    <cellStyle name="Normal 22 34 18 2" xfId="14676"/>
    <cellStyle name="Normal 22 34 18 2 2" xfId="14677"/>
    <cellStyle name="Normal 22 34 18 2 2 2" xfId="14678"/>
    <cellStyle name="Normal 22 34 18 2 3" xfId="14679"/>
    <cellStyle name="Normal 22 34 18 2 3 2" xfId="14680"/>
    <cellStyle name="Normal 22 34 18 2 4" xfId="14681"/>
    <cellStyle name="Normal 22 34 18 3" xfId="14682"/>
    <cellStyle name="Normal 22 34 18 3 2" xfId="14683"/>
    <cellStyle name="Normal 22 34 18 3 2 2" xfId="14684"/>
    <cellStyle name="Normal 22 34 18 3 3" xfId="14685"/>
    <cellStyle name="Normal 22 34 18 3 3 2" xfId="14686"/>
    <cellStyle name="Normal 22 34 18 3 4" xfId="14687"/>
    <cellStyle name="Normal 22 34 18 4" xfId="14688"/>
    <cellStyle name="Normal 22 34 18 4 2" xfId="14689"/>
    <cellStyle name="Normal 22 34 18 5" xfId="14690"/>
    <cellStyle name="Normal 22 34 18 5 2" xfId="14691"/>
    <cellStyle name="Normal 22 34 18 6" xfId="14692"/>
    <cellStyle name="Normal 22 34 19" xfId="14693"/>
    <cellStyle name="Normal 22 34 19 2" xfId="14694"/>
    <cellStyle name="Normal 22 34 19 2 2" xfId="14695"/>
    <cellStyle name="Normal 22 34 19 2 2 2" xfId="14696"/>
    <cellStyle name="Normal 22 34 19 2 3" xfId="14697"/>
    <cellStyle name="Normal 22 34 19 2 3 2" xfId="14698"/>
    <cellStyle name="Normal 22 34 19 2 4" xfId="14699"/>
    <cellStyle name="Normal 22 34 19 3" xfId="14700"/>
    <cellStyle name="Normal 22 34 19 3 2" xfId="14701"/>
    <cellStyle name="Normal 22 34 19 3 2 2" xfId="14702"/>
    <cellStyle name="Normal 22 34 19 3 3" xfId="14703"/>
    <cellStyle name="Normal 22 34 19 3 3 2" xfId="14704"/>
    <cellStyle name="Normal 22 34 19 3 4" xfId="14705"/>
    <cellStyle name="Normal 22 34 19 4" xfId="14706"/>
    <cellStyle name="Normal 22 34 19 4 2" xfId="14707"/>
    <cellStyle name="Normal 22 34 19 5" xfId="14708"/>
    <cellStyle name="Normal 22 34 19 5 2" xfId="14709"/>
    <cellStyle name="Normal 22 34 19 6" xfId="14710"/>
    <cellStyle name="Normal 22 34 2" xfId="14711"/>
    <cellStyle name="Normal 22 34 2 2" xfId="14712"/>
    <cellStyle name="Normal 22 34 2 2 2" xfId="14713"/>
    <cellStyle name="Normal 22 34 2 2 2 2" xfId="14714"/>
    <cellStyle name="Normal 22 34 2 2 3" xfId="14715"/>
    <cellStyle name="Normal 22 34 2 2 3 2" xfId="14716"/>
    <cellStyle name="Normal 22 34 2 2 4" xfId="14717"/>
    <cellStyle name="Normal 22 34 2 3" xfId="14718"/>
    <cellStyle name="Normal 22 34 2 3 2" xfId="14719"/>
    <cellStyle name="Normal 22 34 2 3 2 2" xfId="14720"/>
    <cellStyle name="Normal 22 34 2 3 3" xfId="14721"/>
    <cellStyle name="Normal 22 34 2 3 3 2" xfId="14722"/>
    <cellStyle name="Normal 22 34 2 3 4" xfId="14723"/>
    <cellStyle name="Normal 22 34 2 4" xfId="14724"/>
    <cellStyle name="Normal 22 34 2 4 2" xfId="14725"/>
    <cellStyle name="Normal 22 34 2 5" xfId="14726"/>
    <cellStyle name="Normal 22 34 2 5 2" xfId="14727"/>
    <cellStyle name="Normal 22 34 2 6" xfId="14728"/>
    <cellStyle name="Normal 22 34 20" xfId="14729"/>
    <cellStyle name="Normal 22 34 20 2" xfId="14730"/>
    <cellStyle name="Normal 22 34 20 2 2" xfId="14731"/>
    <cellStyle name="Normal 22 34 20 2 2 2" xfId="14732"/>
    <cellStyle name="Normal 22 34 20 2 3" xfId="14733"/>
    <cellStyle name="Normal 22 34 20 2 3 2" xfId="14734"/>
    <cellStyle name="Normal 22 34 20 2 4" xfId="14735"/>
    <cellStyle name="Normal 22 34 20 3" xfId="14736"/>
    <cellStyle name="Normal 22 34 20 3 2" xfId="14737"/>
    <cellStyle name="Normal 22 34 20 3 2 2" xfId="14738"/>
    <cellStyle name="Normal 22 34 20 3 3" xfId="14739"/>
    <cellStyle name="Normal 22 34 20 3 3 2" xfId="14740"/>
    <cellStyle name="Normal 22 34 20 3 4" xfId="14741"/>
    <cellStyle name="Normal 22 34 20 4" xfId="14742"/>
    <cellStyle name="Normal 22 34 20 4 2" xfId="14743"/>
    <cellStyle name="Normal 22 34 20 5" xfId="14744"/>
    <cellStyle name="Normal 22 34 20 5 2" xfId="14745"/>
    <cellStyle name="Normal 22 34 20 6" xfId="14746"/>
    <cellStyle name="Normal 22 34 21" xfId="14747"/>
    <cellStyle name="Normal 22 34 21 2" xfId="14748"/>
    <cellStyle name="Normal 22 34 21 2 2" xfId="14749"/>
    <cellStyle name="Normal 22 34 21 2 2 2" xfId="14750"/>
    <cellStyle name="Normal 22 34 21 2 3" xfId="14751"/>
    <cellStyle name="Normal 22 34 21 2 3 2" xfId="14752"/>
    <cellStyle name="Normal 22 34 21 2 4" xfId="14753"/>
    <cellStyle name="Normal 22 34 21 3" xfId="14754"/>
    <cellStyle name="Normal 22 34 21 3 2" xfId="14755"/>
    <cellStyle name="Normal 22 34 21 3 2 2" xfId="14756"/>
    <cellStyle name="Normal 22 34 21 3 3" xfId="14757"/>
    <cellStyle name="Normal 22 34 21 3 3 2" xfId="14758"/>
    <cellStyle name="Normal 22 34 21 3 4" xfId="14759"/>
    <cellStyle name="Normal 22 34 21 4" xfId="14760"/>
    <cellStyle name="Normal 22 34 21 4 2" xfId="14761"/>
    <cellStyle name="Normal 22 34 21 5" xfId="14762"/>
    <cellStyle name="Normal 22 34 21 5 2" xfId="14763"/>
    <cellStyle name="Normal 22 34 21 6" xfId="14764"/>
    <cellStyle name="Normal 22 34 22" xfId="14765"/>
    <cellStyle name="Normal 22 34 22 2" xfId="14766"/>
    <cellStyle name="Normal 22 34 22 2 2" xfId="14767"/>
    <cellStyle name="Normal 22 34 22 2 2 2" xfId="14768"/>
    <cellStyle name="Normal 22 34 22 2 3" xfId="14769"/>
    <cellStyle name="Normal 22 34 22 2 3 2" xfId="14770"/>
    <cellStyle name="Normal 22 34 22 2 4" xfId="14771"/>
    <cellStyle name="Normal 22 34 22 3" xfId="14772"/>
    <cellStyle name="Normal 22 34 22 3 2" xfId="14773"/>
    <cellStyle name="Normal 22 34 22 3 2 2" xfId="14774"/>
    <cellStyle name="Normal 22 34 22 3 3" xfId="14775"/>
    <cellStyle name="Normal 22 34 22 3 3 2" xfId="14776"/>
    <cellStyle name="Normal 22 34 22 3 4" xfId="14777"/>
    <cellStyle name="Normal 22 34 22 4" xfId="14778"/>
    <cellStyle name="Normal 22 34 22 4 2" xfId="14779"/>
    <cellStyle name="Normal 22 34 22 5" xfId="14780"/>
    <cellStyle name="Normal 22 34 22 5 2" xfId="14781"/>
    <cellStyle name="Normal 22 34 22 6" xfId="14782"/>
    <cellStyle name="Normal 22 34 23" xfId="14783"/>
    <cellStyle name="Normal 22 34 23 2" xfId="14784"/>
    <cellStyle name="Normal 22 34 23 2 2" xfId="14785"/>
    <cellStyle name="Normal 22 34 23 2 2 2" xfId="14786"/>
    <cellStyle name="Normal 22 34 23 2 3" xfId="14787"/>
    <cellStyle name="Normal 22 34 23 2 3 2" xfId="14788"/>
    <cellStyle name="Normal 22 34 23 2 4" xfId="14789"/>
    <cellStyle name="Normal 22 34 23 3" xfId="14790"/>
    <cellStyle name="Normal 22 34 23 3 2" xfId="14791"/>
    <cellStyle name="Normal 22 34 23 3 2 2" xfId="14792"/>
    <cellStyle name="Normal 22 34 23 3 3" xfId="14793"/>
    <cellStyle name="Normal 22 34 23 3 3 2" xfId="14794"/>
    <cellStyle name="Normal 22 34 23 3 4" xfId="14795"/>
    <cellStyle name="Normal 22 34 23 4" xfId="14796"/>
    <cellStyle name="Normal 22 34 23 4 2" xfId="14797"/>
    <cellStyle name="Normal 22 34 23 5" xfId="14798"/>
    <cellStyle name="Normal 22 34 23 5 2" xfId="14799"/>
    <cellStyle name="Normal 22 34 23 6" xfId="14800"/>
    <cellStyle name="Normal 22 34 24" xfId="14801"/>
    <cellStyle name="Normal 22 34 24 2" xfId="14802"/>
    <cellStyle name="Normal 22 34 24 2 2" xfId="14803"/>
    <cellStyle name="Normal 22 34 24 3" xfId="14804"/>
    <cellStyle name="Normal 22 34 24 3 2" xfId="14805"/>
    <cellStyle name="Normal 22 34 24 4" xfId="14806"/>
    <cellStyle name="Normal 22 34 25" xfId="14807"/>
    <cellStyle name="Normal 22 34 25 2" xfId="14808"/>
    <cellStyle name="Normal 22 34 25 2 2" xfId="14809"/>
    <cellStyle name="Normal 22 34 25 3" xfId="14810"/>
    <cellStyle name="Normal 22 34 25 3 2" xfId="14811"/>
    <cellStyle name="Normal 22 34 25 4" xfId="14812"/>
    <cellStyle name="Normal 22 34 26" xfId="14813"/>
    <cellStyle name="Normal 22 34 26 2" xfId="14814"/>
    <cellStyle name="Normal 22 34 27" xfId="14815"/>
    <cellStyle name="Normal 22 34 27 2" xfId="14816"/>
    <cellStyle name="Normal 22 34 28" xfId="14817"/>
    <cellStyle name="Normal 22 34 3" xfId="14818"/>
    <cellStyle name="Normal 22 34 3 2" xfId="14819"/>
    <cellStyle name="Normal 22 34 3 2 2" xfId="14820"/>
    <cellStyle name="Normal 22 34 3 2 2 2" xfId="14821"/>
    <cellStyle name="Normal 22 34 3 2 3" xfId="14822"/>
    <cellStyle name="Normal 22 34 3 2 3 2" xfId="14823"/>
    <cellStyle name="Normal 22 34 3 2 4" xfId="14824"/>
    <cellStyle name="Normal 22 34 3 3" xfId="14825"/>
    <cellStyle name="Normal 22 34 3 3 2" xfId="14826"/>
    <cellStyle name="Normal 22 34 3 3 2 2" xfId="14827"/>
    <cellStyle name="Normal 22 34 3 3 3" xfId="14828"/>
    <cellStyle name="Normal 22 34 3 3 3 2" xfId="14829"/>
    <cellStyle name="Normal 22 34 3 3 4" xfId="14830"/>
    <cellStyle name="Normal 22 34 3 4" xfId="14831"/>
    <cellStyle name="Normal 22 34 3 4 2" xfId="14832"/>
    <cellStyle name="Normal 22 34 3 5" xfId="14833"/>
    <cellStyle name="Normal 22 34 3 5 2" xfId="14834"/>
    <cellStyle name="Normal 22 34 3 6" xfId="14835"/>
    <cellStyle name="Normal 22 34 4" xfId="14836"/>
    <cellStyle name="Normal 22 34 4 2" xfId="14837"/>
    <cellStyle name="Normal 22 34 4 2 2" xfId="14838"/>
    <cellStyle name="Normal 22 34 4 2 2 2" xfId="14839"/>
    <cellStyle name="Normal 22 34 4 2 3" xfId="14840"/>
    <cellStyle name="Normal 22 34 4 2 3 2" xfId="14841"/>
    <cellStyle name="Normal 22 34 4 2 4" xfId="14842"/>
    <cellStyle name="Normal 22 34 4 3" xfId="14843"/>
    <cellStyle name="Normal 22 34 4 3 2" xfId="14844"/>
    <cellStyle name="Normal 22 34 4 3 2 2" xfId="14845"/>
    <cellStyle name="Normal 22 34 4 3 3" xfId="14846"/>
    <cellStyle name="Normal 22 34 4 3 3 2" xfId="14847"/>
    <cellStyle name="Normal 22 34 4 3 4" xfId="14848"/>
    <cellStyle name="Normal 22 34 4 4" xfId="14849"/>
    <cellStyle name="Normal 22 34 4 4 2" xfId="14850"/>
    <cellStyle name="Normal 22 34 4 5" xfId="14851"/>
    <cellStyle name="Normal 22 34 4 5 2" xfId="14852"/>
    <cellStyle name="Normal 22 34 4 6" xfId="14853"/>
    <cellStyle name="Normal 22 34 5" xfId="14854"/>
    <cellStyle name="Normal 22 34 5 2" xfId="14855"/>
    <cellStyle name="Normal 22 34 5 2 2" xfId="14856"/>
    <cellStyle name="Normal 22 34 5 2 2 2" xfId="14857"/>
    <cellStyle name="Normal 22 34 5 2 3" xfId="14858"/>
    <cellStyle name="Normal 22 34 5 2 3 2" xfId="14859"/>
    <cellStyle name="Normal 22 34 5 2 4" xfId="14860"/>
    <cellStyle name="Normal 22 34 5 3" xfId="14861"/>
    <cellStyle name="Normal 22 34 5 3 2" xfId="14862"/>
    <cellStyle name="Normal 22 34 5 3 2 2" xfId="14863"/>
    <cellStyle name="Normal 22 34 5 3 3" xfId="14864"/>
    <cellStyle name="Normal 22 34 5 3 3 2" xfId="14865"/>
    <cellStyle name="Normal 22 34 5 3 4" xfId="14866"/>
    <cellStyle name="Normal 22 34 5 4" xfId="14867"/>
    <cellStyle name="Normal 22 34 5 4 2" xfId="14868"/>
    <cellStyle name="Normal 22 34 5 5" xfId="14869"/>
    <cellStyle name="Normal 22 34 5 5 2" xfId="14870"/>
    <cellStyle name="Normal 22 34 5 6" xfId="14871"/>
    <cellStyle name="Normal 22 34 6" xfId="14872"/>
    <cellStyle name="Normal 22 34 6 2" xfId="14873"/>
    <cellStyle name="Normal 22 34 6 2 2" xfId="14874"/>
    <cellStyle name="Normal 22 34 6 2 2 2" xfId="14875"/>
    <cellStyle name="Normal 22 34 6 2 3" xfId="14876"/>
    <cellStyle name="Normal 22 34 6 2 3 2" xfId="14877"/>
    <cellStyle name="Normal 22 34 6 2 4" xfId="14878"/>
    <cellStyle name="Normal 22 34 6 3" xfId="14879"/>
    <cellStyle name="Normal 22 34 6 3 2" xfId="14880"/>
    <cellStyle name="Normal 22 34 6 3 2 2" xfId="14881"/>
    <cellStyle name="Normal 22 34 6 3 3" xfId="14882"/>
    <cellStyle name="Normal 22 34 6 3 3 2" xfId="14883"/>
    <cellStyle name="Normal 22 34 6 3 4" xfId="14884"/>
    <cellStyle name="Normal 22 34 6 4" xfId="14885"/>
    <cellStyle name="Normal 22 34 6 4 2" xfId="14886"/>
    <cellStyle name="Normal 22 34 6 5" xfId="14887"/>
    <cellStyle name="Normal 22 34 6 5 2" xfId="14888"/>
    <cellStyle name="Normal 22 34 6 6" xfId="14889"/>
    <cellStyle name="Normal 22 34 7" xfId="14890"/>
    <cellStyle name="Normal 22 34 7 2" xfId="14891"/>
    <cellStyle name="Normal 22 34 7 2 2" xfId="14892"/>
    <cellStyle name="Normal 22 34 7 2 2 2" xfId="14893"/>
    <cellStyle name="Normal 22 34 7 2 3" xfId="14894"/>
    <cellStyle name="Normal 22 34 7 2 3 2" xfId="14895"/>
    <cellStyle name="Normal 22 34 7 2 4" xfId="14896"/>
    <cellStyle name="Normal 22 34 7 3" xfId="14897"/>
    <cellStyle name="Normal 22 34 7 3 2" xfId="14898"/>
    <cellStyle name="Normal 22 34 7 3 2 2" xfId="14899"/>
    <cellStyle name="Normal 22 34 7 3 3" xfId="14900"/>
    <cellStyle name="Normal 22 34 7 3 3 2" xfId="14901"/>
    <cellStyle name="Normal 22 34 7 3 4" xfId="14902"/>
    <cellStyle name="Normal 22 34 7 4" xfId="14903"/>
    <cellStyle name="Normal 22 34 7 4 2" xfId="14904"/>
    <cellStyle name="Normal 22 34 7 5" xfId="14905"/>
    <cellStyle name="Normal 22 34 7 5 2" xfId="14906"/>
    <cellStyle name="Normal 22 34 7 6" xfId="14907"/>
    <cellStyle name="Normal 22 34 8" xfId="14908"/>
    <cellStyle name="Normal 22 34 8 2" xfId="14909"/>
    <cellStyle name="Normal 22 34 8 2 2" xfId="14910"/>
    <cellStyle name="Normal 22 34 8 2 2 2" xfId="14911"/>
    <cellStyle name="Normal 22 34 8 2 3" xfId="14912"/>
    <cellStyle name="Normal 22 34 8 2 3 2" xfId="14913"/>
    <cellStyle name="Normal 22 34 8 2 4" xfId="14914"/>
    <cellStyle name="Normal 22 34 8 3" xfId="14915"/>
    <cellStyle name="Normal 22 34 8 3 2" xfId="14916"/>
    <cellStyle name="Normal 22 34 8 3 2 2" xfId="14917"/>
    <cellStyle name="Normal 22 34 8 3 3" xfId="14918"/>
    <cellStyle name="Normal 22 34 8 3 3 2" xfId="14919"/>
    <cellStyle name="Normal 22 34 8 3 4" xfId="14920"/>
    <cellStyle name="Normal 22 34 8 4" xfId="14921"/>
    <cellStyle name="Normal 22 34 8 4 2" xfId="14922"/>
    <cellStyle name="Normal 22 34 8 5" xfId="14923"/>
    <cellStyle name="Normal 22 34 8 5 2" xfId="14924"/>
    <cellStyle name="Normal 22 34 8 6" xfId="14925"/>
    <cellStyle name="Normal 22 34 9" xfId="14926"/>
    <cellStyle name="Normal 22 34 9 2" xfId="14927"/>
    <cellStyle name="Normal 22 34 9 2 2" xfId="14928"/>
    <cellStyle name="Normal 22 34 9 2 2 2" xfId="14929"/>
    <cellStyle name="Normal 22 34 9 2 3" xfId="14930"/>
    <cellStyle name="Normal 22 34 9 2 3 2" xfId="14931"/>
    <cellStyle name="Normal 22 34 9 2 4" xfId="14932"/>
    <cellStyle name="Normal 22 34 9 3" xfId="14933"/>
    <cellStyle name="Normal 22 34 9 3 2" xfId="14934"/>
    <cellStyle name="Normal 22 34 9 3 2 2" xfId="14935"/>
    <cellStyle name="Normal 22 34 9 3 3" xfId="14936"/>
    <cellStyle name="Normal 22 34 9 3 3 2" xfId="14937"/>
    <cellStyle name="Normal 22 34 9 3 4" xfId="14938"/>
    <cellStyle name="Normal 22 34 9 4" xfId="14939"/>
    <cellStyle name="Normal 22 34 9 4 2" xfId="14940"/>
    <cellStyle name="Normal 22 34 9 5" xfId="14941"/>
    <cellStyle name="Normal 22 34 9 5 2" xfId="14942"/>
    <cellStyle name="Normal 22 34 9 6" xfId="14943"/>
    <cellStyle name="Normal 22 35" xfId="14944"/>
    <cellStyle name="Normal 22 35 10" xfId="14945"/>
    <cellStyle name="Normal 22 35 10 2" xfId="14946"/>
    <cellStyle name="Normal 22 35 10 2 2" xfId="14947"/>
    <cellStyle name="Normal 22 35 10 2 2 2" xfId="14948"/>
    <cellStyle name="Normal 22 35 10 2 3" xfId="14949"/>
    <cellStyle name="Normal 22 35 10 2 3 2" xfId="14950"/>
    <cellStyle name="Normal 22 35 10 2 4" xfId="14951"/>
    <cellStyle name="Normal 22 35 10 3" xfId="14952"/>
    <cellStyle name="Normal 22 35 10 3 2" xfId="14953"/>
    <cellStyle name="Normal 22 35 10 3 2 2" xfId="14954"/>
    <cellStyle name="Normal 22 35 10 3 3" xfId="14955"/>
    <cellStyle name="Normal 22 35 10 3 3 2" xfId="14956"/>
    <cellStyle name="Normal 22 35 10 3 4" xfId="14957"/>
    <cellStyle name="Normal 22 35 10 4" xfId="14958"/>
    <cellStyle name="Normal 22 35 10 4 2" xfId="14959"/>
    <cellStyle name="Normal 22 35 10 5" xfId="14960"/>
    <cellStyle name="Normal 22 35 10 5 2" xfId="14961"/>
    <cellStyle name="Normal 22 35 10 6" xfId="14962"/>
    <cellStyle name="Normal 22 35 11" xfId="14963"/>
    <cellStyle name="Normal 22 35 11 2" xfId="14964"/>
    <cellStyle name="Normal 22 35 11 2 2" xfId="14965"/>
    <cellStyle name="Normal 22 35 11 2 2 2" xfId="14966"/>
    <cellStyle name="Normal 22 35 11 2 3" xfId="14967"/>
    <cellStyle name="Normal 22 35 11 2 3 2" xfId="14968"/>
    <cellStyle name="Normal 22 35 11 2 4" xfId="14969"/>
    <cellStyle name="Normal 22 35 11 3" xfId="14970"/>
    <cellStyle name="Normal 22 35 11 3 2" xfId="14971"/>
    <cellStyle name="Normal 22 35 11 3 2 2" xfId="14972"/>
    <cellStyle name="Normal 22 35 11 3 3" xfId="14973"/>
    <cellStyle name="Normal 22 35 11 3 3 2" xfId="14974"/>
    <cellStyle name="Normal 22 35 11 3 4" xfId="14975"/>
    <cellStyle name="Normal 22 35 11 4" xfId="14976"/>
    <cellStyle name="Normal 22 35 11 4 2" xfId="14977"/>
    <cellStyle name="Normal 22 35 11 5" xfId="14978"/>
    <cellStyle name="Normal 22 35 11 5 2" xfId="14979"/>
    <cellStyle name="Normal 22 35 11 6" xfId="14980"/>
    <cellStyle name="Normal 22 35 12" xfId="14981"/>
    <cellStyle name="Normal 22 35 12 2" xfId="14982"/>
    <cellStyle name="Normal 22 35 12 2 2" xfId="14983"/>
    <cellStyle name="Normal 22 35 12 2 2 2" xfId="14984"/>
    <cellStyle name="Normal 22 35 12 2 3" xfId="14985"/>
    <cellStyle name="Normal 22 35 12 2 3 2" xfId="14986"/>
    <cellStyle name="Normal 22 35 12 2 4" xfId="14987"/>
    <cellStyle name="Normal 22 35 12 3" xfId="14988"/>
    <cellStyle name="Normal 22 35 12 3 2" xfId="14989"/>
    <cellStyle name="Normal 22 35 12 3 2 2" xfId="14990"/>
    <cellStyle name="Normal 22 35 12 3 3" xfId="14991"/>
    <cellStyle name="Normal 22 35 12 3 3 2" xfId="14992"/>
    <cellStyle name="Normal 22 35 12 3 4" xfId="14993"/>
    <cellStyle name="Normal 22 35 12 4" xfId="14994"/>
    <cellStyle name="Normal 22 35 12 4 2" xfId="14995"/>
    <cellStyle name="Normal 22 35 12 5" xfId="14996"/>
    <cellStyle name="Normal 22 35 12 5 2" xfId="14997"/>
    <cellStyle name="Normal 22 35 12 6" xfId="14998"/>
    <cellStyle name="Normal 22 35 13" xfId="14999"/>
    <cellStyle name="Normal 22 35 13 2" xfId="15000"/>
    <cellStyle name="Normal 22 35 13 2 2" xfId="15001"/>
    <cellStyle name="Normal 22 35 13 2 2 2" xfId="15002"/>
    <cellStyle name="Normal 22 35 13 2 3" xfId="15003"/>
    <cellStyle name="Normal 22 35 13 2 3 2" xfId="15004"/>
    <cellStyle name="Normal 22 35 13 2 4" xfId="15005"/>
    <cellStyle name="Normal 22 35 13 3" xfId="15006"/>
    <cellStyle name="Normal 22 35 13 3 2" xfId="15007"/>
    <cellStyle name="Normal 22 35 13 3 2 2" xfId="15008"/>
    <cellStyle name="Normal 22 35 13 3 3" xfId="15009"/>
    <cellStyle name="Normal 22 35 13 3 3 2" xfId="15010"/>
    <cellStyle name="Normal 22 35 13 3 4" xfId="15011"/>
    <cellStyle name="Normal 22 35 13 4" xfId="15012"/>
    <cellStyle name="Normal 22 35 13 4 2" xfId="15013"/>
    <cellStyle name="Normal 22 35 13 5" xfId="15014"/>
    <cellStyle name="Normal 22 35 13 5 2" xfId="15015"/>
    <cellStyle name="Normal 22 35 13 6" xfId="15016"/>
    <cellStyle name="Normal 22 35 14" xfId="15017"/>
    <cellStyle name="Normal 22 35 14 2" xfId="15018"/>
    <cellStyle name="Normal 22 35 14 2 2" xfId="15019"/>
    <cellStyle name="Normal 22 35 14 2 2 2" xfId="15020"/>
    <cellStyle name="Normal 22 35 14 2 3" xfId="15021"/>
    <cellStyle name="Normal 22 35 14 2 3 2" xfId="15022"/>
    <cellStyle name="Normal 22 35 14 2 4" xfId="15023"/>
    <cellStyle name="Normal 22 35 14 3" xfId="15024"/>
    <cellStyle name="Normal 22 35 14 3 2" xfId="15025"/>
    <cellStyle name="Normal 22 35 14 3 2 2" xfId="15026"/>
    <cellStyle name="Normal 22 35 14 3 3" xfId="15027"/>
    <cellStyle name="Normal 22 35 14 3 3 2" xfId="15028"/>
    <cellStyle name="Normal 22 35 14 3 4" xfId="15029"/>
    <cellStyle name="Normal 22 35 14 4" xfId="15030"/>
    <cellStyle name="Normal 22 35 14 4 2" xfId="15031"/>
    <cellStyle name="Normal 22 35 14 5" xfId="15032"/>
    <cellStyle name="Normal 22 35 14 5 2" xfId="15033"/>
    <cellStyle name="Normal 22 35 14 6" xfId="15034"/>
    <cellStyle name="Normal 22 35 15" xfId="15035"/>
    <cellStyle name="Normal 22 35 15 2" xfId="15036"/>
    <cellStyle name="Normal 22 35 15 2 2" xfId="15037"/>
    <cellStyle name="Normal 22 35 15 2 2 2" xfId="15038"/>
    <cellStyle name="Normal 22 35 15 2 3" xfId="15039"/>
    <cellStyle name="Normal 22 35 15 2 3 2" xfId="15040"/>
    <cellStyle name="Normal 22 35 15 2 4" xfId="15041"/>
    <cellStyle name="Normal 22 35 15 3" xfId="15042"/>
    <cellStyle name="Normal 22 35 15 3 2" xfId="15043"/>
    <cellStyle name="Normal 22 35 15 3 2 2" xfId="15044"/>
    <cellStyle name="Normal 22 35 15 3 3" xfId="15045"/>
    <cellStyle name="Normal 22 35 15 3 3 2" xfId="15046"/>
    <cellStyle name="Normal 22 35 15 3 4" xfId="15047"/>
    <cellStyle name="Normal 22 35 15 4" xfId="15048"/>
    <cellStyle name="Normal 22 35 15 4 2" xfId="15049"/>
    <cellStyle name="Normal 22 35 15 5" xfId="15050"/>
    <cellStyle name="Normal 22 35 15 5 2" xfId="15051"/>
    <cellStyle name="Normal 22 35 15 6" xfId="15052"/>
    <cellStyle name="Normal 22 35 16" xfId="15053"/>
    <cellStyle name="Normal 22 35 16 2" xfId="15054"/>
    <cellStyle name="Normal 22 35 16 2 2" xfId="15055"/>
    <cellStyle name="Normal 22 35 16 2 2 2" xfId="15056"/>
    <cellStyle name="Normal 22 35 16 2 3" xfId="15057"/>
    <cellStyle name="Normal 22 35 16 2 3 2" xfId="15058"/>
    <cellStyle name="Normal 22 35 16 2 4" xfId="15059"/>
    <cellStyle name="Normal 22 35 16 3" xfId="15060"/>
    <cellStyle name="Normal 22 35 16 3 2" xfId="15061"/>
    <cellStyle name="Normal 22 35 16 3 2 2" xfId="15062"/>
    <cellStyle name="Normal 22 35 16 3 3" xfId="15063"/>
    <cellStyle name="Normal 22 35 16 3 3 2" xfId="15064"/>
    <cellStyle name="Normal 22 35 16 3 4" xfId="15065"/>
    <cellStyle name="Normal 22 35 16 4" xfId="15066"/>
    <cellStyle name="Normal 22 35 16 4 2" xfId="15067"/>
    <cellStyle name="Normal 22 35 16 5" xfId="15068"/>
    <cellStyle name="Normal 22 35 16 5 2" xfId="15069"/>
    <cellStyle name="Normal 22 35 16 6" xfId="15070"/>
    <cellStyle name="Normal 22 35 17" xfId="15071"/>
    <cellStyle name="Normal 22 35 17 2" xfId="15072"/>
    <cellStyle name="Normal 22 35 17 2 2" xfId="15073"/>
    <cellStyle name="Normal 22 35 17 2 2 2" xfId="15074"/>
    <cellStyle name="Normal 22 35 17 2 3" xfId="15075"/>
    <cellStyle name="Normal 22 35 17 2 3 2" xfId="15076"/>
    <cellStyle name="Normal 22 35 17 2 4" xfId="15077"/>
    <cellStyle name="Normal 22 35 17 3" xfId="15078"/>
    <cellStyle name="Normal 22 35 17 3 2" xfId="15079"/>
    <cellStyle name="Normal 22 35 17 3 2 2" xfId="15080"/>
    <cellStyle name="Normal 22 35 17 3 3" xfId="15081"/>
    <cellStyle name="Normal 22 35 17 3 3 2" xfId="15082"/>
    <cellStyle name="Normal 22 35 17 3 4" xfId="15083"/>
    <cellStyle name="Normal 22 35 17 4" xfId="15084"/>
    <cellStyle name="Normal 22 35 17 4 2" xfId="15085"/>
    <cellStyle name="Normal 22 35 17 5" xfId="15086"/>
    <cellStyle name="Normal 22 35 17 5 2" xfId="15087"/>
    <cellStyle name="Normal 22 35 17 6" xfId="15088"/>
    <cellStyle name="Normal 22 35 18" xfId="15089"/>
    <cellStyle name="Normal 22 35 18 2" xfId="15090"/>
    <cellStyle name="Normal 22 35 18 2 2" xfId="15091"/>
    <cellStyle name="Normal 22 35 18 2 2 2" xfId="15092"/>
    <cellStyle name="Normal 22 35 18 2 3" xfId="15093"/>
    <cellStyle name="Normal 22 35 18 2 3 2" xfId="15094"/>
    <cellStyle name="Normal 22 35 18 2 4" xfId="15095"/>
    <cellStyle name="Normal 22 35 18 3" xfId="15096"/>
    <cellStyle name="Normal 22 35 18 3 2" xfId="15097"/>
    <cellStyle name="Normal 22 35 18 3 2 2" xfId="15098"/>
    <cellStyle name="Normal 22 35 18 3 3" xfId="15099"/>
    <cellStyle name="Normal 22 35 18 3 3 2" xfId="15100"/>
    <cellStyle name="Normal 22 35 18 3 4" xfId="15101"/>
    <cellStyle name="Normal 22 35 18 4" xfId="15102"/>
    <cellStyle name="Normal 22 35 18 4 2" xfId="15103"/>
    <cellStyle name="Normal 22 35 18 5" xfId="15104"/>
    <cellStyle name="Normal 22 35 18 5 2" xfId="15105"/>
    <cellStyle name="Normal 22 35 18 6" xfId="15106"/>
    <cellStyle name="Normal 22 35 19" xfId="15107"/>
    <cellStyle name="Normal 22 35 19 2" xfId="15108"/>
    <cellStyle name="Normal 22 35 19 2 2" xfId="15109"/>
    <cellStyle name="Normal 22 35 19 2 2 2" xfId="15110"/>
    <cellStyle name="Normal 22 35 19 2 3" xfId="15111"/>
    <cellStyle name="Normal 22 35 19 2 3 2" xfId="15112"/>
    <cellStyle name="Normal 22 35 19 2 4" xfId="15113"/>
    <cellStyle name="Normal 22 35 19 3" xfId="15114"/>
    <cellStyle name="Normal 22 35 19 3 2" xfId="15115"/>
    <cellStyle name="Normal 22 35 19 3 2 2" xfId="15116"/>
    <cellStyle name="Normal 22 35 19 3 3" xfId="15117"/>
    <cellStyle name="Normal 22 35 19 3 3 2" xfId="15118"/>
    <cellStyle name="Normal 22 35 19 3 4" xfId="15119"/>
    <cellStyle name="Normal 22 35 19 4" xfId="15120"/>
    <cellStyle name="Normal 22 35 19 4 2" xfId="15121"/>
    <cellStyle name="Normal 22 35 19 5" xfId="15122"/>
    <cellStyle name="Normal 22 35 19 5 2" xfId="15123"/>
    <cellStyle name="Normal 22 35 19 6" xfId="15124"/>
    <cellStyle name="Normal 22 35 2" xfId="15125"/>
    <cellStyle name="Normal 22 35 2 2" xfId="15126"/>
    <cellStyle name="Normal 22 35 2 2 2" xfId="15127"/>
    <cellStyle name="Normal 22 35 2 2 2 2" xfId="15128"/>
    <cellStyle name="Normal 22 35 2 2 3" xfId="15129"/>
    <cellStyle name="Normal 22 35 2 2 3 2" xfId="15130"/>
    <cellStyle name="Normal 22 35 2 2 4" xfId="15131"/>
    <cellStyle name="Normal 22 35 2 3" xfId="15132"/>
    <cellStyle name="Normal 22 35 2 3 2" xfId="15133"/>
    <cellStyle name="Normal 22 35 2 3 2 2" xfId="15134"/>
    <cellStyle name="Normal 22 35 2 3 3" xfId="15135"/>
    <cellStyle name="Normal 22 35 2 3 3 2" xfId="15136"/>
    <cellStyle name="Normal 22 35 2 3 4" xfId="15137"/>
    <cellStyle name="Normal 22 35 2 4" xfId="15138"/>
    <cellStyle name="Normal 22 35 2 4 2" xfId="15139"/>
    <cellStyle name="Normal 22 35 2 5" xfId="15140"/>
    <cellStyle name="Normal 22 35 2 5 2" xfId="15141"/>
    <cellStyle name="Normal 22 35 2 6" xfId="15142"/>
    <cellStyle name="Normal 22 35 20" xfId="15143"/>
    <cellStyle name="Normal 22 35 20 2" xfId="15144"/>
    <cellStyle name="Normal 22 35 20 2 2" xfId="15145"/>
    <cellStyle name="Normal 22 35 20 2 2 2" xfId="15146"/>
    <cellStyle name="Normal 22 35 20 2 3" xfId="15147"/>
    <cellStyle name="Normal 22 35 20 2 3 2" xfId="15148"/>
    <cellStyle name="Normal 22 35 20 2 4" xfId="15149"/>
    <cellStyle name="Normal 22 35 20 3" xfId="15150"/>
    <cellStyle name="Normal 22 35 20 3 2" xfId="15151"/>
    <cellStyle name="Normal 22 35 20 3 2 2" xfId="15152"/>
    <cellStyle name="Normal 22 35 20 3 3" xfId="15153"/>
    <cellStyle name="Normal 22 35 20 3 3 2" xfId="15154"/>
    <cellStyle name="Normal 22 35 20 3 4" xfId="15155"/>
    <cellStyle name="Normal 22 35 20 4" xfId="15156"/>
    <cellStyle name="Normal 22 35 20 4 2" xfId="15157"/>
    <cellStyle name="Normal 22 35 20 5" xfId="15158"/>
    <cellStyle name="Normal 22 35 20 5 2" xfId="15159"/>
    <cellStyle name="Normal 22 35 20 6" xfId="15160"/>
    <cellStyle name="Normal 22 35 21" xfId="15161"/>
    <cellStyle name="Normal 22 35 21 2" xfId="15162"/>
    <cellStyle name="Normal 22 35 21 2 2" xfId="15163"/>
    <cellStyle name="Normal 22 35 21 2 2 2" xfId="15164"/>
    <cellStyle name="Normal 22 35 21 2 3" xfId="15165"/>
    <cellStyle name="Normal 22 35 21 2 3 2" xfId="15166"/>
    <cellStyle name="Normal 22 35 21 2 4" xfId="15167"/>
    <cellStyle name="Normal 22 35 21 3" xfId="15168"/>
    <cellStyle name="Normal 22 35 21 3 2" xfId="15169"/>
    <cellStyle name="Normal 22 35 21 3 2 2" xfId="15170"/>
    <cellStyle name="Normal 22 35 21 3 3" xfId="15171"/>
    <cellStyle name="Normal 22 35 21 3 3 2" xfId="15172"/>
    <cellStyle name="Normal 22 35 21 3 4" xfId="15173"/>
    <cellStyle name="Normal 22 35 21 4" xfId="15174"/>
    <cellStyle name="Normal 22 35 21 4 2" xfId="15175"/>
    <cellStyle name="Normal 22 35 21 5" xfId="15176"/>
    <cellStyle name="Normal 22 35 21 5 2" xfId="15177"/>
    <cellStyle name="Normal 22 35 21 6" xfId="15178"/>
    <cellStyle name="Normal 22 35 22" xfId="15179"/>
    <cellStyle name="Normal 22 35 22 2" xfId="15180"/>
    <cellStyle name="Normal 22 35 22 2 2" xfId="15181"/>
    <cellStyle name="Normal 22 35 22 2 2 2" xfId="15182"/>
    <cellStyle name="Normal 22 35 22 2 3" xfId="15183"/>
    <cellStyle name="Normal 22 35 22 2 3 2" xfId="15184"/>
    <cellStyle name="Normal 22 35 22 2 4" xfId="15185"/>
    <cellStyle name="Normal 22 35 22 3" xfId="15186"/>
    <cellStyle name="Normal 22 35 22 3 2" xfId="15187"/>
    <cellStyle name="Normal 22 35 22 3 2 2" xfId="15188"/>
    <cellStyle name="Normal 22 35 22 3 3" xfId="15189"/>
    <cellStyle name="Normal 22 35 22 3 3 2" xfId="15190"/>
    <cellStyle name="Normal 22 35 22 3 4" xfId="15191"/>
    <cellStyle name="Normal 22 35 22 4" xfId="15192"/>
    <cellStyle name="Normal 22 35 22 4 2" xfId="15193"/>
    <cellStyle name="Normal 22 35 22 5" xfId="15194"/>
    <cellStyle name="Normal 22 35 22 5 2" xfId="15195"/>
    <cellStyle name="Normal 22 35 22 6" xfId="15196"/>
    <cellStyle name="Normal 22 35 23" xfId="15197"/>
    <cellStyle name="Normal 22 35 23 2" xfId="15198"/>
    <cellStyle name="Normal 22 35 23 2 2" xfId="15199"/>
    <cellStyle name="Normal 22 35 23 2 2 2" xfId="15200"/>
    <cellStyle name="Normal 22 35 23 2 3" xfId="15201"/>
    <cellStyle name="Normal 22 35 23 2 3 2" xfId="15202"/>
    <cellStyle name="Normal 22 35 23 2 4" xfId="15203"/>
    <cellStyle name="Normal 22 35 23 3" xfId="15204"/>
    <cellStyle name="Normal 22 35 23 3 2" xfId="15205"/>
    <cellStyle name="Normal 22 35 23 3 2 2" xfId="15206"/>
    <cellStyle name="Normal 22 35 23 3 3" xfId="15207"/>
    <cellStyle name="Normal 22 35 23 3 3 2" xfId="15208"/>
    <cellStyle name="Normal 22 35 23 3 4" xfId="15209"/>
    <cellStyle name="Normal 22 35 23 4" xfId="15210"/>
    <cellStyle name="Normal 22 35 23 4 2" xfId="15211"/>
    <cellStyle name="Normal 22 35 23 5" xfId="15212"/>
    <cellStyle name="Normal 22 35 23 5 2" xfId="15213"/>
    <cellStyle name="Normal 22 35 23 6" xfId="15214"/>
    <cellStyle name="Normal 22 35 24" xfId="15215"/>
    <cellStyle name="Normal 22 35 24 2" xfId="15216"/>
    <cellStyle name="Normal 22 35 24 2 2" xfId="15217"/>
    <cellStyle name="Normal 22 35 24 3" xfId="15218"/>
    <cellStyle name="Normal 22 35 24 3 2" xfId="15219"/>
    <cellStyle name="Normal 22 35 24 4" xfId="15220"/>
    <cellStyle name="Normal 22 35 25" xfId="15221"/>
    <cellStyle name="Normal 22 35 25 2" xfId="15222"/>
    <cellStyle name="Normal 22 35 25 2 2" xfId="15223"/>
    <cellStyle name="Normal 22 35 25 3" xfId="15224"/>
    <cellStyle name="Normal 22 35 25 3 2" xfId="15225"/>
    <cellStyle name="Normal 22 35 25 4" xfId="15226"/>
    <cellStyle name="Normal 22 35 26" xfId="15227"/>
    <cellStyle name="Normal 22 35 26 2" xfId="15228"/>
    <cellStyle name="Normal 22 35 27" xfId="15229"/>
    <cellStyle name="Normal 22 35 27 2" xfId="15230"/>
    <cellStyle name="Normal 22 35 28" xfId="15231"/>
    <cellStyle name="Normal 22 35 3" xfId="15232"/>
    <cellStyle name="Normal 22 35 3 2" xfId="15233"/>
    <cellStyle name="Normal 22 35 3 2 2" xfId="15234"/>
    <cellStyle name="Normal 22 35 3 2 2 2" xfId="15235"/>
    <cellStyle name="Normal 22 35 3 2 3" xfId="15236"/>
    <cellStyle name="Normal 22 35 3 2 3 2" xfId="15237"/>
    <cellStyle name="Normal 22 35 3 2 4" xfId="15238"/>
    <cellStyle name="Normal 22 35 3 3" xfId="15239"/>
    <cellStyle name="Normal 22 35 3 3 2" xfId="15240"/>
    <cellStyle name="Normal 22 35 3 3 2 2" xfId="15241"/>
    <cellStyle name="Normal 22 35 3 3 3" xfId="15242"/>
    <cellStyle name="Normal 22 35 3 3 3 2" xfId="15243"/>
    <cellStyle name="Normal 22 35 3 3 4" xfId="15244"/>
    <cellStyle name="Normal 22 35 3 4" xfId="15245"/>
    <cellStyle name="Normal 22 35 3 4 2" xfId="15246"/>
    <cellStyle name="Normal 22 35 3 5" xfId="15247"/>
    <cellStyle name="Normal 22 35 3 5 2" xfId="15248"/>
    <cellStyle name="Normal 22 35 3 6" xfId="15249"/>
    <cellStyle name="Normal 22 35 4" xfId="15250"/>
    <cellStyle name="Normal 22 35 4 2" xfId="15251"/>
    <cellStyle name="Normal 22 35 4 2 2" xfId="15252"/>
    <cellStyle name="Normal 22 35 4 2 2 2" xfId="15253"/>
    <cellStyle name="Normal 22 35 4 2 3" xfId="15254"/>
    <cellStyle name="Normal 22 35 4 2 3 2" xfId="15255"/>
    <cellStyle name="Normal 22 35 4 2 4" xfId="15256"/>
    <cellStyle name="Normal 22 35 4 3" xfId="15257"/>
    <cellStyle name="Normal 22 35 4 3 2" xfId="15258"/>
    <cellStyle name="Normal 22 35 4 3 2 2" xfId="15259"/>
    <cellStyle name="Normal 22 35 4 3 3" xfId="15260"/>
    <cellStyle name="Normal 22 35 4 3 3 2" xfId="15261"/>
    <cellStyle name="Normal 22 35 4 3 4" xfId="15262"/>
    <cellStyle name="Normal 22 35 4 4" xfId="15263"/>
    <cellStyle name="Normal 22 35 4 4 2" xfId="15264"/>
    <cellStyle name="Normal 22 35 4 5" xfId="15265"/>
    <cellStyle name="Normal 22 35 4 5 2" xfId="15266"/>
    <cellStyle name="Normal 22 35 4 6" xfId="15267"/>
    <cellStyle name="Normal 22 35 5" xfId="15268"/>
    <cellStyle name="Normal 22 35 5 2" xfId="15269"/>
    <cellStyle name="Normal 22 35 5 2 2" xfId="15270"/>
    <cellStyle name="Normal 22 35 5 2 2 2" xfId="15271"/>
    <cellStyle name="Normal 22 35 5 2 3" xfId="15272"/>
    <cellStyle name="Normal 22 35 5 2 3 2" xfId="15273"/>
    <cellStyle name="Normal 22 35 5 2 4" xfId="15274"/>
    <cellStyle name="Normal 22 35 5 3" xfId="15275"/>
    <cellStyle name="Normal 22 35 5 3 2" xfId="15276"/>
    <cellStyle name="Normal 22 35 5 3 2 2" xfId="15277"/>
    <cellStyle name="Normal 22 35 5 3 3" xfId="15278"/>
    <cellStyle name="Normal 22 35 5 3 3 2" xfId="15279"/>
    <cellStyle name="Normal 22 35 5 3 4" xfId="15280"/>
    <cellStyle name="Normal 22 35 5 4" xfId="15281"/>
    <cellStyle name="Normal 22 35 5 4 2" xfId="15282"/>
    <cellStyle name="Normal 22 35 5 5" xfId="15283"/>
    <cellStyle name="Normal 22 35 5 5 2" xfId="15284"/>
    <cellStyle name="Normal 22 35 5 6" xfId="15285"/>
    <cellStyle name="Normal 22 35 6" xfId="15286"/>
    <cellStyle name="Normal 22 35 6 2" xfId="15287"/>
    <cellStyle name="Normal 22 35 6 2 2" xfId="15288"/>
    <cellStyle name="Normal 22 35 6 2 2 2" xfId="15289"/>
    <cellStyle name="Normal 22 35 6 2 3" xfId="15290"/>
    <cellStyle name="Normal 22 35 6 2 3 2" xfId="15291"/>
    <cellStyle name="Normal 22 35 6 2 4" xfId="15292"/>
    <cellStyle name="Normal 22 35 6 3" xfId="15293"/>
    <cellStyle name="Normal 22 35 6 3 2" xfId="15294"/>
    <cellStyle name="Normal 22 35 6 3 2 2" xfId="15295"/>
    <cellStyle name="Normal 22 35 6 3 3" xfId="15296"/>
    <cellStyle name="Normal 22 35 6 3 3 2" xfId="15297"/>
    <cellStyle name="Normal 22 35 6 3 4" xfId="15298"/>
    <cellStyle name="Normal 22 35 6 4" xfId="15299"/>
    <cellStyle name="Normal 22 35 6 4 2" xfId="15300"/>
    <cellStyle name="Normal 22 35 6 5" xfId="15301"/>
    <cellStyle name="Normal 22 35 6 5 2" xfId="15302"/>
    <cellStyle name="Normal 22 35 6 6" xfId="15303"/>
    <cellStyle name="Normal 22 35 7" xfId="15304"/>
    <cellStyle name="Normal 22 35 7 2" xfId="15305"/>
    <cellStyle name="Normal 22 35 7 2 2" xfId="15306"/>
    <cellStyle name="Normal 22 35 7 2 2 2" xfId="15307"/>
    <cellStyle name="Normal 22 35 7 2 3" xfId="15308"/>
    <cellStyle name="Normal 22 35 7 2 3 2" xfId="15309"/>
    <cellStyle name="Normal 22 35 7 2 4" xfId="15310"/>
    <cellStyle name="Normal 22 35 7 3" xfId="15311"/>
    <cellStyle name="Normal 22 35 7 3 2" xfId="15312"/>
    <cellStyle name="Normal 22 35 7 3 2 2" xfId="15313"/>
    <cellStyle name="Normal 22 35 7 3 3" xfId="15314"/>
    <cellStyle name="Normal 22 35 7 3 3 2" xfId="15315"/>
    <cellStyle name="Normal 22 35 7 3 4" xfId="15316"/>
    <cellStyle name="Normal 22 35 7 4" xfId="15317"/>
    <cellStyle name="Normal 22 35 7 4 2" xfId="15318"/>
    <cellStyle name="Normal 22 35 7 5" xfId="15319"/>
    <cellStyle name="Normal 22 35 7 5 2" xfId="15320"/>
    <cellStyle name="Normal 22 35 7 6" xfId="15321"/>
    <cellStyle name="Normal 22 35 8" xfId="15322"/>
    <cellStyle name="Normal 22 35 8 2" xfId="15323"/>
    <cellStyle name="Normal 22 35 8 2 2" xfId="15324"/>
    <cellStyle name="Normal 22 35 8 2 2 2" xfId="15325"/>
    <cellStyle name="Normal 22 35 8 2 3" xfId="15326"/>
    <cellStyle name="Normal 22 35 8 2 3 2" xfId="15327"/>
    <cellStyle name="Normal 22 35 8 2 4" xfId="15328"/>
    <cellStyle name="Normal 22 35 8 3" xfId="15329"/>
    <cellStyle name="Normal 22 35 8 3 2" xfId="15330"/>
    <cellStyle name="Normal 22 35 8 3 2 2" xfId="15331"/>
    <cellStyle name="Normal 22 35 8 3 3" xfId="15332"/>
    <cellStyle name="Normal 22 35 8 3 3 2" xfId="15333"/>
    <cellStyle name="Normal 22 35 8 3 4" xfId="15334"/>
    <cellStyle name="Normal 22 35 8 4" xfId="15335"/>
    <cellStyle name="Normal 22 35 8 4 2" xfId="15336"/>
    <cellStyle name="Normal 22 35 8 5" xfId="15337"/>
    <cellStyle name="Normal 22 35 8 5 2" xfId="15338"/>
    <cellStyle name="Normal 22 35 8 6" xfId="15339"/>
    <cellStyle name="Normal 22 35 9" xfId="15340"/>
    <cellStyle name="Normal 22 35 9 2" xfId="15341"/>
    <cellStyle name="Normal 22 35 9 2 2" xfId="15342"/>
    <cellStyle name="Normal 22 35 9 2 2 2" xfId="15343"/>
    <cellStyle name="Normal 22 35 9 2 3" xfId="15344"/>
    <cellStyle name="Normal 22 35 9 2 3 2" xfId="15345"/>
    <cellStyle name="Normal 22 35 9 2 4" xfId="15346"/>
    <cellStyle name="Normal 22 35 9 3" xfId="15347"/>
    <cellStyle name="Normal 22 35 9 3 2" xfId="15348"/>
    <cellStyle name="Normal 22 35 9 3 2 2" xfId="15349"/>
    <cellStyle name="Normal 22 35 9 3 3" xfId="15350"/>
    <cellStyle name="Normal 22 35 9 3 3 2" xfId="15351"/>
    <cellStyle name="Normal 22 35 9 3 4" xfId="15352"/>
    <cellStyle name="Normal 22 35 9 4" xfId="15353"/>
    <cellStyle name="Normal 22 35 9 4 2" xfId="15354"/>
    <cellStyle name="Normal 22 35 9 5" xfId="15355"/>
    <cellStyle name="Normal 22 35 9 5 2" xfId="15356"/>
    <cellStyle name="Normal 22 35 9 6" xfId="15357"/>
    <cellStyle name="Normal 22 36" xfId="15358"/>
    <cellStyle name="Normal 22 36 10" xfId="15359"/>
    <cellStyle name="Normal 22 36 10 2" xfId="15360"/>
    <cellStyle name="Normal 22 36 10 2 2" xfId="15361"/>
    <cellStyle name="Normal 22 36 10 2 2 2" xfId="15362"/>
    <cellStyle name="Normal 22 36 10 2 3" xfId="15363"/>
    <cellStyle name="Normal 22 36 10 2 3 2" xfId="15364"/>
    <cellStyle name="Normal 22 36 10 2 4" xfId="15365"/>
    <cellStyle name="Normal 22 36 10 3" xfId="15366"/>
    <cellStyle name="Normal 22 36 10 3 2" xfId="15367"/>
    <cellStyle name="Normal 22 36 10 3 2 2" xfId="15368"/>
    <cellStyle name="Normal 22 36 10 3 3" xfId="15369"/>
    <cellStyle name="Normal 22 36 10 3 3 2" xfId="15370"/>
    <cellStyle name="Normal 22 36 10 3 4" xfId="15371"/>
    <cellStyle name="Normal 22 36 10 4" xfId="15372"/>
    <cellStyle name="Normal 22 36 10 4 2" xfId="15373"/>
    <cellStyle name="Normal 22 36 10 5" xfId="15374"/>
    <cellStyle name="Normal 22 36 10 5 2" xfId="15375"/>
    <cellStyle name="Normal 22 36 10 6" xfId="15376"/>
    <cellStyle name="Normal 22 36 11" xfId="15377"/>
    <cellStyle name="Normal 22 36 11 2" xfId="15378"/>
    <cellStyle name="Normal 22 36 11 2 2" xfId="15379"/>
    <cellStyle name="Normal 22 36 11 2 2 2" xfId="15380"/>
    <cellStyle name="Normal 22 36 11 2 3" xfId="15381"/>
    <cellStyle name="Normal 22 36 11 2 3 2" xfId="15382"/>
    <cellStyle name="Normal 22 36 11 2 4" xfId="15383"/>
    <cellStyle name="Normal 22 36 11 3" xfId="15384"/>
    <cellStyle name="Normal 22 36 11 3 2" xfId="15385"/>
    <cellStyle name="Normal 22 36 11 3 2 2" xfId="15386"/>
    <cellStyle name="Normal 22 36 11 3 3" xfId="15387"/>
    <cellStyle name="Normal 22 36 11 3 3 2" xfId="15388"/>
    <cellStyle name="Normal 22 36 11 3 4" xfId="15389"/>
    <cellStyle name="Normal 22 36 11 4" xfId="15390"/>
    <cellStyle name="Normal 22 36 11 4 2" xfId="15391"/>
    <cellStyle name="Normal 22 36 11 5" xfId="15392"/>
    <cellStyle name="Normal 22 36 11 5 2" xfId="15393"/>
    <cellStyle name="Normal 22 36 11 6" xfId="15394"/>
    <cellStyle name="Normal 22 36 12" xfId="15395"/>
    <cellStyle name="Normal 22 36 12 2" xfId="15396"/>
    <cellStyle name="Normal 22 36 12 2 2" xfId="15397"/>
    <cellStyle name="Normal 22 36 12 2 2 2" xfId="15398"/>
    <cellStyle name="Normal 22 36 12 2 3" xfId="15399"/>
    <cellStyle name="Normal 22 36 12 2 3 2" xfId="15400"/>
    <cellStyle name="Normal 22 36 12 2 4" xfId="15401"/>
    <cellStyle name="Normal 22 36 12 3" xfId="15402"/>
    <cellStyle name="Normal 22 36 12 3 2" xfId="15403"/>
    <cellStyle name="Normal 22 36 12 3 2 2" xfId="15404"/>
    <cellStyle name="Normal 22 36 12 3 3" xfId="15405"/>
    <cellStyle name="Normal 22 36 12 3 3 2" xfId="15406"/>
    <cellStyle name="Normal 22 36 12 3 4" xfId="15407"/>
    <cellStyle name="Normal 22 36 12 4" xfId="15408"/>
    <cellStyle name="Normal 22 36 12 4 2" xfId="15409"/>
    <cellStyle name="Normal 22 36 12 5" xfId="15410"/>
    <cellStyle name="Normal 22 36 12 5 2" xfId="15411"/>
    <cellStyle name="Normal 22 36 12 6" xfId="15412"/>
    <cellStyle name="Normal 22 36 13" xfId="15413"/>
    <cellStyle name="Normal 22 36 13 2" xfId="15414"/>
    <cellStyle name="Normal 22 36 13 2 2" xfId="15415"/>
    <cellStyle name="Normal 22 36 13 2 2 2" xfId="15416"/>
    <cellStyle name="Normal 22 36 13 2 3" xfId="15417"/>
    <cellStyle name="Normal 22 36 13 2 3 2" xfId="15418"/>
    <cellStyle name="Normal 22 36 13 2 4" xfId="15419"/>
    <cellStyle name="Normal 22 36 13 3" xfId="15420"/>
    <cellStyle name="Normal 22 36 13 3 2" xfId="15421"/>
    <cellStyle name="Normal 22 36 13 3 2 2" xfId="15422"/>
    <cellStyle name="Normal 22 36 13 3 3" xfId="15423"/>
    <cellStyle name="Normal 22 36 13 3 3 2" xfId="15424"/>
    <cellStyle name="Normal 22 36 13 3 4" xfId="15425"/>
    <cellStyle name="Normal 22 36 13 4" xfId="15426"/>
    <cellStyle name="Normal 22 36 13 4 2" xfId="15427"/>
    <cellStyle name="Normal 22 36 13 5" xfId="15428"/>
    <cellStyle name="Normal 22 36 13 5 2" xfId="15429"/>
    <cellStyle name="Normal 22 36 13 6" xfId="15430"/>
    <cellStyle name="Normal 22 36 14" xfId="15431"/>
    <cellStyle name="Normal 22 36 14 2" xfId="15432"/>
    <cellStyle name="Normal 22 36 14 2 2" xfId="15433"/>
    <cellStyle name="Normal 22 36 14 2 2 2" xfId="15434"/>
    <cellStyle name="Normal 22 36 14 2 3" xfId="15435"/>
    <cellStyle name="Normal 22 36 14 2 3 2" xfId="15436"/>
    <cellStyle name="Normal 22 36 14 2 4" xfId="15437"/>
    <cellStyle name="Normal 22 36 14 3" xfId="15438"/>
    <cellStyle name="Normal 22 36 14 3 2" xfId="15439"/>
    <cellStyle name="Normal 22 36 14 3 2 2" xfId="15440"/>
    <cellStyle name="Normal 22 36 14 3 3" xfId="15441"/>
    <cellStyle name="Normal 22 36 14 3 3 2" xfId="15442"/>
    <cellStyle name="Normal 22 36 14 3 4" xfId="15443"/>
    <cellStyle name="Normal 22 36 14 4" xfId="15444"/>
    <cellStyle name="Normal 22 36 14 4 2" xfId="15445"/>
    <cellStyle name="Normal 22 36 14 5" xfId="15446"/>
    <cellStyle name="Normal 22 36 14 5 2" xfId="15447"/>
    <cellStyle name="Normal 22 36 14 6" xfId="15448"/>
    <cellStyle name="Normal 22 36 15" xfId="15449"/>
    <cellStyle name="Normal 22 36 15 2" xfId="15450"/>
    <cellStyle name="Normal 22 36 15 2 2" xfId="15451"/>
    <cellStyle name="Normal 22 36 15 2 2 2" xfId="15452"/>
    <cellStyle name="Normal 22 36 15 2 3" xfId="15453"/>
    <cellStyle name="Normal 22 36 15 2 3 2" xfId="15454"/>
    <cellStyle name="Normal 22 36 15 2 4" xfId="15455"/>
    <cellStyle name="Normal 22 36 15 3" xfId="15456"/>
    <cellStyle name="Normal 22 36 15 3 2" xfId="15457"/>
    <cellStyle name="Normal 22 36 15 3 2 2" xfId="15458"/>
    <cellStyle name="Normal 22 36 15 3 3" xfId="15459"/>
    <cellStyle name="Normal 22 36 15 3 3 2" xfId="15460"/>
    <cellStyle name="Normal 22 36 15 3 4" xfId="15461"/>
    <cellStyle name="Normal 22 36 15 4" xfId="15462"/>
    <cellStyle name="Normal 22 36 15 4 2" xfId="15463"/>
    <cellStyle name="Normal 22 36 15 5" xfId="15464"/>
    <cellStyle name="Normal 22 36 15 5 2" xfId="15465"/>
    <cellStyle name="Normal 22 36 15 6" xfId="15466"/>
    <cellStyle name="Normal 22 36 16" xfId="15467"/>
    <cellStyle name="Normal 22 36 16 2" xfId="15468"/>
    <cellStyle name="Normal 22 36 16 2 2" xfId="15469"/>
    <cellStyle name="Normal 22 36 16 2 2 2" xfId="15470"/>
    <cellStyle name="Normal 22 36 16 2 3" xfId="15471"/>
    <cellStyle name="Normal 22 36 16 2 3 2" xfId="15472"/>
    <cellStyle name="Normal 22 36 16 2 4" xfId="15473"/>
    <cellStyle name="Normal 22 36 16 3" xfId="15474"/>
    <cellStyle name="Normal 22 36 16 3 2" xfId="15475"/>
    <cellStyle name="Normal 22 36 16 3 2 2" xfId="15476"/>
    <cellStyle name="Normal 22 36 16 3 3" xfId="15477"/>
    <cellStyle name="Normal 22 36 16 3 3 2" xfId="15478"/>
    <cellStyle name="Normal 22 36 16 3 4" xfId="15479"/>
    <cellStyle name="Normal 22 36 16 4" xfId="15480"/>
    <cellStyle name="Normal 22 36 16 4 2" xfId="15481"/>
    <cellStyle name="Normal 22 36 16 5" xfId="15482"/>
    <cellStyle name="Normal 22 36 16 5 2" xfId="15483"/>
    <cellStyle name="Normal 22 36 16 6" xfId="15484"/>
    <cellStyle name="Normal 22 36 17" xfId="15485"/>
    <cellStyle name="Normal 22 36 17 2" xfId="15486"/>
    <cellStyle name="Normal 22 36 17 2 2" xfId="15487"/>
    <cellStyle name="Normal 22 36 17 2 2 2" xfId="15488"/>
    <cellStyle name="Normal 22 36 17 2 3" xfId="15489"/>
    <cellStyle name="Normal 22 36 17 2 3 2" xfId="15490"/>
    <cellStyle name="Normal 22 36 17 2 4" xfId="15491"/>
    <cellStyle name="Normal 22 36 17 3" xfId="15492"/>
    <cellStyle name="Normal 22 36 17 3 2" xfId="15493"/>
    <cellStyle name="Normal 22 36 17 3 2 2" xfId="15494"/>
    <cellStyle name="Normal 22 36 17 3 3" xfId="15495"/>
    <cellStyle name="Normal 22 36 17 3 3 2" xfId="15496"/>
    <cellStyle name="Normal 22 36 17 3 4" xfId="15497"/>
    <cellStyle name="Normal 22 36 17 4" xfId="15498"/>
    <cellStyle name="Normal 22 36 17 4 2" xfId="15499"/>
    <cellStyle name="Normal 22 36 17 5" xfId="15500"/>
    <cellStyle name="Normal 22 36 17 5 2" xfId="15501"/>
    <cellStyle name="Normal 22 36 17 6" xfId="15502"/>
    <cellStyle name="Normal 22 36 18" xfId="15503"/>
    <cellStyle name="Normal 22 36 18 2" xfId="15504"/>
    <cellStyle name="Normal 22 36 18 2 2" xfId="15505"/>
    <cellStyle name="Normal 22 36 18 2 2 2" xfId="15506"/>
    <cellStyle name="Normal 22 36 18 2 3" xfId="15507"/>
    <cellStyle name="Normal 22 36 18 2 3 2" xfId="15508"/>
    <cellStyle name="Normal 22 36 18 2 4" xfId="15509"/>
    <cellStyle name="Normal 22 36 18 3" xfId="15510"/>
    <cellStyle name="Normal 22 36 18 3 2" xfId="15511"/>
    <cellStyle name="Normal 22 36 18 3 2 2" xfId="15512"/>
    <cellStyle name="Normal 22 36 18 3 3" xfId="15513"/>
    <cellStyle name="Normal 22 36 18 3 3 2" xfId="15514"/>
    <cellStyle name="Normal 22 36 18 3 4" xfId="15515"/>
    <cellStyle name="Normal 22 36 18 4" xfId="15516"/>
    <cellStyle name="Normal 22 36 18 4 2" xfId="15517"/>
    <cellStyle name="Normal 22 36 18 5" xfId="15518"/>
    <cellStyle name="Normal 22 36 18 5 2" xfId="15519"/>
    <cellStyle name="Normal 22 36 18 6" xfId="15520"/>
    <cellStyle name="Normal 22 36 19" xfId="15521"/>
    <cellStyle name="Normal 22 36 19 2" xfId="15522"/>
    <cellStyle name="Normal 22 36 19 2 2" xfId="15523"/>
    <cellStyle name="Normal 22 36 19 2 2 2" xfId="15524"/>
    <cellStyle name="Normal 22 36 19 2 3" xfId="15525"/>
    <cellStyle name="Normal 22 36 19 2 3 2" xfId="15526"/>
    <cellStyle name="Normal 22 36 19 2 4" xfId="15527"/>
    <cellStyle name="Normal 22 36 19 3" xfId="15528"/>
    <cellStyle name="Normal 22 36 19 3 2" xfId="15529"/>
    <cellStyle name="Normal 22 36 19 3 2 2" xfId="15530"/>
    <cellStyle name="Normal 22 36 19 3 3" xfId="15531"/>
    <cellStyle name="Normal 22 36 19 3 3 2" xfId="15532"/>
    <cellStyle name="Normal 22 36 19 3 4" xfId="15533"/>
    <cellStyle name="Normal 22 36 19 4" xfId="15534"/>
    <cellStyle name="Normal 22 36 19 4 2" xfId="15535"/>
    <cellStyle name="Normal 22 36 19 5" xfId="15536"/>
    <cellStyle name="Normal 22 36 19 5 2" xfId="15537"/>
    <cellStyle name="Normal 22 36 19 6" xfId="15538"/>
    <cellStyle name="Normal 22 36 2" xfId="15539"/>
    <cellStyle name="Normal 22 36 2 2" xfId="15540"/>
    <cellStyle name="Normal 22 36 2 2 2" xfId="15541"/>
    <cellStyle name="Normal 22 36 2 2 2 2" xfId="15542"/>
    <cellStyle name="Normal 22 36 2 2 3" xfId="15543"/>
    <cellStyle name="Normal 22 36 2 2 3 2" xfId="15544"/>
    <cellStyle name="Normal 22 36 2 2 4" xfId="15545"/>
    <cellStyle name="Normal 22 36 2 3" xfId="15546"/>
    <cellStyle name="Normal 22 36 2 3 2" xfId="15547"/>
    <cellStyle name="Normal 22 36 2 3 2 2" xfId="15548"/>
    <cellStyle name="Normal 22 36 2 3 3" xfId="15549"/>
    <cellStyle name="Normal 22 36 2 3 3 2" xfId="15550"/>
    <cellStyle name="Normal 22 36 2 3 4" xfId="15551"/>
    <cellStyle name="Normal 22 36 2 4" xfId="15552"/>
    <cellStyle name="Normal 22 36 2 4 2" xfId="15553"/>
    <cellStyle name="Normal 22 36 2 5" xfId="15554"/>
    <cellStyle name="Normal 22 36 2 5 2" xfId="15555"/>
    <cellStyle name="Normal 22 36 2 6" xfId="15556"/>
    <cellStyle name="Normal 22 36 20" xfId="15557"/>
    <cellStyle name="Normal 22 36 20 2" xfId="15558"/>
    <cellStyle name="Normal 22 36 20 2 2" xfId="15559"/>
    <cellStyle name="Normal 22 36 20 2 2 2" xfId="15560"/>
    <cellStyle name="Normal 22 36 20 2 3" xfId="15561"/>
    <cellStyle name="Normal 22 36 20 2 3 2" xfId="15562"/>
    <cellStyle name="Normal 22 36 20 2 4" xfId="15563"/>
    <cellStyle name="Normal 22 36 20 3" xfId="15564"/>
    <cellStyle name="Normal 22 36 20 3 2" xfId="15565"/>
    <cellStyle name="Normal 22 36 20 3 2 2" xfId="15566"/>
    <cellStyle name="Normal 22 36 20 3 3" xfId="15567"/>
    <cellStyle name="Normal 22 36 20 3 3 2" xfId="15568"/>
    <cellStyle name="Normal 22 36 20 3 4" xfId="15569"/>
    <cellStyle name="Normal 22 36 20 4" xfId="15570"/>
    <cellStyle name="Normal 22 36 20 4 2" xfId="15571"/>
    <cellStyle name="Normal 22 36 20 5" xfId="15572"/>
    <cellStyle name="Normal 22 36 20 5 2" xfId="15573"/>
    <cellStyle name="Normal 22 36 20 6" xfId="15574"/>
    <cellStyle name="Normal 22 36 21" xfId="15575"/>
    <cellStyle name="Normal 22 36 21 2" xfId="15576"/>
    <cellStyle name="Normal 22 36 21 2 2" xfId="15577"/>
    <cellStyle name="Normal 22 36 21 2 2 2" xfId="15578"/>
    <cellStyle name="Normal 22 36 21 2 3" xfId="15579"/>
    <cellStyle name="Normal 22 36 21 2 3 2" xfId="15580"/>
    <cellStyle name="Normal 22 36 21 2 4" xfId="15581"/>
    <cellStyle name="Normal 22 36 21 3" xfId="15582"/>
    <cellStyle name="Normal 22 36 21 3 2" xfId="15583"/>
    <cellStyle name="Normal 22 36 21 3 2 2" xfId="15584"/>
    <cellStyle name="Normal 22 36 21 3 3" xfId="15585"/>
    <cellStyle name="Normal 22 36 21 3 3 2" xfId="15586"/>
    <cellStyle name="Normal 22 36 21 3 4" xfId="15587"/>
    <cellStyle name="Normal 22 36 21 4" xfId="15588"/>
    <cellStyle name="Normal 22 36 21 4 2" xfId="15589"/>
    <cellStyle name="Normal 22 36 21 5" xfId="15590"/>
    <cellStyle name="Normal 22 36 21 5 2" xfId="15591"/>
    <cellStyle name="Normal 22 36 21 6" xfId="15592"/>
    <cellStyle name="Normal 22 36 22" xfId="15593"/>
    <cellStyle name="Normal 22 36 22 2" xfId="15594"/>
    <cellStyle name="Normal 22 36 22 2 2" xfId="15595"/>
    <cellStyle name="Normal 22 36 22 2 2 2" xfId="15596"/>
    <cellStyle name="Normal 22 36 22 2 3" xfId="15597"/>
    <cellStyle name="Normal 22 36 22 2 3 2" xfId="15598"/>
    <cellStyle name="Normal 22 36 22 2 4" xfId="15599"/>
    <cellStyle name="Normal 22 36 22 3" xfId="15600"/>
    <cellStyle name="Normal 22 36 22 3 2" xfId="15601"/>
    <cellStyle name="Normal 22 36 22 3 2 2" xfId="15602"/>
    <cellStyle name="Normal 22 36 22 3 3" xfId="15603"/>
    <cellStyle name="Normal 22 36 22 3 3 2" xfId="15604"/>
    <cellStyle name="Normal 22 36 22 3 4" xfId="15605"/>
    <cellStyle name="Normal 22 36 22 4" xfId="15606"/>
    <cellStyle name="Normal 22 36 22 4 2" xfId="15607"/>
    <cellStyle name="Normal 22 36 22 5" xfId="15608"/>
    <cellStyle name="Normal 22 36 22 5 2" xfId="15609"/>
    <cellStyle name="Normal 22 36 22 6" xfId="15610"/>
    <cellStyle name="Normal 22 36 23" xfId="15611"/>
    <cellStyle name="Normal 22 36 23 2" xfId="15612"/>
    <cellStyle name="Normal 22 36 23 2 2" xfId="15613"/>
    <cellStyle name="Normal 22 36 23 2 2 2" xfId="15614"/>
    <cellStyle name="Normal 22 36 23 2 3" xfId="15615"/>
    <cellStyle name="Normal 22 36 23 2 3 2" xfId="15616"/>
    <cellStyle name="Normal 22 36 23 2 4" xfId="15617"/>
    <cellStyle name="Normal 22 36 23 3" xfId="15618"/>
    <cellStyle name="Normal 22 36 23 3 2" xfId="15619"/>
    <cellStyle name="Normal 22 36 23 3 2 2" xfId="15620"/>
    <cellStyle name="Normal 22 36 23 3 3" xfId="15621"/>
    <cellStyle name="Normal 22 36 23 3 3 2" xfId="15622"/>
    <cellStyle name="Normal 22 36 23 3 4" xfId="15623"/>
    <cellStyle name="Normal 22 36 23 4" xfId="15624"/>
    <cellStyle name="Normal 22 36 23 4 2" xfId="15625"/>
    <cellStyle name="Normal 22 36 23 5" xfId="15626"/>
    <cellStyle name="Normal 22 36 23 5 2" xfId="15627"/>
    <cellStyle name="Normal 22 36 23 6" xfId="15628"/>
    <cellStyle name="Normal 22 36 24" xfId="15629"/>
    <cellStyle name="Normal 22 36 24 2" xfId="15630"/>
    <cellStyle name="Normal 22 36 24 2 2" xfId="15631"/>
    <cellStyle name="Normal 22 36 24 3" xfId="15632"/>
    <cellStyle name="Normal 22 36 24 3 2" xfId="15633"/>
    <cellStyle name="Normal 22 36 24 4" xfId="15634"/>
    <cellStyle name="Normal 22 36 25" xfId="15635"/>
    <cellStyle name="Normal 22 36 25 2" xfId="15636"/>
    <cellStyle name="Normal 22 36 25 2 2" xfId="15637"/>
    <cellStyle name="Normal 22 36 25 3" xfId="15638"/>
    <cellStyle name="Normal 22 36 25 3 2" xfId="15639"/>
    <cellStyle name="Normal 22 36 25 4" xfId="15640"/>
    <cellStyle name="Normal 22 36 26" xfId="15641"/>
    <cellStyle name="Normal 22 36 26 2" xfId="15642"/>
    <cellStyle name="Normal 22 36 27" xfId="15643"/>
    <cellStyle name="Normal 22 36 27 2" xfId="15644"/>
    <cellStyle name="Normal 22 36 28" xfId="15645"/>
    <cellStyle name="Normal 22 36 3" xfId="15646"/>
    <cellStyle name="Normal 22 36 3 2" xfId="15647"/>
    <cellStyle name="Normal 22 36 3 2 2" xfId="15648"/>
    <cellStyle name="Normal 22 36 3 2 2 2" xfId="15649"/>
    <cellStyle name="Normal 22 36 3 2 3" xfId="15650"/>
    <cellStyle name="Normal 22 36 3 2 3 2" xfId="15651"/>
    <cellStyle name="Normal 22 36 3 2 4" xfId="15652"/>
    <cellStyle name="Normal 22 36 3 3" xfId="15653"/>
    <cellStyle name="Normal 22 36 3 3 2" xfId="15654"/>
    <cellStyle name="Normal 22 36 3 3 2 2" xfId="15655"/>
    <cellStyle name="Normal 22 36 3 3 3" xfId="15656"/>
    <cellStyle name="Normal 22 36 3 3 3 2" xfId="15657"/>
    <cellStyle name="Normal 22 36 3 3 4" xfId="15658"/>
    <cellStyle name="Normal 22 36 3 4" xfId="15659"/>
    <cellStyle name="Normal 22 36 3 4 2" xfId="15660"/>
    <cellStyle name="Normal 22 36 3 5" xfId="15661"/>
    <cellStyle name="Normal 22 36 3 5 2" xfId="15662"/>
    <cellStyle name="Normal 22 36 3 6" xfId="15663"/>
    <cellStyle name="Normal 22 36 4" xfId="15664"/>
    <cellStyle name="Normal 22 36 4 2" xfId="15665"/>
    <cellStyle name="Normal 22 36 4 2 2" xfId="15666"/>
    <cellStyle name="Normal 22 36 4 2 2 2" xfId="15667"/>
    <cellStyle name="Normal 22 36 4 2 3" xfId="15668"/>
    <cellStyle name="Normal 22 36 4 2 3 2" xfId="15669"/>
    <cellStyle name="Normal 22 36 4 2 4" xfId="15670"/>
    <cellStyle name="Normal 22 36 4 3" xfId="15671"/>
    <cellStyle name="Normal 22 36 4 3 2" xfId="15672"/>
    <cellStyle name="Normal 22 36 4 3 2 2" xfId="15673"/>
    <cellStyle name="Normal 22 36 4 3 3" xfId="15674"/>
    <cellStyle name="Normal 22 36 4 3 3 2" xfId="15675"/>
    <cellStyle name="Normal 22 36 4 3 4" xfId="15676"/>
    <cellStyle name="Normal 22 36 4 4" xfId="15677"/>
    <cellStyle name="Normal 22 36 4 4 2" xfId="15678"/>
    <cellStyle name="Normal 22 36 4 5" xfId="15679"/>
    <cellStyle name="Normal 22 36 4 5 2" xfId="15680"/>
    <cellStyle name="Normal 22 36 4 6" xfId="15681"/>
    <cellStyle name="Normal 22 36 5" xfId="15682"/>
    <cellStyle name="Normal 22 36 5 2" xfId="15683"/>
    <cellStyle name="Normal 22 36 5 2 2" xfId="15684"/>
    <cellStyle name="Normal 22 36 5 2 2 2" xfId="15685"/>
    <cellStyle name="Normal 22 36 5 2 3" xfId="15686"/>
    <cellStyle name="Normal 22 36 5 2 3 2" xfId="15687"/>
    <cellStyle name="Normal 22 36 5 2 4" xfId="15688"/>
    <cellStyle name="Normal 22 36 5 3" xfId="15689"/>
    <cellStyle name="Normal 22 36 5 3 2" xfId="15690"/>
    <cellStyle name="Normal 22 36 5 3 2 2" xfId="15691"/>
    <cellStyle name="Normal 22 36 5 3 3" xfId="15692"/>
    <cellStyle name="Normal 22 36 5 3 3 2" xfId="15693"/>
    <cellStyle name="Normal 22 36 5 3 4" xfId="15694"/>
    <cellStyle name="Normal 22 36 5 4" xfId="15695"/>
    <cellStyle name="Normal 22 36 5 4 2" xfId="15696"/>
    <cellStyle name="Normal 22 36 5 5" xfId="15697"/>
    <cellStyle name="Normal 22 36 5 5 2" xfId="15698"/>
    <cellStyle name="Normal 22 36 5 6" xfId="15699"/>
    <cellStyle name="Normal 22 36 6" xfId="15700"/>
    <cellStyle name="Normal 22 36 6 2" xfId="15701"/>
    <cellStyle name="Normal 22 36 6 2 2" xfId="15702"/>
    <cellStyle name="Normal 22 36 6 2 2 2" xfId="15703"/>
    <cellStyle name="Normal 22 36 6 2 3" xfId="15704"/>
    <cellStyle name="Normal 22 36 6 2 3 2" xfId="15705"/>
    <cellStyle name="Normal 22 36 6 2 4" xfId="15706"/>
    <cellStyle name="Normal 22 36 6 3" xfId="15707"/>
    <cellStyle name="Normal 22 36 6 3 2" xfId="15708"/>
    <cellStyle name="Normal 22 36 6 3 2 2" xfId="15709"/>
    <cellStyle name="Normal 22 36 6 3 3" xfId="15710"/>
    <cellStyle name="Normal 22 36 6 3 3 2" xfId="15711"/>
    <cellStyle name="Normal 22 36 6 3 4" xfId="15712"/>
    <cellStyle name="Normal 22 36 6 4" xfId="15713"/>
    <cellStyle name="Normal 22 36 6 4 2" xfId="15714"/>
    <cellStyle name="Normal 22 36 6 5" xfId="15715"/>
    <cellStyle name="Normal 22 36 6 5 2" xfId="15716"/>
    <cellStyle name="Normal 22 36 6 6" xfId="15717"/>
    <cellStyle name="Normal 22 36 7" xfId="15718"/>
    <cellStyle name="Normal 22 36 7 2" xfId="15719"/>
    <cellStyle name="Normal 22 36 7 2 2" xfId="15720"/>
    <cellStyle name="Normal 22 36 7 2 2 2" xfId="15721"/>
    <cellStyle name="Normal 22 36 7 2 3" xfId="15722"/>
    <cellStyle name="Normal 22 36 7 2 3 2" xfId="15723"/>
    <cellStyle name="Normal 22 36 7 2 4" xfId="15724"/>
    <cellStyle name="Normal 22 36 7 3" xfId="15725"/>
    <cellStyle name="Normal 22 36 7 3 2" xfId="15726"/>
    <cellStyle name="Normal 22 36 7 3 2 2" xfId="15727"/>
    <cellStyle name="Normal 22 36 7 3 3" xfId="15728"/>
    <cellStyle name="Normal 22 36 7 3 3 2" xfId="15729"/>
    <cellStyle name="Normal 22 36 7 3 4" xfId="15730"/>
    <cellStyle name="Normal 22 36 7 4" xfId="15731"/>
    <cellStyle name="Normal 22 36 7 4 2" xfId="15732"/>
    <cellStyle name="Normal 22 36 7 5" xfId="15733"/>
    <cellStyle name="Normal 22 36 7 5 2" xfId="15734"/>
    <cellStyle name="Normal 22 36 7 6" xfId="15735"/>
    <cellStyle name="Normal 22 36 8" xfId="15736"/>
    <cellStyle name="Normal 22 36 8 2" xfId="15737"/>
    <cellStyle name="Normal 22 36 8 2 2" xfId="15738"/>
    <cellStyle name="Normal 22 36 8 2 2 2" xfId="15739"/>
    <cellStyle name="Normal 22 36 8 2 3" xfId="15740"/>
    <cellStyle name="Normal 22 36 8 2 3 2" xfId="15741"/>
    <cellStyle name="Normal 22 36 8 2 4" xfId="15742"/>
    <cellStyle name="Normal 22 36 8 3" xfId="15743"/>
    <cellStyle name="Normal 22 36 8 3 2" xfId="15744"/>
    <cellStyle name="Normal 22 36 8 3 2 2" xfId="15745"/>
    <cellStyle name="Normal 22 36 8 3 3" xfId="15746"/>
    <cellStyle name="Normal 22 36 8 3 3 2" xfId="15747"/>
    <cellStyle name="Normal 22 36 8 3 4" xfId="15748"/>
    <cellStyle name="Normal 22 36 8 4" xfId="15749"/>
    <cellStyle name="Normal 22 36 8 4 2" xfId="15750"/>
    <cellStyle name="Normal 22 36 8 5" xfId="15751"/>
    <cellStyle name="Normal 22 36 8 5 2" xfId="15752"/>
    <cellStyle name="Normal 22 36 8 6" xfId="15753"/>
    <cellStyle name="Normal 22 36 9" xfId="15754"/>
    <cellStyle name="Normal 22 36 9 2" xfId="15755"/>
    <cellStyle name="Normal 22 36 9 2 2" xfId="15756"/>
    <cellStyle name="Normal 22 36 9 2 2 2" xfId="15757"/>
    <cellStyle name="Normal 22 36 9 2 3" xfId="15758"/>
    <cellStyle name="Normal 22 36 9 2 3 2" xfId="15759"/>
    <cellStyle name="Normal 22 36 9 2 4" xfId="15760"/>
    <cellStyle name="Normal 22 36 9 3" xfId="15761"/>
    <cellStyle name="Normal 22 36 9 3 2" xfId="15762"/>
    <cellStyle name="Normal 22 36 9 3 2 2" xfId="15763"/>
    <cellStyle name="Normal 22 36 9 3 3" xfId="15764"/>
    <cellStyle name="Normal 22 36 9 3 3 2" xfId="15765"/>
    <cellStyle name="Normal 22 36 9 3 4" xfId="15766"/>
    <cellStyle name="Normal 22 36 9 4" xfId="15767"/>
    <cellStyle name="Normal 22 36 9 4 2" xfId="15768"/>
    <cellStyle name="Normal 22 36 9 5" xfId="15769"/>
    <cellStyle name="Normal 22 36 9 5 2" xfId="15770"/>
    <cellStyle name="Normal 22 36 9 6" xfId="15771"/>
    <cellStyle name="Normal 22 37" xfId="15772"/>
    <cellStyle name="Normal 22 37 2" xfId="15773"/>
    <cellStyle name="Normal 22 37 2 2" xfId="15774"/>
    <cellStyle name="Normal 22 37 2 2 2" xfId="15775"/>
    <cellStyle name="Normal 22 37 2 2 2 2" xfId="15776"/>
    <cellStyle name="Normal 22 37 2 2 3" xfId="15777"/>
    <cellStyle name="Normal 22 37 2 2 3 2" xfId="15778"/>
    <cellStyle name="Normal 22 37 2 2 4" xfId="15779"/>
    <cellStyle name="Normal 22 37 2 3" xfId="15780"/>
    <cellStyle name="Normal 22 37 2 3 2" xfId="15781"/>
    <cellStyle name="Normal 22 37 2 3 2 2" xfId="15782"/>
    <cellStyle name="Normal 22 37 2 3 3" xfId="15783"/>
    <cellStyle name="Normal 22 37 2 3 3 2" xfId="15784"/>
    <cellStyle name="Normal 22 37 2 3 4" xfId="15785"/>
    <cellStyle name="Normal 22 37 2 4" xfId="15786"/>
    <cellStyle name="Normal 22 37 2 4 2" xfId="15787"/>
    <cellStyle name="Normal 22 37 2 5" xfId="15788"/>
    <cellStyle name="Normal 22 37 2 5 2" xfId="15789"/>
    <cellStyle name="Normal 22 37 2 6" xfId="15790"/>
    <cellStyle name="Normal 22 37 3" xfId="15791"/>
    <cellStyle name="Normal 22 37 3 2" xfId="15792"/>
    <cellStyle name="Normal 22 37 3 2 2" xfId="15793"/>
    <cellStyle name="Normal 22 37 3 3" xfId="15794"/>
    <cellStyle name="Normal 22 37 3 3 2" xfId="15795"/>
    <cellStyle name="Normal 22 37 3 4" xfId="15796"/>
    <cellStyle name="Normal 22 37 4" xfId="15797"/>
    <cellStyle name="Normal 22 37 4 2" xfId="15798"/>
    <cellStyle name="Normal 22 37 4 2 2" xfId="15799"/>
    <cellStyle name="Normal 22 37 4 3" xfId="15800"/>
    <cellStyle name="Normal 22 37 4 3 2" xfId="15801"/>
    <cellStyle name="Normal 22 37 4 4" xfId="15802"/>
    <cellStyle name="Normal 22 37 5" xfId="15803"/>
    <cellStyle name="Normal 22 37 5 2" xfId="15804"/>
    <cellStyle name="Normal 22 37 6" xfId="15805"/>
    <cellStyle name="Normal 22 37 6 2" xfId="15806"/>
    <cellStyle name="Normal 22 37 7" xfId="15807"/>
    <cellStyle name="Normal 22 38" xfId="15808"/>
    <cellStyle name="Normal 22 38 2" xfId="15809"/>
    <cellStyle name="Normal 22 38 2 2" xfId="15810"/>
    <cellStyle name="Normal 22 38 2 2 2" xfId="15811"/>
    <cellStyle name="Normal 22 38 2 2 2 2" xfId="15812"/>
    <cellStyle name="Normal 22 38 2 2 3" xfId="15813"/>
    <cellStyle name="Normal 22 38 2 2 3 2" xfId="15814"/>
    <cellStyle name="Normal 22 38 2 2 4" xfId="15815"/>
    <cellStyle name="Normal 22 38 2 3" xfId="15816"/>
    <cellStyle name="Normal 22 38 2 3 2" xfId="15817"/>
    <cellStyle name="Normal 22 38 2 3 2 2" xfId="15818"/>
    <cellStyle name="Normal 22 38 2 3 3" xfId="15819"/>
    <cellStyle name="Normal 22 38 2 3 3 2" xfId="15820"/>
    <cellStyle name="Normal 22 38 2 3 4" xfId="15821"/>
    <cellStyle name="Normal 22 38 2 4" xfId="15822"/>
    <cellStyle name="Normal 22 38 2 4 2" xfId="15823"/>
    <cellStyle name="Normal 22 38 2 5" xfId="15824"/>
    <cellStyle name="Normal 22 38 2 5 2" xfId="15825"/>
    <cellStyle name="Normal 22 38 2 6" xfId="15826"/>
    <cellStyle name="Normal 22 38 3" xfId="15827"/>
    <cellStyle name="Normal 22 38 3 2" xfId="15828"/>
    <cellStyle name="Normal 22 38 3 2 2" xfId="15829"/>
    <cellStyle name="Normal 22 38 3 3" xfId="15830"/>
    <cellStyle name="Normal 22 38 3 3 2" xfId="15831"/>
    <cellStyle name="Normal 22 38 3 4" xfId="15832"/>
    <cellStyle name="Normal 22 38 4" xfId="15833"/>
    <cellStyle name="Normal 22 38 4 2" xfId="15834"/>
    <cellStyle name="Normal 22 38 4 2 2" xfId="15835"/>
    <cellStyle name="Normal 22 38 4 3" xfId="15836"/>
    <cellStyle name="Normal 22 38 4 3 2" xfId="15837"/>
    <cellStyle name="Normal 22 38 4 4" xfId="15838"/>
    <cellStyle name="Normal 22 38 5" xfId="15839"/>
    <cellStyle name="Normal 22 38 5 2" xfId="15840"/>
    <cellStyle name="Normal 22 38 6" xfId="15841"/>
    <cellStyle name="Normal 22 38 6 2" xfId="15842"/>
    <cellStyle name="Normal 22 38 7" xfId="15843"/>
    <cellStyle name="Normal 22 39" xfId="15844"/>
    <cellStyle name="Normal 22 39 2" xfId="15845"/>
    <cellStyle name="Normal 22 39 2 2" xfId="15846"/>
    <cellStyle name="Normal 22 39 2 2 2" xfId="15847"/>
    <cellStyle name="Normal 22 39 2 2 2 2" xfId="15848"/>
    <cellStyle name="Normal 22 39 2 2 3" xfId="15849"/>
    <cellStyle name="Normal 22 39 2 2 3 2" xfId="15850"/>
    <cellStyle name="Normal 22 39 2 2 4" xfId="15851"/>
    <cellStyle name="Normal 22 39 2 3" xfId="15852"/>
    <cellStyle name="Normal 22 39 2 3 2" xfId="15853"/>
    <cellStyle name="Normal 22 39 2 3 2 2" xfId="15854"/>
    <cellStyle name="Normal 22 39 2 3 3" xfId="15855"/>
    <cellStyle name="Normal 22 39 2 3 3 2" xfId="15856"/>
    <cellStyle name="Normal 22 39 2 3 4" xfId="15857"/>
    <cellStyle name="Normal 22 39 2 4" xfId="15858"/>
    <cellStyle name="Normal 22 39 2 4 2" xfId="15859"/>
    <cellStyle name="Normal 22 39 2 5" xfId="15860"/>
    <cellStyle name="Normal 22 39 2 5 2" xfId="15861"/>
    <cellStyle name="Normal 22 39 2 6" xfId="15862"/>
    <cellStyle name="Normal 22 39 3" xfId="15863"/>
    <cellStyle name="Normal 22 39 3 2" xfId="15864"/>
    <cellStyle name="Normal 22 39 3 2 2" xfId="15865"/>
    <cellStyle name="Normal 22 39 3 3" xfId="15866"/>
    <cellStyle name="Normal 22 39 3 3 2" xfId="15867"/>
    <cellStyle name="Normal 22 39 3 4" xfId="15868"/>
    <cellStyle name="Normal 22 39 4" xfId="15869"/>
    <cellStyle name="Normal 22 39 4 2" xfId="15870"/>
    <cellStyle name="Normal 22 39 4 2 2" xfId="15871"/>
    <cellStyle name="Normal 22 39 4 3" xfId="15872"/>
    <cellStyle name="Normal 22 39 4 3 2" xfId="15873"/>
    <cellStyle name="Normal 22 39 4 4" xfId="15874"/>
    <cellStyle name="Normal 22 39 5" xfId="15875"/>
    <cellStyle name="Normal 22 39 5 2" xfId="15876"/>
    <cellStyle name="Normal 22 39 6" xfId="15877"/>
    <cellStyle name="Normal 22 39 6 2" xfId="15878"/>
    <cellStyle name="Normal 22 39 7" xfId="15879"/>
    <cellStyle name="Normal 22 4" xfId="15880"/>
    <cellStyle name="Normal 22 4 10" xfId="15881"/>
    <cellStyle name="Normal 22 4 10 2" xfId="15882"/>
    <cellStyle name="Normal 22 4 10 2 2" xfId="15883"/>
    <cellStyle name="Normal 22 4 10 2 2 2" xfId="15884"/>
    <cellStyle name="Normal 22 4 10 2 3" xfId="15885"/>
    <cellStyle name="Normal 22 4 10 2 3 2" xfId="15886"/>
    <cellStyle name="Normal 22 4 10 2 4" xfId="15887"/>
    <cellStyle name="Normal 22 4 10 3" xfId="15888"/>
    <cellStyle name="Normal 22 4 10 3 2" xfId="15889"/>
    <cellStyle name="Normal 22 4 10 3 2 2" xfId="15890"/>
    <cellStyle name="Normal 22 4 10 3 3" xfId="15891"/>
    <cellStyle name="Normal 22 4 10 3 3 2" xfId="15892"/>
    <cellStyle name="Normal 22 4 10 3 4" xfId="15893"/>
    <cellStyle name="Normal 22 4 10 4" xfId="15894"/>
    <cellStyle name="Normal 22 4 10 4 2" xfId="15895"/>
    <cellStyle name="Normal 22 4 10 5" xfId="15896"/>
    <cellStyle name="Normal 22 4 10 5 2" xfId="15897"/>
    <cellStyle name="Normal 22 4 10 6" xfId="15898"/>
    <cellStyle name="Normal 22 4 11" xfId="15899"/>
    <cellStyle name="Normal 22 4 11 2" xfId="15900"/>
    <cellStyle name="Normal 22 4 11 2 2" xfId="15901"/>
    <cellStyle name="Normal 22 4 11 2 2 2" xfId="15902"/>
    <cellStyle name="Normal 22 4 11 2 3" xfId="15903"/>
    <cellStyle name="Normal 22 4 11 2 3 2" xfId="15904"/>
    <cellStyle name="Normal 22 4 11 2 4" xfId="15905"/>
    <cellStyle name="Normal 22 4 11 3" xfId="15906"/>
    <cellStyle name="Normal 22 4 11 3 2" xfId="15907"/>
    <cellStyle name="Normal 22 4 11 3 2 2" xfId="15908"/>
    <cellStyle name="Normal 22 4 11 3 3" xfId="15909"/>
    <cellStyle name="Normal 22 4 11 3 3 2" xfId="15910"/>
    <cellStyle name="Normal 22 4 11 3 4" xfId="15911"/>
    <cellStyle name="Normal 22 4 11 4" xfId="15912"/>
    <cellStyle name="Normal 22 4 11 4 2" xfId="15913"/>
    <cellStyle name="Normal 22 4 11 5" xfId="15914"/>
    <cellStyle name="Normal 22 4 11 5 2" xfId="15915"/>
    <cellStyle name="Normal 22 4 11 6" xfId="15916"/>
    <cellStyle name="Normal 22 4 12" xfId="15917"/>
    <cellStyle name="Normal 22 4 12 2" xfId="15918"/>
    <cellStyle name="Normal 22 4 12 2 2" xfId="15919"/>
    <cellStyle name="Normal 22 4 12 2 2 2" xfId="15920"/>
    <cellStyle name="Normal 22 4 12 2 3" xfId="15921"/>
    <cellStyle name="Normal 22 4 12 2 3 2" xfId="15922"/>
    <cellStyle name="Normal 22 4 12 2 4" xfId="15923"/>
    <cellStyle name="Normal 22 4 12 3" xfId="15924"/>
    <cellStyle name="Normal 22 4 12 3 2" xfId="15925"/>
    <cellStyle name="Normal 22 4 12 3 2 2" xfId="15926"/>
    <cellStyle name="Normal 22 4 12 3 3" xfId="15927"/>
    <cellStyle name="Normal 22 4 12 3 3 2" xfId="15928"/>
    <cellStyle name="Normal 22 4 12 3 4" xfId="15929"/>
    <cellStyle name="Normal 22 4 12 4" xfId="15930"/>
    <cellStyle name="Normal 22 4 12 4 2" xfId="15931"/>
    <cellStyle name="Normal 22 4 12 5" xfId="15932"/>
    <cellStyle name="Normal 22 4 12 5 2" xfId="15933"/>
    <cellStyle name="Normal 22 4 12 6" xfId="15934"/>
    <cellStyle name="Normal 22 4 13" xfId="15935"/>
    <cellStyle name="Normal 22 4 13 2" xfId="15936"/>
    <cellStyle name="Normal 22 4 13 2 2" xfId="15937"/>
    <cellStyle name="Normal 22 4 13 2 2 2" xfId="15938"/>
    <cellStyle name="Normal 22 4 13 2 3" xfId="15939"/>
    <cellStyle name="Normal 22 4 13 2 3 2" xfId="15940"/>
    <cellStyle name="Normal 22 4 13 2 4" xfId="15941"/>
    <cellStyle name="Normal 22 4 13 3" xfId="15942"/>
    <cellStyle name="Normal 22 4 13 3 2" xfId="15943"/>
    <cellStyle name="Normal 22 4 13 3 2 2" xfId="15944"/>
    <cellStyle name="Normal 22 4 13 3 3" xfId="15945"/>
    <cellStyle name="Normal 22 4 13 3 3 2" xfId="15946"/>
    <cellStyle name="Normal 22 4 13 3 4" xfId="15947"/>
    <cellStyle name="Normal 22 4 13 4" xfId="15948"/>
    <cellStyle name="Normal 22 4 13 4 2" xfId="15949"/>
    <cellStyle name="Normal 22 4 13 5" xfId="15950"/>
    <cellStyle name="Normal 22 4 13 5 2" xfId="15951"/>
    <cellStyle name="Normal 22 4 13 6" xfId="15952"/>
    <cellStyle name="Normal 22 4 14" xfId="15953"/>
    <cellStyle name="Normal 22 4 14 2" xfId="15954"/>
    <cellStyle name="Normal 22 4 14 2 2" xfId="15955"/>
    <cellStyle name="Normal 22 4 14 2 2 2" xfId="15956"/>
    <cellStyle name="Normal 22 4 14 2 3" xfId="15957"/>
    <cellStyle name="Normal 22 4 14 2 3 2" xfId="15958"/>
    <cellStyle name="Normal 22 4 14 2 4" xfId="15959"/>
    <cellStyle name="Normal 22 4 14 3" xfId="15960"/>
    <cellStyle name="Normal 22 4 14 3 2" xfId="15961"/>
    <cellStyle name="Normal 22 4 14 3 2 2" xfId="15962"/>
    <cellStyle name="Normal 22 4 14 3 3" xfId="15963"/>
    <cellStyle name="Normal 22 4 14 3 3 2" xfId="15964"/>
    <cellStyle name="Normal 22 4 14 3 4" xfId="15965"/>
    <cellStyle name="Normal 22 4 14 4" xfId="15966"/>
    <cellStyle name="Normal 22 4 14 4 2" xfId="15967"/>
    <cellStyle name="Normal 22 4 14 5" xfId="15968"/>
    <cellStyle name="Normal 22 4 14 5 2" xfId="15969"/>
    <cellStyle name="Normal 22 4 14 6" xfId="15970"/>
    <cellStyle name="Normal 22 4 15" xfId="15971"/>
    <cellStyle name="Normal 22 4 15 2" xfId="15972"/>
    <cellStyle name="Normal 22 4 15 2 2" xfId="15973"/>
    <cellStyle name="Normal 22 4 15 2 2 2" xfId="15974"/>
    <cellStyle name="Normal 22 4 15 2 3" xfId="15975"/>
    <cellStyle name="Normal 22 4 15 2 3 2" xfId="15976"/>
    <cellStyle name="Normal 22 4 15 2 4" xfId="15977"/>
    <cellStyle name="Normal 22 4 15 3" xfId="15978"/>
    <cellStyle name="Normal 22 4 15 3 2" xfId="15979"/>
    <cellStyle name="Normal 22 4 15 3 2 2" xfId="15980"/>
    <cellStyle name="Normal 22 4 15 3 3" xfId="15981"/>
    <cellStyle name="Normal 22 4 15 3 3 2" xfId="15982"/>
    <cellStyle name="Normal 22 4 15 3 4" xfId="15983"/>
    <cellStyle name="Normal 22 4 15 4" xfId="15984"/>
    <cellStyle name="Normal 22 4 15 4 2" xfId="15985"/>
    <cellStyle name="Normal 22 4 15 5" xfId="15986"/>
    <cellStyle name="Normal 22 4 15 5 2" xfId="15987"/>
    <cellStyle name="Normal 22 4 15 6" xfId="15988"/>
    <cellStyle name="Normal 22 4 16" xfId="15989"/>
    <cellStyle name="Normal 22 4 16 2" xfId="15990"/>
    <cellStyle name="Normal 22 4 16 2 2" xfId="15991"/>
    <cellStyle name="Normal 22 4 16 2 2 2" xfId="15992"/>
    <cellStyle name="Normal 22 4 16 2 3" xfId="15993"/>
    <cellStyle name="Normal 22 4 16 2 3 2" xfId="15994"/>
    <cellStyle name="Normal 22 4 16 2 4" xfId="15995"/>
    <cellStyle name="Normal 22 4 16 3" xfId="15996"/>
    <cellStyle name="Normal 22 4 16 3 2" xfId="15997"/>
    <cellStyle name="Normal 22 4 16 3 2 2" xfId="15998"/>
    <cellStyle name="Normal 22 4 16 3 3" xfId="15999"/>
    <cellStyle name="Normal 22 4 16 3 3 2" xfId="16000"/>
    <cellStyle name="Normal 22 4 16 3 4" xfId="16001"/>
    <cellStyle name="Normal 22 4 16 4" xfId="16002"/>
    <cellStyle name="Normal 22 4 16 4 2" xfId="16003"/>
    <cellStyle name="Normal 22 4 16 5" xfId="16004"/>
    <cellStyle name="Normal 22 4 16 5 2" xfId="16005"/>
    <cellStyle name="Normal 22 4 16 6" xfId="16006"/>
    <cellStyle name="Normal 22 4 17" xfId="16007"/>
    <cellStyle name="Normal 22 4 17 2" xfId="16008"/>
    <cellStyle name="Normal 22 4 17 2 2" xfId="16009"/>
    <cellStyle name="Normal 22 4 17 2 2 2" xfId="16010"/>
    <cellStyle name="Normal 22 4 17 2 3" xfId="16011"/>
    <cellStyle name="Normal 22 4 17 2 3 2" xfId="16012"/>
    <cellStyle name="Normal 22 4 17 2 4" xfId="16013"/>
    <cellStyle name="Normal 22 4 17 3" xfId="16014"/>
    <cellStyle name="Normal 22 4 17 3 2" xfId="16015"/>
    <cellStyle name="Normal 22 4 17 3 2 2" xfId="16016"/>
    <cellStyle name="Normal 22 4 17 3 3" xfId="16017"/>
    <cellStyle name="Normal 22 4 17 3 3 2" xfId="16018"/>
    <cellStyle name="Normal 22 4 17 3 4" xfId="16019"/>
    <cellStyle name="Normal 22 4 17 4" xfId="16020"/>
    <cellStyle name="Normal 22 4 17 4 2" xfId="16021"/>
    <cellStyle name="Normal 22 4 17 5" xfId="16022"/>
    <cellStyle name="Normal 22 4 17 5 2" xfId="16023"/>
    <cellStyle name="Normal 22 4 17 6" xfId="16024"/>
    <cellStyle name="Normal 22 4 18" xfId="16025"/>
    <cellStyle name="Normal 22 4 18 2" xfId="16026"/>
    <cellStyle name="Normal 22 4 18 2 2" xfId="16027"/>
    <cellStyle name="Normal 22 4 18 2 2 2" xfId="16028"/>
    <cellStyle name="Normal 22 4 18 2 3" xfId="16029"/>
    <cellStyle name="Normal 22 4 18 2 3 2" xfId="16030"/>
    <cellStyle name="Normal 22 4 18 2 4" xfId="16031"/>
    <cellStyle name="Normal 22 4 18 3" xfId="16032"/>
    <cellStyle name="Normal 22 4 18 3 2" xfId="16033"/>
    <cellStyle name="Normal 22 4 18 3 2 2" xfId="16034"/>
    <cellStyle name="Normal 22 4 18 3 3" xfId="16035"/>
    <cellStyle name="Normal 22 4 18 3 3 2" xfId="16036"/>
    <cellStyle name="Normal 22 4 18 3 4" xfId="16037"/>
    <cellStyle name="Normal 22 4 18 4" xfId="16038"/>
    <cellStyle name="Normal 22 4 18 4 2" xfId="16039"/>
    <cellStyle name="Normal 22 4 18 5" xfId="16040"/>
    <cellStyle name="Normal 22 4 18 5 2" xfId="16041"/>
    <cellStyle name="Normal 22 4 18 6" xfId="16042"/>
    <cellStyle name="Normal 22 4 19" xfId="16043"/>
    <cellStyle name="Normal 22 4 19 2" xfId="16044"/>
    <cellStyle name="Normal 22 4 19 2 2" xfId="16045"/>
    <cellStyle name="Normal 22 4 19 2 2 2" xfId="16046"/>
    <cellStyle name="Normal 22 4 19 2 3" xfId="16047"/>
    <cellStyle name="Normal 22 4 19 2 3 2" xfId="16048"/>
    <cellStyle name="Normal 22 4 19 2 4" xfId="16049"/>
    <cellStyle name="Normal 22 4 19 3" xfId="16050"/>
    <cellStyle name="Normal 22 4 19 3 2" xfId="16051"/>
    <cellStyle name="Normal 22 4 19 3 2 2" xfId="16052"/>
    <cellStyle name="Normal 22 4 19 3 3" xfId="16053"/>
    <cellStyle name="Normal 22 4 19 3 3 2" xfId="16054"/>
    <cellStyle name="Normal 22 4 19 3 4" xfId="16055"/>
    <cellStyle name="Normal 22 4 19 4" xfId="16056"/>
    <cellStyle name="Normal 22 4 19 4 2" xfId="16057"/>
    <cellStyle name="Normal 22 4 19 5" xfId="16058"/>
    <cellStyle name="Normal 22 4 19 5 2" xfId="16059"/>
    <cellStyle name="Normal 22 4 19 6" xfId="16060"/>
    <cellStyle name="Normal 22 4 2" xfId="16061"/>
    <cellStyle name="Normal 22 4 2 2" xfId="16062"/>
    <cellStyle name="Normal 22 4 2 2 2" xfId="16063"/>
    <cellStyle name="Normal 22 4 2 2 2 2" xfId="16064"/>
    <cellStyle name="Normal 22 4 2 2 3" xfId="16065"/>
    <cellStyle name="Normal 22 4 2 2 3 2" xfId="16066"/>
    <cellStyle name="Normal 22 4 2 2 4" xfId="16067"/>
    <cellStyle name="Normal 22 4 2 3" xfId="16068"/>
    <cellStyle name="Normal 22 4 2 3 2" xfId="16069"/>
    <cellStyle name="Normal 22 4 2 3 2 2" xfId="16070"/>
    <cellStyle name="Normal 22 4 2 3 3" xfId="16071"/>
    <cellStyle name="Normal 22 4 2 3 3 2" xfId="16072"/>
    <cellStyle name="Normal 22 4 2 3 4" xfId="16073"/>
    <cellStyle name="Normal 22 4 2 4" xfId="16074"/>
    <cellStyle name="Normal 22 4 2 4 2" xfId="16075"/>
    <cellStyle name="Normal 22 4 2 5" xfId="16076"/>
    <cellStyle name="Normal 22 4 2 5 2" xfId="16077"/>
    <cellStyle name="Normal 22 4 2 6" xfId="16078"/>
    <cellStyle name="Normal 22 4 20" xfId="16079"/>
    <cellStyle name="Normal 22 4 20 2" xfId="16080"/>
    <cellStyle name="Normal 22 4 20 2 2" xfId="16081"/>
    <cellStyle name="Normal 22 4 20 2 2 2" xfId="16082"/>
    <cellStyle name="Normal 22 4 20 2 3" xfId="16083"/>
    <cellStyle name="Normal 22 4 20 2 3 2" xfId="16084"/>
    <cellStyle name="Normal 22 4 20 2 4" xfId="16085"/>
    <cellStyle name="Normal 22 4 20 3" xfId="16086"/>
    <cellStyle name="Normal 22 4 20 3 2" xfId="16087"/>
    <cellStyle name="Normal 22 4 20 3 2 2" xfId="16088"/>
    <cellStyle name="Normal 22 4 20 3 3" xfId="16089"/>
    <cellStyle name="Normal 22 4 20 3 3 2" xfId="16090"/>
    <cellStyle name="Normal 22 4 20 3 4" xfId="16091"/>
    <cellStyle name="Normal 22 4 20 4" xfId="16092"/>
    <cellStyle name="Normal 22 4 20 4 2" xfId="16093"/>
    <cellStyle name="Normal 22 4 20 5" xfId="16094"/>
    <cellStyle name="Normal 22 4 20 5 2" xfId="16095"/>
    <cellStyle name="Normal 22 4 20 6" xfId="16096"/>
    <cellStyle name="Normal 22 4 21" xfId="16097"/>
    <cellStyle name="Normal 22 4 21 2" xfId="16098"/>
    <cellStyle name="Normal 22 4 21 2 2" xfId="16099"/>
    <cellStyle name="Normal 22 4 21 2 2 2" xfId="16100"/>
    <cellStyle name="Normal 22 4 21 2 3" xfId="16101"/>
    <cellStyle name="Normal 22 4 21 2 3 2" xfId="16102"/>
    <cellStyle name="Normal 22 4 21 2 4" xfId="16103"/>
    <cellStyle name="Normal 22 4 21 3" xfId="16104"/>
    <cellStyle name="Normal 22 4 21 3 2" xfId="16105"/>
    <cellStyle name="Normal 22 4 21 3 2 2" xfId="16106"/>
    <cellStyle name="Normal 22 4 21 3 3" xfId="16107"/>
    <cellStyle name="Normal 22 4 21 3 3 2" xfId="16108"/>
    <cellStyle name="Normal 22 4 21 3 4" xfId="16109"/>
    <cellStyle name="Normal 22 4 21 4" xfId="16110"/>
    <cellStyle name="Normal 22 4 21 4 2" xfId="16111"/>
    <cellStyle name="Normal 22 4 21 5" xfId="16112"/>
    <cellStyle name="Normal 22 4 21 5 2" xfId="16113"/>
    <cellStyle name="Normal 22 4 21 6" xfId="16114"/>
    <cellStyle name="Normal 22 4 22" xfId="16115"/>
    <cellStyle name="Normal 22 4 22 2" xfId="16116"/>
    <cellStyle name="Normal 22 4 22 2 2" xfId="16117"/>
    <cellStyle name="Normal 22 4 22 2 2 2" xfId="16118"/>
    <cellStyle name="Normal 22 4 22 2 3" xfId="16119"/>
    <cellStyle name="Normal 22 4 22 2 3 2" xfId="16120"/>
    <cellStyle name="Normal 22 4 22 2 4" xfId="16121"/>
    <cellStyle name="Normal 22 4 22 3" xfId="16122"/>
    <cellStyle name="Normal 22 4 22 3 2" xfId="16123"/>
    <cellStyle name="Normal 22 4 22 3 2 2" xfId="16124"/>
    <cellStyle name="Normal 22 4 22 3 3" xfId="16125"/>
    <cellStyle name="Normal 22 4 22 3 3 2" xfId="16126"/>
    <cellStyle name="Normal 22 4 22 3 4" xfId="16127"/>
    <cellStyle name="Normal 22 4 22 4" xfId="16128"/>
    <cellStyle name="Normal 22 4 22 4 2" xfId="16129"/>
    <cellStyle name="Normal 22 4 22 5" xfId="16130"/>
    <cellStyle name="Normal 22 4 22 5 2" xfId="16131"/>
    <cellStyle name="Normal 22 4 22 6" xfId="16132"/>
    <cellStyle name="Normal 22 4 23" xfId="16133"/>
    <cellStyle name="Normal 22 4 23 2" xfId="16134"/>
    <cellStyle name="Normal 22 4 23 2 2" xfId="16135"/>
    <cellStyle name="Normal 22 4 23 2 2 2" xfId="16136"/>
    <cellStyle name="Normal 22 4 23 2 3" xfId="16137"/>
    <cellStyle name="Normal 22 4 23 2 3 2" xfId="16138"/>
    <cellStyle name="Normal 22 4 23 2 4" xfId="16139"/>
    <cellStyle name="Normal 22 4 23 3" xfId="16140"/>
    <cellStyle name="Normal 22 4 23 3 2" xfId="16141"/>
    <cellStyle name="Normal 22 4 23 3 2 2" xfId="16142"/>
    <cellStyle name="Normal 22 4 23 3 3" xfId="16143"/>
    <cellStyle name="Normal 22 4 23 3 3 2" xfId="16144"/>
    <cellStyle name="Normal 22 4 23 3 4" xfId="16145"/>
    <cellStyle name="Normal 22 4 23 4" xfId="16146"/>
    <cellStyle name="Normal 22 4 23 4 2" xfId="16147"/>
    <cellStyle name="Normal 22 4 23 5" xfId="16148"/>
    <cellStyle name="Normal 22 4 23 5 2" xfId="16149"/>
    <cellStyle name="Normal 22 4 23 6" xfId="16150"/>
    <cellStyle name="Normal 22 4 24" xfId="16151"/>
    <cellStyle name="Normal 22 4 24 2" xfId="16152"/>
    <cellStyle name="Normal 22 4 24 2 2" xfId="16153"/>
    <cellStyle name="Normal 22 4 24 3" xfId="16154"/>
    <cellStyle name="Normal 22 4 24 3 2" xfId="16155"/>
    <cellStyle name="Normal 22 4 24 4" xfId="16156"/>
    <cellStyle name="Normal 22 4 25" xfId="16157"/>
    <cellStyle name="Normal 22 4 25 2" xfId="16158"/>
    <cellStyle name="Normal 22 4 25 2 2" xfId="16159"/>
    <cellStyle name="Normal 22 4 25 3" xfId="16160"/>
    <cellStyle name="Normal 22 4 25 3 2" xfId="16161"/>
    <cellStyle name="Normal 22 4 25 4" xfId="16162"/>
    <cellStyle name="Normal 22 4 26" xfId="16163"/>
    <cellStyle name="Normal 22 4 26 2" xfId="16164"/>
    <cellStyle name="Normal 22 4 27" xfId="16165"/>
    <cellStyle name="Normal 22 4 27 2" xfId="16166"/>
    <cellStyle name="Normal 22 4 28" xfId="16167"/>
    <cellStyle name="Normal 22 4 3" xfId="16168"/>
    <cellStyle name="Normal 22 4 3 2" xfId="16169"/>
    <cellStyle name="Normal 22 4 3 2 2" xfId="16170"/>
    <cellStyle name="Normal 22 4 3 2 2 2" xfId="16171"/>
    <cellStyle name="Normal 22 4 3 2 3" xfId="16172"/>
    <cellStyle name="Normal 22 4 3 2 3 2" xfId="16173"/>
    <cellStyle name="Normal 22 4 3 2 4" xfId="16174"/>
    <cellStyle name="Normal 22 4 3 3" xfId="16175"/>
    <cellStyle name="Normal 22 4 3 3 2" xfId="16176"/>
    <cellStyle name="Normal 22 4 3 3 2 2" xfId="16177"/>
    <cellStyle name="Normal 22 4 3 3 3" xfId="16178"/>
    <cellStyle name="Normal 22 4 3 3 3 2" xfId="16179"/>
    <cellStyle name="Normal 22 4 3 3 4" xfId="16180"/>
    <cellStyle name="Normal 22 4 3 4" xfId="16181"/>
    <cellStyle name="Normal 22 4 3 4 2" xfId="16182"/>
    <cellStyle name="Normal 22 4 3 5" xfId="16183"/>
    <cellStyle name="Normal 22 4 3 5 2" xfId="16184"/>
    <cellStyle name="Normal 22 4 3 6" xfId="16185"/>
    <cellStyle name="Normal 22 4 4" xfId="16186"/>
    <cellStyle name="Normal 22 4 4 2" xfId="16187"/>
    <cellStyle name="Normal 22 4 4 2 2" xfId="16188"/>
    <cellStyle name="Normal 22 4 4 2 2 2" xfId="16189"/>
    <cellStyle name="Normal 22 4 4 2 3" xfId="16190"/>
    <cellStyle name="Normal 22 4 4 2 3 2" xfId="16191"/>
    <cellStyle name="Normal 22 4 4 2 4" xfId="16192"/>
    <cellStyle name="Normal 22 4 4 3" xfId="16193"/>
    <cellStyle name="Normal 22 4 4 3 2" xfId="16194"/>
    <cellStyle name="Normal 22 4 4 3 2 2" xfId="16195"/>
    <cellStyle name="Normal 22 4 4 3 3" xfId="16196"/>
    <cellStyle name="Normal 22 4 4 3 3 2" xfId="16197"/>
    <cellStyle name="Normal 22 4 4 3 4" xfId="16198"/>
    <cellStyle name="Normal 22 4 4 4" xfId="16199"/>
    <cellStyle name="Normal 22 4 4 4 2" xfId="16200"/>
    <cellStyle name="Normal 22 4 4 5" xfId="16201"/>
    <cellStyle name="Normal 22 4 4 5 2" xfId="16202"/>
    <cellStyle name="Normal 22 4 4 6" xfId="16203"/>
    <cellStyle name="Normal 22 4 5" xfId="16204"/>
    <cellStyle name="Normal 22 4 5 2" xfId="16205"/>
    <cellStyle name="Normal 22 4 5 2 2" xfId="16206"/>
    <cellStyle name="Normal 22 4 5 2 2 2" xfId="16207"/>
    <cellStyle name="Normal 22 4 5 2 3" xfId="16208"/>
    <cellStyle name="Normal 22 4 5 2 3 2" xfId="16209"/>
    <cellStyle name="Normal 22 4 5 2 4" xfId="16210"/>
    <cellStyle name="Normal 22 4 5 3" xfId="16211"/>
    <cellStyle name="Normal 22 4 5 3 2" xfId="16212"/>
    <cellStyle name="Normal 22 4 5 3 2 2" xfId="16213"/>
    <cellStyle name="Normal 22 4 5 3 3" xfId="16214"/>
    <cellStyle name="Normal 22 4 5 3 3 2" xfId="16215"/>
    <cellStyle name="Normal 22 4 5 3 4" xfId="16216"/>
    <cellStyle name="Normal 22 4 5 4" xfId="16217"/>
    <cellStyle name="Normal 22 4 5 4 2" xfId="16218"/>
    <cellStyle name="Normal 22 4 5 5" xfId="16219"/>
    <cellStyle name="Normal 22 4 5 5 2" xfId="16220"/>
    <cellStyle name="Normal 22 4 5 6" xfId="16221"/>
    <cellStyle name="Normal 22 4 6" xfId="16222"/>
    <cellStyle name="Normal 22 4 6 2" xfId="16223"/>
    <cellStyle name="Normal 22 4 6 2 2" xfId="16224"/>
    <cellStyle name="Normal 22 4 6 2 2 2" xfId="16225"/>
    <cellStyle name="Normal 22 4 6 2 3" xfId="16226"/>
    <cellStyle name="Normal 22 4 6 2 3 2" xfId="16227"/>
    <cellStyle name="Normal 22 4 6 2 4" xfId="16228"/>
    <cellStyle name="Normal 22 4 6 3" xfId="16229"/>
    <cellStyle name="Normal 22 4 6 3 2" xfId="16230"/>
    <cellStyle name="Normal 22 4 6 3 2 2" xfId="16231"/>
    <cellStyle name="Normal 22 4 6 3 3" xfId="16232"/>
    <cellStyle name="Normal 22 4 6 3 3 2" xfId="16233"/>
    <cellStyle name="Normal 22 4 6 3 4" xfId="16234"/>
    <cellStyle name="Normal 22 4 6 4" xfId="16235"/>
    <cellStyle name="Normal 22 4 6 4 2" xfId="16236"/>
    <cellStyle name="Normal 22 4 6 5" xfId="16237"/>
    <cellStyle name="Normal 22 4 6 5 2" xfId="16238"/>
    <cellStyle name="Normal 22 4 6 6" xfId="16239"/>
    <cellStyle name="Normal 22 4 7" xfId="16240"/>
    <cellStyle name="Normal 22 4 7 2" xfId="16241"/>
    <cellStyle name="Normal 22 4 7 2 2" xfId="16242"/>
    <cellStyle name="Normal 22 4 7 2 2 2" xfId="16243"/>
    <cellStyle name="Normal 22 4 7 2 3" xfId="16244"/>
    <cellStyle name="Normal 22 4 7 2 3 2" xfId="16245"/>
    <cellStyle name="Normal 22 4 7 2 4" xfId="16246"/>
    <cellStyle name="Normal 22 4 7 3" xfId="16247"/>
    <cellStyle name="Normal 22 4 7 3 2" xfId="16248"/>
    <cellStyle name="Normal 22 4 7 3 2 2" xfId="16249"/>
    <cellStyle name="Normal 22 4 7 3 3" xfId="16250"/>
    <cellStyle name="Normal 22 4 7 3 3 2" xfId="16251"/>
    <cellStyle name="Normal 22 4 7 3 4" xfId="16252"/>
    <cellStyle name="Normal 22 4 7 4" xfId="16253"/>
    <cellStyle name="Normal 22 4 7 4 2" xfId="16254"/>
    <cellStyle name="Normal 22 4 7 5" xfId="16255"/>
    <cellStyle name="Normal 22 4 7 5 2" xfId="16256"/>
    <cellStyle name="Normal 22 4 7 6" xfId="16257"/>
    <cellStyle name="Normal 22 4 8" xfId="16258"/>
    <cellStyle name="Normal 22 4 8 2" xfId="16259"/>
    <cellStyle name="Normal 22 4 8 2 2" xfId="16260"/>
    <cellStyle name="Normal 22 4 8 2 2 2" xfId="16261"/>
    <cellStyle name="Normal 22 4 8 2 3" xfId="16262"/>
    <cellStyle name="Normal 22 4 8 2 3 2" xfId="16263"/>
    <cellStyle name="Normal 22 4 8 2 4" xfId="16264"/>
    <cellStyle name="Normal 22 4 8 3" xfId="16265"/>
    <cellStyle name="Normal 22 4 8 3 2" xfId="16266"/>
    <cellStyle name="Normal 22 4 8 3 2 2" xfId="16267"/>
    <cellStyle name="Normal 22 4 8 3 3" xfId="16268"/>
    <cellStyle name="Normal 22 4 8 3 3 2" xfId="16269"/>
    <cellStyle name="Normal 22 4 8 3 4" xfId="16270"/>
    <cellStyle name="Normal 22 4 8 4" xfId="16271"/>
    <cellStyle name="Normal 22 4 8 4 2" xfId="16272"/>
    <cellStyle name="Normal 22 4 8 5" xfId="16273"/>
    <cellStyle name="Normal 22 4 8 5 2" xfId="16274"/>
    <cellStyle name="Normal 22 4 8 6" xfId="16275"/>
    <cellStyle name="Normal 22 4 9" xfId="16276"/>
    <cellStyle name="Normal 22 4 9 2" xfId="16277"/>
    <cellStyle name="Normal 22 4 9 2 2" xfId="16278"/>
    <cellStyle name="Normal 22 4 9 2 2 2" xfId="16279"/>
    <cellStyle name="Normal 22 4 9 2 3" xfId="16280"/>
    <cellStyle name="Normal 22 4 9 2 3 2" xfId="16281"/>
    <cellStyle name="Normal 22 4 9 2 4" xfId="16282"/>
    <cellStyle name="Normal 22 4 9 3" xfId="16283"/>
    <cellStyle name="Normal 22 4 9 3 2" xfId="16284"/>
    <cellStyle name="Normal 22 4 9 3 2 2" xfId="16285"/>
    <cellStyle name="Normal 22 4 9 3 3" xfId="16286"/>
    <cellStyle name="Normal 22 4 9 3 3 2" xfId="16287"/>
    <cellStyle name="Normal 22 4 9 3 4" xfId="16288"/>
    <cellStyle name="Normal 22 4 9 4" xfId="16289"/>
    <cellStyle name="Normal 22 4 9 4 2" xfId="16290"/>
    <cellStyle name="Normal 22 4 9 5" xfId="16291"/>
    <cellStyle name="Normal 22 4 9 5 2" xfId="16292"/>
    <cellStyle name="Normal 22 4 9 6" xfId="16293"/>
    <cellStyle name="Normal 22 40" xfId="16294"/>
    <cellStyle name="Normal 22 40 2" xfId="16295"/>
    <cellStyle name="Normal 22 40 2 2" xfId="16296"/>
    <cellStyle name="Normal 22 40 2 2 2" xfId="16297"/>
    <cellStyle name="Normal 22 40 2 2 2 2" xfId="16298"/>
    <cellStyle name="Normal 22 40 2 2 3" xfId="16299"/>
    <cellStyle name="Normal 22 40 2 2 3 2" xfId="16300"/>
    <cellStyle name="Normal 22 40 2 2 4" xfId="16301"/>
    <cellStyle name="Normal 22 40 2 3" xfId="16302"/>
    <cellStyle name="Normal 22 40 2 3 2" xfId="16303"/>
    <cellStyle name="Normal 22 40 2 3 2 2" xfId="16304"/>
    <cellStyle name="Normal 22 40 2 3 3" xfId="16305"/>
    <cellStyle name="Normal 22 40 2 3 3 2" xfId="16306"/>
    <cellStyle name="Normal 22 40 2 3 4" xfId="16307"/>
    <cellStyle name="Normal 22 40 2 4" xfId="16308"/>
    <cellStyle name="Normal 22 40 2 4 2" xfId="16309"/>
    <cellStyle name="Normal 22 40 2 5" xfId="16310"/>
    <cellStyle name="Normal 22 40 2 5 2" xfId="16311"/>
    <cellStyle name="Normal 22 40 2 6" xfId="16312"/>
    <cellStyle name="Normal 22 40 3" xfId="16313"/>
    <cellStyle name="Normal 22 40 3 2" xfId="16314"/>
    <cellStyle name="Normal 22 40 3 2 2" xfId="16315"/>
    <cellStyle name="Normal 22 40 3 3" xfId="16316"/>
    <cellStyle name="Normal 22 40 3 3 2" xfId="16317"/>
    <cellStyle name="Normal 22 40 3 4" xfId="16318"/>
    <cellStyle name="Normal 22 40 4" xfId="16319"/>
    <cellStyle name="Normal 22 40 4 2" xfId="16320"/>
    <cellStyle name="Normal 22 40 4 2 2" xfId="16321"/>
    <cellStyle name="Normal 22 40 4 3" xfId="16322"/>
    <cellStyle name="Normal 22 40 4 3 2" xfId="16323"/>
    <cellStyle name="Normal 22 40 4 4" xfId="16324"/>
    <cellStyle name="Normal 22 40 5" xfId="16325"/>
    <cellStyle name="Normal 22 40 5 2" xfId="16326"/>
    <cellStyle name="Normal 22 40 6" xfId="16327"/>
    <cellStyle name="Normal 22 40 6 2" xfId="16328"/>
    <cellStyle name="Normal 22 40 7" xfId="16329"/>
    <cellStyle name="Normal 22 41" xfId="16330"/>
    <cellStyle name="Normal 22 41 2" xfId="16331"/>
    <cellStyle name="Normal 22 41 2 2" xfId="16332"/>
    <cellStyle name="Normal 22 41 2 2 2" xfId="16333"/>
    <cellStyle name="Normal 22 41 2 2 2 2" xfId="16334"/>
    <cellStyle name="Normal 22 41 2 2 3" xfId="16335"/>
    <cellStyle name="Normal 22 41 2 2 3 2" xfId="16336"/>
    <cellStyle name="Normal 22 41 2 2 4" xfId="16337"/>
    <cellStyle name="Normal 22 41 2 3" xfId="16338"/>
    <cellStyle name="Normal 22 41 2 3 2" xfId="16339"/>
    <cellStyle name="Normal 22 41 2 3 2 2" xfId="16340"/>
    <cellStyle name="Normal 22 41 2 3 3" xfId="16341"/>
    <cellStyle name="Normal 22 41 2 3 3 2" xfId="16342"/>
    <cellStyle name="Normal 22 41 2 3 4" xfId="16343"/>
    <cellStyle name="Normal 22 41 2 4" xfId="16344"/>
    <cellStyle name="Normal 22 41 2 4 2" xfId="16345"/>
    <cellStyle name="Normal 22 41 2 5" xfId="16346"/>
    <cellStyle name="Normal 22 41 2 5 2" xfId="16347"/>
    <cellStyle name="Normal 22 41 2 6" xfId="16348"/>
    <cellStyle name="Normal 22 41 3" xfId="16349"/>
    <cellStyle name="Normal 22 41 3 2" xfId="16350"/>
    <cellStyle name="Normal 22 41 3 2 2" xfId="16351"/>
    <cellStyle name="Normal 22 41 3 3" xfId="16352"/>
    <cellStyle name="Normal 22 41 3 3 2" xfId="16353"/>
    <cellStyle name="Normal 22 41 3 4" xfId="16354"/>
    <cellStyle name="Normal 22 41 4" xfId="16355"/>
    <cellStyle name="Normal 22 41 4 2" xfId="16356"/>
    <cellStyle name="Normal 22 41 4 2 2" xfId="16357"/>
    <cellStyle name="Normal 22 41 4 3" xfId="16358"/>
    <cellStyle name="Normal 22 41 4 3 2" xfId="16359"/>
    <cellStyle name="Normal 22 41 4 4" xfId="16360"/>
    <cellStyle name="Normal 22 41 5" xfId="16361"/>
    <cellStyle name="Normal 22 41 5 2" xfId="16362"/>
    <cellStyle name="Normal 22 41 6" xfId="16363"/>
    <cellStyle name="Normal 22 41 6 2" xfId="16364"/>
    <cellStyle name="Normal 22 41 7" xfId="16365"/>
    <cellStyle name="Normal 22 42" xfId="16366"/>
    <cellStyle name="Normal 22 42 2" xfId="16367"/>
    <cellStyle name="Normal 22 42 2 2" xfId="16368"/>
    <cellStyle name="Normal 22 42 2 2 2" xfId="16369"/>
    <cellStyle name="Normal 22 42 2 2 2 2" xfId="16370"/>
    <cellStyle name="Normal 22 42 2 2 3" xfId="16371"/>
    <cellStyle name="Normal 22 42 2 2 3 2" xfId="16372"/>
    <cellStyle name="Normal 22 42 2 2 4" xfId="16373"/>
    <cellStyle name="Normal 22 42 2 3" xfId="16374"/>
    <cellStyle name="Normal 22 42 2 3 2" xfId="16375"/>
    <cellStyle name="Normal 22 42 2 3 2 2" xfId="16376"/>
    <cellStyle name="Normal 22 42 2 3 3" xfId="16377"/>
    <cellStyle name="Normal 22 42 2 3 3 2" xfId="16378"/>
    <cellStyle name="Normal 22 42 2 3 4" xfId="16379"/>
    <cellStyle name="Normal 22 42 2 4" xfId="16380"/>
    <cellStyle name="Normal 22 42 2 4 2" xfId="16381"/>
    <cellStyle name="Normal 22 42 2 5" xfId="16382"/>
    <cellStyle name="Normal 22 42 2 5 2" xfId="16383"/>
    <cellStyle name="Normal 22 42 2 6" xfId="16384"/>
    <cellStyle name="Normal 22 42 3" xfId="16385"/>
    <cellStyle name="Normal 22 42 3 2" xfId="16386"/>
    <cellStyle name="Normal 22 42 3 2 2" xfId="16387"/>
    <cellStyle name="Normal 22 42 3 3" xfId="16388"/>
    <cellStyle name="Normal 22 42 3 3 2" xfId="16389"/>
    <cellStyle name="Normal 22 42 3 4" xfId="16390"/>
    <cellStyle name="Normal 22 42 4" xfId="16391"/>
    <cellStyle name="Normal 22 42 4 2" xfId="16392"/>
    <cellStyle name="Normal 22 42 4 2 2" xfId="16393"/>
    <cellStyle name="Normal 22 42 4 3" xfId="16394"/>
    <cellStyle name="Normal 22 42 4 3 2" xfId="16395"/>
    <cellStyle name="Normal 22 42 4 4" xfId="16396"/>
    <cellStyle name="Normal 22 42 5" xfId="16397"/>
    <cellStyle name="Normal 22 42 5 2" xfId="16398"/>
    <cellStyle name="Normal 22 42 6" xfId="16399"/>
    <cellStyle name="Normal 22 42 6 2" xfId="16400"/>
    <cellStyle name="Normal 22 42 7" xfId="16401"/>
    <cellStyle name="Normal 22 43" xfId="16402"/>
    <cellStyle name="Normal 22 43 2" xfId="16403"/>
    <cellStyle name="Normal 22 43 2 2" xfId="16404"/>
    <cellStyle name="Normal 22 43 2 2 2" xfId="16405"/>
    <cellStyle name="Normal 22 43 2 2 2 2" xfId="16406"/>
    <cellStyle name="Normal 22 43 2 2 3" xfId="16407"/>
    <cellStyle name="Normal 22 43 2 2 3 2" xfId="16408"/>
    <cellStyle name="Normal 22 43 2 2 4" xfId="16409"/>
    <cellStyle name="Normal 22 43 2 3" xfId="16410"/>
    <cellStyle name="Normal 22 43 2 3 2" xfId="16411"/>
    <cellStyle name="Normal 22 43 2 3 2 2" xfId="16412"/>
    <cellStyle name="Normal 22 43 2 3 3" xfId="16413"/>
    <cellStyle name="Normal 22 43 2 3 3 2" xfId="16414"/>
    <cellStyle name="Normal 22 43 2 3 4" xfId="16415"/>
    <cellStyle name="Normal 22 43 2 4" xfId="16416"/>
    <cellStyle name="Normal 22 43 2 4 2" xfId="16417"/>
    <cellStyle name="Normal 22 43 2 5" xfId="16418"/>
    <cellStyle name="Normal 22 43 2 5 2" xfId="16419"/>
    <cellStyle name="Normal 22 43 2 6" xfId="16420"/>
    <cellStyle name="Normal 22 43 3" xfId="16421"/>
    <cellStyle name="Normal 22 43 3 2" xfId="16422"/>
    <cellStyle name="Normal 22 43 3 2 2" xfId="16423"/>
    <cellStyle name="Normal 22 43 3 3" xfId="16424"/>
    <cellStyle name="Normal 22 43 3 3 2" xfId="16425"/>
    <cellStyle name="Normal 22 43 3 4" xfId="16426"/>
    <cellStyle name="Normal 22 43 4" xfId="16427"/>
    <cellStyle name="Normal 22 43 4 2" xfId="16428"/>
    <cellStyle name="Normal 22 43 4 2 2" xfId="16429"/>
    <cellStyle name="Normal 22 43 4 3" xfId="16430"/>
    <cellStyle name="Normal 22 43 4 3 2" xfId="16431"/>
    <cellStyle name="Normal 22 43 4 4" xfId="16432"/>
    <cellStyle name="Normal 22 43 5" xfId="16433"/>
    <cellStyle name="Normal 22 43 5 2" xfId="16434"/>
    <cellStyle name="Normal 22 43 6" xfId="16435"/>
    <cellStyle name="Normal 22 43 6 2" xfId="16436"/>
    <cellStyle name="Normal 22 43 7" xfId="16437"/>
    <cellStyle name="Normal 22 44" xfId="16438"/>
    <cellStyle name="Normal 22 44 2" xfId="16439"/>
    <cellStyle name="Normal 22 44 2 2" xfId="16440"/>
    <cellStyle name="Normal 22 44 2 2 2" xfId="16441"/>
    <cellStyle name="Normal 22 44 2 2 2 2" xfId="16442"/>
    <cellStyle name="Normal 22 44 2 2 3" xfId="16443"/>
    <cellStyle name="Normal 22 44 2 2 3 2" xfId="16444"/>
    <cellStyle name="Normal 22 44 2 2 4" xfId="16445"/>
    <cellStyle name="Normal 22 44 2 3" xfId="16446"/>
    <cellStyle name="Normal 22 44 2 3 2" xfId="16447"/>
    <cellStyle name="Normal 22 44 2 3 2 2" xfId="16448"/>
    <cellStyle name="Normal 22 44 2 3 3" xfId="16449"/>
    <cellStyle name="Normal 22 44 2 3 3 2" xfId="16450"/>
    <cellStyle name="Normal 22 44 2 3 4" xfId="16451"/>
    <cellStyle name="Normal 22 44 2 4" xfId="16452"/>
    <cellStyle name="Normal 22 44 2 4 2" xfId="16453"/>
    <cellStyle name="Normal 22 44 2 5" xfId="16454"/>
    <cellStyle name="Normal 22 44 2 5 2" xfId="16455"/>
    <cellStyle name="Normal 22 44 2 6" xfId="16456"/>
    <cellStyle name="Normal 22 44 3" xfId="16457"/>
    <cellStyle name="Normal 22 44 3 2" xfId="16458"/>
    <cellStyle name="Normal 22 44 3 2 2" xfId="16459"/>
    <cellStyle name="Normal 22 44 3 3" xfId="16460"/>
    <cellStyle name="Normal 22 44 3 3 2" xfId="16461"/>
    <cellStyle name="Normal 22 44 3 4" xfId="16462"/>
    <cellStyle name="Normal 22 44 4" xfId="16463"/>
    <cellStyle name="Normal 22 44 4 2" xfId="16464"/>
    <cellStyle name="Normal 22 44 4 2 2" xfId="16465"/>
    <cellStyle name="Normal 22 44 4 3" xfId="16466"/>
    <cellStyle name="Normal 22 44 4 3 2" xfId="16467"/>
    <cellStyle name="Normal 22 44 4 4" xfId="16468"/>
    <cellStyle name="Normal 22 44 5" xfId="16469"/>
    <cellStyle name="Normal 22 44 5 2" xfId="16470"/>
    <cellStyle name="Normal 22 44 6" xfId="16471"/>
    <cellStyle name="Normal 22 44 6 2" xfId="16472"/>
    <cellStyle name="Normal 22 44 7" xfId="16473"/>
    <cellStyle name="Normal 22 45" xfId="16474"/>
    <cellStyle name="Normal 22 45 2" xfId="16475"/>
    <cellStyle name="Normal 22 45 2 2" xfId="16476"/>
    <cellStyle name="Normal 22 45 2 2 2" xfId="16477"/>
    <cellStyle name="Normal 22 45 2 2 2 2" xfId="16478"/>
    <cellStyle name="Normal 22 45 2 2 3" xfId="16479"/>
    <cellStyle name="Normal 22 45 2 2 3 2" xfId="16480"/>
    <cellStyle name="Normal 22 45 2 2 4" xfId="16481"/>
    <cellStyle name="Normal 22 45 2 3" xfId="16482"/>
    <cellStyle name="Normal 22 45 2 3 2" xfId="16483"/>
    <cellStyle name="Normal 22 45 2 3 2 2" xfId="16484"/>
    <cellStyle name="Normal 22 45 2 3 3" xfId="16485"/>
    <cellStyle name="Normal 22 45 2 3 3 2" xfId="16486"/>
    <cellStyle name="Normal 22 45 2 3 4" xfId="16487"/>
    <cellStyle name="Normal 22 45 2 4" xfId="16488"/>
    <cellStyle name="Normal 22 45 2 4 2" xfId="16489"/>
    <cellStyle name="Normal 22 45 2 5" xfId="16490"/>
    <cellStyle name="Normal 22 45 2 5 2" xfId="16491"/>
    <cellStyle name="Normal 22 45 2 6" xfId="16492"/>
    <cellStyle name="Normal 22 45 3" xfId="16493"/>
    <cellStyle name="Normal 22 45 3 2" xfId="16494"/>
    <cellStyle name="Normal 22 45 3 2 2" xfId="16495"/>
    <cellStyle name="Normal 22 45 3 3" xfId="16496"/>
    <cellStyle name="Normal 22 45 3 3 2" xfId="16497"/>
    <cellStyle name="Normal 22 45 3 4" xfId="16498"/>
    <cellStyle name="Normal 22 45 4" xfId="16499"/>
    <cellStyle name="Normal 22 45 4 2" xfId="16500"/>
    <cellStyle name="Normal 22 45 4 2 2" xfId="16501"/>
    <cellStyle name="Normal 22 45 4 3" xfId="16502"/>
    <cellStyle name="Normal 22 45 4 3 2" xfId="16503"/>
    <cellStyle name="Normal 22 45 4 4" xfId="16504"/>
    <cellStyle name="Normal 22 45 5" xfId="16505"/>
    <cellStyle name="Normal 22 45 5 2" xfId="16506"/>
    <cellStyle name="Normal 22 45 6" xfId="16507"/>
    <cellStyle name="Normal 22 45 6 2" xfId="16508"/>
    <cellStyle name="Normal 22 45 7" xfId="16509"/>
    <cellStyle name="Normal 22 46" xfId="16510"/>
    <cellStyle name="Normal 22 46 2" xfId="16511"/>
    <cellStyle name="Normal 22 46 2 2" xfId="16512"/>
    <cellStyle name="Normal 22 46 2 2 2" xfId="16513"/>
    <cellStyle name="Normal 22 46 2 2 2 2" xfId="16514"/>
    <cellStyle name="Normal 22 46 2 2 3" xfId="16515"/>
    <cellStyle name="Normal 22 46 2 2 3 2" xfId="16516"/>
    <cellStyle name="Normal 22 46 2 2 4" xfId="16517"/>
    <cellStyle name="Normal 22 46 2 3" xfId="16518"/>
    <cellStyle name="Normal 22 46 2 3 2" xfId="16519"/>
    <cellStyle name="Normal 22 46 2 3 2 2" xfId="16520"/>
    <cellStyle name="Normal 22 46 2 3 3" xfId="16521"/>
    <cellStyle name="Normal 22 46 2 3 3 2" xfId="16522"/>
    <cellStyle name="Normal 22 46 2 3 4" xfId="16523"/>
    <cellStyle name="Normal 22 46 2 4" xfId="16524"/>
    <cellStyle name="Normal 22 46 2 4 2" xfId="16525"/>
    <cellStyle name="Normal 22 46 2 5" xfId="16526"/>
    <cellStyle name="Normal 22 46 2 5 2" xfId="16527"/>
    <cellStyle name="Normal 22 46 2 6" xfId="16528"/>
    <cellStyle name="Normal 22 46 3" xfId="16529"/>
    <cellStyle name="Normal 22 46 3 2" xfId="16530"/>
    <cellStyle name="Normal 22 46 3 2 2" xfId="16531"/>
    <cellStyle name="Normal 22 46 3 3" xfId="16532"/>
    <cellStyle name="Normal 22 46 3 3 2" xfId="16533"/>
    <cellStyle name="Normal 22 46 3 4" xfId="16534"/>
    <cellStyle name="Normal 22 46 4" xfId="16535"/>
    <cellStyle name="Normal 22 46 4 2" xfId="16536"/>
    <cellStyle name="Normal 22 46 4 2 2" xfId="16537"/>
    <cellStyle name="Normal 22 46 4 3" xfId="16538"/>
    <cellStyle name="Normal 22 46 4 3 2" xfId="16539"/>
    <cellStyle name="Normal 22 46 4 4" xfId="16540"/>
    <cellStyle name="Normal 22 46 5" xfId="16541"/>
    <cellStyle name="Normal 22 46 5 2" xfId="16542"/>
    <cellStyle name="Normal 22 46 6" xfId="16543"/>
    <cellStyle name="Normal 22 46 6 2" xfId="16544"/>
    <cellStyle name="Normal 22 46 7" xfId="16545"/>
    <cellStyle name="Normal 22 47" xfId="16546"/>
    <cellStyle name="Normal 22 47 2" xfId="16547"/>
    <cellStyle name="Normal 22 47 2 2" xfId="16548"/>
    <cellStyle name="Normal 22 47 2 2 2" xfId="16549"/>
    <cellStyle name="Normal 22 47 2 2 2 2" xfId="16550"/>
    <cellStyle name="Normal 22 47 2 2 3" xfId="16551"/>
    <cellStyle name="Normal 22 47 2 2 3 2" xfId="16552"/>
    <cellStyle name="Normal 22 47 2 2 4" xfId="16553"/>
    <cellStyle name="Normal 22 47 2 3" xfId="16554"/>
    <cellStyle name="Normal 22 47 2 3 2" xfId="16555"/>
    <cellStyle name="Normal 22 47 2 3 2 2" xfId="16556"/>
    <cellStyle name="Normal 22 47 2 3 3" xfId="16557"/>
    <cellStyle name="Normal 22 47 2 3 3 2" xfId="16558"/>
    <cellStyle name="Normal 22 47 2 3 4" xfId="16559"/>
    <cellStyle name="Normal 22 47 2 4" xfId="16560"/>
    <cellStyle name="Normal 22 47 2 4 2" xfId="16561"/>
    <cellStyle name="Normal 22 47 2 5" xfId="16562"/>
    <cellStyle name="Normal 22 47 2 5 2" xfId="16563"/>
    <cellStyle name="Normal 22 47 2 6" xfId="16564"/>
    <cellStyle name="Normal 22 47 3" xfId="16565"/>
    <cellStyle name="Normal 22 47 3 2" xfId="16566"/>
    <cellStyle name="Normal 22 47 3 2 2" xfId="16567"/>
    <cellStyle name="Normal 22 47 3 3" xfId="16568"/>
    <cellStyle name="Normal 22 47 3 3 2" xfId="16569"/>
    <cellStyle name="Normal 22 47 3 4" xfId="16570"/>
    <cellStyle name="Normal 22 47 4" xfId="16571"/>
    <cellStyle name="Normal 22 47 4 2" xfId="16572"/>
    <cellStyle name="Normal 22 47 4 2 2" xfId="16573"/>
    <cellStyle name="Normal 22 47 4 3" xfId="16574"/>
    <cellStyle name="Normal 22 47 4 3 2" xfId="16575"/>
    <cellStyle name="Normal 22 47 4 4" xfId="16576"/>
    <cellStyle name="Normal 22 47 5" xfId="16577"/>
    <cellStyle name="Normal 22 47 5 2" xfId="16578"/>
    <cellStyle name="Normal 22 47 6" xfId="16579"/>
    <cellStyle name="Normal 22 47 6 2" xfId="16580"/>
    <cellStyle name="Normal 22 47 7" xfId="16581"/>
    <cellStyle name="Normal 22 48" xfId="16582"/>
    <cellStyle name="Normal 22 48 2" xfId="16583"/>
    <cellStyle name="Normal 22 48 2 2" xfId="16584"/>
    <cellStyle name="Normal 22 48 2 2 2" xfId="16585"/>
    <cellStyle name="Normal 22 48 2 2 2 2" xfId="16586"/>
    <cellStyle name="Normal 22 48 2 2 3" xfId="16587"/>
    <cellStyle name="Normal 22 48 2 2 3 2" xfId="16588"/>
    <cellStyle name="Normal 22 48 2 2 4" xfId="16589"/>
    <cellStyle name="Normal 22 48 2 3" xfId="16590"/>
    <cellStyle name="Normal 22 48 2 3 2" xfId="16591"/>
    <cellStyle name="Normal 22 48 2 3 2 2" xfId="16592"/>
    <cellStyle name="Normal 22 48 2 3 3" xfId="16593"/>
    <cellStyle name="Normal 22 48 2 3 3 2" xfId="16594"/>
    <cellStyle name="Normal 22 48 2 3 4" xfId="16595"/>
    <cellStyle name="Normal 22 48 2 4" xfId="16596"/>
    <cellStyle name="Normal 22 48 2 4 2" xfId="16597"/>
    <cellStyle name="Normal 22 48 2 5" xfId="16598"/>
    <cellStyle name="Normal 22 48 2 5 2" xfId="16599"/>
    <cellStyle name="Normal 22 48 2 6" xfId="16600"/>
    <cellStyle name="Normal 22 48 3" xfId="16601"/>
    <cellStyle name="Normal 22 48 3 2" xfId="16602"/>
    <cellStyle name="Normal 22 48 3 2 2" xfId="16603"/>
    <cellStyle name="Normal 22 48 3 3" xfId="16604"/>
    <cellStyle name="Normal 22 48 3 3 2" xfId="16605"/>
    <cellStyle name="Normal 22 48 3 4" xfId="16606"/>
    <cellStyle name="Normal 22 48 4" xfId="16607"/>
    <cellStyle name="Normal 22 48 4 2" xfId="16608"/>
    <cellStyle name="Normal 22 48 4 2 2" xfId="16609"/>
    <cellStyle name="Normal 22 48 4 3" xfId="16610"/>
    <cellStyle name="Normal 22 48 4 3 2" xfId="16611"/>
    <cellStyle name="Normal 22 48 4 4" xfId="16612"/>
    <cellStyle name="Normal 22 48 5" xfId="16613"/>
    <cellStyle name="Normal 22 48 5 2" xfId="16614"/>
    <cellStyle name="Normal 22 48 6" xfId="16615"/>
    <cellStyle name="Normal 22 48 6 2" xfId="16616"/>
    <cellStyle name="Normal 22 48 7" xfId="16617"/>
    <cellStyle name="Normal 22 49" xfId="16618"/>
    <cellStyle name="Normal 22 49 2" xfId="16619"/>
    <cellStyle name="Normal 22 49 2 2" xfId="16620"/>
    <cellStyle name="Normal 22 49 2 2 2" xfId="16621"/>
    <cellStyle name="Normal 22 49 2 2 2 2" xfId="16622"/>
    <cellStyle name="Normal 22 49 2 2 3" xfId="16623"/>
    <cellStyle name="Normal 22 49 2 2 3 2" xfId="16624"/>
    <cellStyle name="Normal 22 49 2 2 4" xfId="16625"/>
    <cellStyle name="Normal 22 49 2 3" xfId="16626"/>
    <cellStyle name="Normal 22 49 2 3 2" xfId="16627"/>
    <cellStyle name="Normal 22 49 2 3 2 2" xfId="16628"/>
    <cellStyle name="Normal 22 49 2 3 3" xfId="16629"/>
    <cellStyle name="Normal 22 49 2 3 3 2" xfId="16630"/>
    <cellStyle name="Normal 22 49 2 3 4" xfId="16631"/>
    <cellStyle name="Normal 22 49 2 4" xfId="16632"/>
    <cellStyle name="Normal 22 49 2 4 2" xfId="16633"/>
    <cellStyle name="Normal 22 49 2 5" xfId="16634"/>
    <cellStyle name="Normal 22 49 2 5 2" xfId="16635"/>
    <cellStyle name="Normal 22 49 2 6" xfId="16636"/>
    <cellStyle name="Normal 22 49 3" xfId="16637"/>
    <cellStyle name="Normal 22 49 3 2" xfId="16638"/>
    <cellStyle name="Normal 22 49 3 2 2" xfId="16639"/>
    <cellStyle name="Normal 22 49 3 3" xfId="16640"/>
    <cellStyle name="Normal 22 49 3 3 2" xfId="16641"/>
    <cellStyle name="Normal 22 49 3 4" xfId="16642"/>
    <cellStyle name="Normal 22 49 4" xfId="16643"/>
    <cellStyle name="Normal 22 49 4 2" xfId="16644"/>
    <cellStyle name="Normal 22 49 4 2 2" xfId="16645"/>
    <cellStyle name="Normal 22 49 4 3" xfId="16646"/>
    <cellStyle name="Normal 22 49 4 3 2" xfId="16647"/>
    <cellStyle name="Normal 22 49 4 4" xfId="16648"/>
    <cellStyle name="Normal 22 49 5" xfId="16649"/>
    <cellStyle name="Normal 22 49 5 2" xfId="16650"/>
    <cellStyle name="Normal 22 49 6" xfId="16651"/>
    <cellStyle name="Normal 22 49 6 2" xfId="16652"/>
    <cellStyle name="Normal 22 49 7" xfId="16653"/>
    <cellStyle name="Normal 22 5" xfId="16654"/>
    <cellStyle name="Normal 22 5 10" xfId="16655"/>
    <cellStyle name="Normal 22 5 10 2" xfId="16656"/>
    <cellStyle name="Normal 22 5 10 2 2" xfId="16657"/>
    <cellStyle name="Normal 22 5 10 2 2 2" xfId="16658"/>
    <cellStyle name="Normal 22 5 10 2 3" xfId="16659"/>
    <cellStyle name="Normal 22 5 10 2 3 2" xfId="16660"/>
    <cellStyle name="Normal 22 5 10 2 4" xfId="16661"/>
    <cellStyle name="Normal 22 5 10 3" xfId="16662"/>
    <cellStyle name="Normal 22 5 10 3 2" xfId="16663"/>
    <cellStyle name="Normal 22 5 10 3 2 2" xfId="16664"/>
    <cellStyle name="Normal 22 5 10 3 3" xfId="16665"/>
    <cellStyle name="Normal 22 5 10 3 3 2" xfId="16666"/>
    <cellStyle name="Normal 22 5 10 3 4" xfId="16667"/>
    <cellStyle name="Normal 22 5 10 4" xfId="16668"/>
    <cellStyle name="Normal 22 5 10 4 2" xfId="16669"/>
    <cellStyle name="Normal 22 5 10 5" xfId="16670"/>
    <cellStyle name="Normal 22 5 10 5 2" xfId="16671"/>
    <cellStyle name="Normal 22 5 10 6" xfId="16672"/>
    <cellStyle name="Normal 22 5 11" xfId="16673"/>
    <cellStyle name="Normal 22 5 11 2" xfId="16674"/>
    <cellStyle name="Normal 22 5 11 2 2" xfId="16675"/>
    <cellStyle name="Normal 22 5 11 2 2 2" xfId="16676"/>
    <cellStyle name="Normal 22 5 11 2 3" xfId="16677"/>
    <cellStyle name="Normal 22 5 11 2 3 2" xfId="16678"/>
    <cellStyle name="Normal 22 5 11 2 4" xfId="16679"/>
    <cellStyle name="Normal 22 5 11 3" xfId="16680"/>
    <cellStyle name="Normal 22 5 11 3 2" xfId="16681"/>
    <cellStyle name="Normal 22 5 11 3 2 2" xfId="16682"/>
    <cellStyle name="Normal 22 5 11 3 3" xfId="16683"/>
    <cellStyle name="Normal 22 5 11 3 3 2" xfId="16684"/>
    <cellStyle name="Normal 22 5 11 3 4" xfId="16685"/>
    <cellStyle name="Normal 22 5 11 4" xfId="16686"/>
    <cellStyle name="Normal 22 5 11 4 2" xfId="16687"/>
    <cellStyle name="Normal 22 5 11 5" xfId="16688"/>
    <cellStyle name="Normal 22 5 11 5 2" xfId="16689"/>
    <cellStyle name="Normal 22 5 11 6" xfId="16690"/>
    <cellStyle name="Normal 22 5 12" xfId="16691"/>
    <cellStyle name="Normal 22 5 12 2" xfId="16692"/>
    <cellStyle name="Normal 22 5 12 2 2" xfId="16693"/>
    <cellStyle name="Normal 22 5 12 2 2 2" xfId="16694"/>
    <cellStyle name="Normal 22 5 12 2 3" xfId="16695"/>
    <cellStyle name="Normal 22 5 12 2 3 2" xfId="16696"/>
    <cellStyle name="Normal 22 5 12 2 4" xfId="16697"/>
    <cellStyle name="Normal 22 5 12 3" xfId="16698"/>
    <cellStyle name="Normal 22 5 12 3 2" xfId="16699"/>
    <cellStyle name="Normal 22 5 12 3 2 2" xfId="16700"/>
    <cellStyle name="Normal 22 5 12 3 3" xfId="16701"/>
    <cellStyle name="Normal 22 5 12 3 3 2" xfId="16702"/>
    <cellStyle name="Normal 22 5 12 3 4" xfId="16703"/>
    <cellStyle name="Normal 22 5 12 4" xfId="16704"/>
    <cellStyle name="Normal 22 5 12 4 2" xfId="16705"/>
    <cellStyle name="Normal 22 5 12 5" xfId="16706"/>
    <cellStyle name="Normal 22 5 12 5 2" xfId="16707"/>
    <cellStyle name="Normal 22 5 12 6" xfId="16708"/>
    <cellStyle name="Normal 22 5 13" xfId="16709"/>
    <cellStyle name="Normal 22 5 13 2" xfId="16710"/>
    <cellStyle name="Normal 22 5 13 2 2" xfId="16711"/>
    <cellStyle name="Normal 22 5 13 2 2 2" xfId="16712"/>
    <cellStyle name="Normal 22 5 13 2 3" xfId="16713"/>
    <cellStyle name="Normal 22 5 13 2 3 2" xfId="16714"/>
    <cellStyle name="Normal 22 5 13 2 4" xfId="16715"/>
    <cellStyle name="Normal 22 5 13 3" xfId="16716"/>
    <cellStyle name="Normal 22 5 13 3 2" xfId="16717"/>
    <cellStyle name="Normal 22 5 13 3 2 2" xfId="16718"/>
    <cellStyle name="Normal 22 5 13 3 3" xfId="16719"/>
    <cellStyle name="Normal 22 5 13 3 3 2" xfId="16720"/>
    <cellStyle name="Normal 22 5 13 3 4" xfId="16721"/>
    <cellStyle name="Normal 22 5 13 4" xfId="16722"/>
    <cellStyle name="Normal 22 5 13 4 2" xfId="16723"/>
    <cellStyle name="Normal 22 5 13 5" xfId="16724"/>
    <cellStyle name="Normal 22 5 13 5 2" xfId="16725"/>
    <cellStyle name="Normal 22 5 13 6" xfId="16726"/>
    <cellStyle name="Normal 22 5 14" xfId="16727"/>
    <cellStyle name="Normal 22 5 14 2" xfId="16728"/>
    <cellStyle name="Normal 22 5 14 2 2" xfId="16729"/>
    <cellStyle name="Normal 22 5 14 2 2 2" xfId="16730"/>
    <cellStyle name="Normal 22 5 14 2 3" xfId="16731"/>
    <cellStyle name="Normal 22 5 14 2 3 2" xfId="16732"/>
    <cellStyle name="Normal 22 5 14 2 4" xfId="16733"/>
    <cellStyle name="Normal 22 5 14 3" xfId="16734"/>
    <cellStyle name="Normal 22 5 14 3 2" xfId="16735"/>
    <cellStyle name="Normal 22 5 14 3 2 2" xfId="16736"/>
    <cellStyle name="Normal 22 5 14 3 3" xfId="16737"/>
    <cellStyle name="Normal 22 5 14 3 3 2" xfId="16738"/>
    <cellStyle name="Normal 22 5 14 3 4" xfId="16739"/>
    <cellStyle name="Normal 22 5 14 4" xfId="16740"/>
    <cellStyle name="Normal 22 5 14 4 2" xfId="16741"/>
    <cellStyle name="Normal 22 5 14 5" xfId="16742"/>
    <cellStyle name="Normal 22 5 14 5 2" xfId="16743"/>
    <cellStyle name="Normal 22 5 14 6" xfId="16744"/>
    <cellStyle name="Normal 22 5 15" xfId="16745"/>
    <cellStyle name="Normal 22 5 15 2" xfId="16746"/>
    <cellStyle name="Normal 22 5 15 2 2" xfId="16747"/>
    <cellStyle name="Normal 22 5 15 2 2 2" xfId="16748"/>
    <cellStyle name="Normal 22 5 15 2 3" xfId="16749"/>
    <cellStyle name="Normal 22 5 15 2 3 2" xfId="16750"/>
    <cellStyle name="Normal 22 5 15 2 4" xfId="16751"/>
    <cellStyle name="Normal 22 5 15 3" xfId="16752"/>
    <cellStyle name="Normal 22 5 15 3 2" xfId="16753"/>
    <cellStyle name="Normal 22 5 15 3 2 2" xfId="16754"/>
    <cellStyle name="Normal 22 5 15 3 3" xfId="16755"/>
    <cellStyle name="Normal 22 5 15 3 3 2" xfId="16756"/>
    <cellStyle name="Normal 22 5 15 3 4" xfId="16757"/>
    <cellStyle name="Normal 22 5 15 4" xfId="16758"/>
    <cellStyle name="Normal 22 5 15 4 2" xfId="16759"/>
    <cellStyle name="Normal 22 5 15 5" xfId="16760"/>
    <cellStyle name="Normal 22 5 15 5 2" xfId="16761"/>
    <cellStyle name="Normal 22 5 15 6" xfId="16762"/>
    <cellStyle name="Normal 22 5 16" xfId="16763"/>
    <cellStyle name="Normal 22 5 16 2" xfId="16764"/>
    <cellStyle name="Normal 22 5 16 2 2" xfId="16765"/>
    <cellStyle name="Normal 22 5 16 2 2 2" xfId="16766"/>
    <cellStyle name="Normal 22 5 16 2 3" xfId="16767"/>
    <cellStyle name="Normal 22 5 16 2 3 2" xfId="16768"/>
    <cellStyle name="Normal 22 5 16 2 4" xfId="16769"/>
    <cellStyle name="Normal 22 5 16 3" xfId="16770"/>
    <cellStyle name="Normal 22 5 16 3 2" xfId="16771"/>
    <cellStyle name="Normal 22 5 16 3 2 2" xfId="16772"/>
    <cellStyle name="Normal 22 5 16 3 3" xfId="16773"/>
    <cellStyle name="Normal 22 5 16 3 3 2" xfId="16774"/>
    <cellStyle name="Normal 22 5 16 3 4" xfId="16775"/>
    <cellStyle name="Normal 22 5 16 4" xfId="16776"/>
    <cellStyle name="Normal 22 5 16 4 2" xfId="16777"/>
    <cellStyle name="Normal 22 5 16 5" xfId="16778"/>
    <cellStyle name="Normal 22 5 16 5 2" xfId="16779"/>
    <cellStyle name="Normal 22 5 16 6" xfId="16780"/>
    <cellStyle name="Normal 22 5 17" xfId="16781"/>
    <cellStyle name="Normal 22 5 17 2" xfId="16782"/>
    <cellStyle name="Normal 22 5 17 2 2" xfId="16783"/>
    <cellStyle name="Normal 22 5 17 2 2 2" xfId="16784"/>
    <cellStyle name="Normal 22 5 17 2 3" xfId="16785"/>
    <cellStyle name="Normal 22 5 17 2 3 2" xfId="16786"/>
    <cellStyle name="Normal 22 5 17 2 4" xfId="16787"/>
    <cellStyle name="Normal 22 5 17 3" xfId="16788"/>
    <cellStyle name="Normal 22 5 17 3 2" xfId="16789"/>
    <cellStyle name="Normal 22 5 17 3 2 2" xfId="16790"/>
    <cellStyle name="Normal 22 5 17 3 3" xfId="16791"/>
    <cellStyle name="Normal 22 5 17 3 3 2" xfId="16792"/>
    <cellStyle name="Normal 22 5 17 3 4" xfId="16793"/>
    <cellStyle name="Normal 22 5 17 4" xfId="16794"/>
    <cellStyle name="Normal 22 5 17 4 2" xfId="16795"/>
    <cellStyle name="Normal 22 5 17 5" xfId="16796"/>
    <cellStyle name="Normal 22 5 17 5 2" xfId="16797"/>
    <cellStyle name="Normal 22 5 17 6" xfId="16798"/>
    <cellStyle name="Normal 22 5 18" xfId="16799"/>
    <cellStyle name="Normal 22 5 18 2" xfId="16800"/>
    <cellStyle name="Normal 22 5 18 2 2" xfId="16801"/>
    <cellStyle name="Normal 22 5 18 2 2 2" xfId="16802"/>
    <cellStyle name="Normal 22 5 18 2 3" xfId="16803"/>
    <cellStyle name="Normal 22 5 18 2 3 2" xfId="16804"/>
    <cellStyle name="Normal 22 5 18 2 4" xfId="16805"/>
    <cellStyle name="Normal 22 5 18 3" xfId="16806"/>
    <cellStyle name="Normal 22 5 18 3 2" xfId="16807"/>
    <cellStyle name="Normal 22 5 18 3 2 2" xfId="16808"/>
    <cellStyle name="Normal 22 5 18 3 3" xfId="16809"/>
    <cellStyle name="Normal 22 5 18 3 3 2" xfId="16810"/>
    <cellStyle name="Normal 22 5 18 3 4" xfId="16811"/>
    <cellStyle name="Normal 22 5 18 4" xfId="16812"/>
    <cellStyle name="Normal 22 5 18 4 2" xfId="16813"/>
    <cellStyle name="Normal 22 5 18 5" xfId="16814"/>
    <cellStyle name="Normal 22 5 18 5 2" xfId="16815"/>
    <cellStyle name="Normal 22 5 18 6" xfId="16816"/>
    <cellStyle name="Normal 22 5 19" xfId="16817"/>
    <cellStyle name="Normal 22 5 19 2" xfId="16818"/>
    <cellStyle name="Normal 22 5 19 2 2" xfId="16819"/>
    <cellStyle name="Normal 22 5 19 2 2 2" xfId="16820"/>
    <cellStyle name="Normal 22 5 19 2 3" xfId="16821"/>
    <cellStyle name="Normal 22 5 19 2 3 2" xfId="16822"/>
    <cellStyle name="Normal 22 5 19 2 4" xfId="16823"/>
    <cellStyle name="Normal 22 5 19 3" xfId="16824"/>
    <cellStyle name="Normal 22 5 19 3 2" xfId="16825"/>
    <cellStyle name="Normal 22 5 19 3 2 2" xfId="16826"/>
    <cellStyle name="Normal 22 5 19 3 3" xfId="16827"/>
    <cellStyle name="Normal 22 5 19 3 3 2" xfId="16828"/>
    <cellStyle name="Normal 22 5 19 3 4" xfId="16829"/>
    <cellStyle name="Normal 22 5 19 4" xfId="16830"/>
    <cellStyle name="Normal 22 5 19 4 2" xfId="16831"/>
    <cellStyle name="Normal 22 5 19 5" xfId="16832"/>
    <cellStyle name="Normal 22 5 19 5 2" xfId="16833"/>
    <cellStyle name="Normal 22 5 19 6" xfId="16834"/>
    <cellStyle name="Normal 22 5 2" xfId="16835"/>
    <cellStyle name="Normal 22 5 2 2" xfId="16836"/>
    <cellStyle name="Normal 22 5 2 2 2" xfId="16837"/>
    <cellStyle name="Normal 22 5 2 2 2 2" xfId="16838"/>
    <cellStyle name="Normal 22 5 2 2 3" xfId="16839"/>
    <cellStyle name="Normal 22 5 2 2 3 2" xfId="16840"/>
    <cellStyle name="Normal 22 5 2 2 4" xfId="16841"/>
    <cellStyle name="Normal 22 5 2 3" xfId="16842"/>
    <cellStyle name="Normal 22 5 2 3 2" xfId="16843"/>
    <cellStyle name="Normal 22 5 2 3 2 2" xfId="16844"/>
    <cellStyle name="Normal 22 5 2 3 3" xfId="16845"/>
    <cellStyle name="Normal 22 5 2 3 3 2" xfId="16846"/>
    <cellStyle name="Normal 22 5 2 3 4" xfId="16847"/>
    <cellStyle name="Normal 22 5 2 4" xfId="16848"/>
    <cellStyle name="Normal 22 5 2 4 2" xfId="16849"/>
    <cellStyle name="Normal 22 5 2 5" xfId="16850"/>
    <cellStyle name="Normal 22 5 2 5 2" xfId="16851"/>
    <cellStyle name="Normal 22 5 2 6" xfId="16852"/>
    <cellStyle name="Normal 22 5 20" xfId="16853"/>
    <cellStyle name="Normal 22 5 20 2" xfId="16854"/>
    <cellStyle name="Normal 22 5 20 2 2" xfId="16855"/>
    <cellStyle name="Normal 22 5 20 2 2 2" xfId="16856"/>
    <cellStyle name="Normal 22 5 20 2 3" xfId="16857"/>
    <cellStyle name="Normal 22 5 20 2 3 2" xfId="16858"/>
    <cellStyle name="Normal 22 5 20 2 4" xfId="16859"/>
    <cellStyle name="Normal 22 5 20 3" xfId="16860"/>
    <cellStyle name="Normal 22 5 20 3 2" xfId="16861"/>
    <cellStyle name="Normal 22 5 20 3 2 2" xfId="16862"/>
    <cellStyle name="Normal 22 5 20 3 3" xfId="16863"/>
    <cellStyle name="Normal 22 5 20 3 3 2" xfId="16864"/>
    <cellStyle name="Normal 22 5 20 3 4" xfId="16865"/>
    <cellStyle name="Normal 22 5 20 4" xfId="16866"/>
    <cellStyle name="Normal 22 5 20 4 2" xfId="16867"/>
    <cellStyle name="Normal 22 5 20 5" xfId="16868"/>
    <cellStyle name="Normal 22 5 20 5 2" xfId="16869"/>
    <cellStyle name="Normal 22 5 20 6" xfId="16870"/>
    <cellStyle name="Normal 22 5 21" xfId="16871"/>
    <cellStyle name="Normal 22 5 21 2" xfId="16872"/>
    <cellStyle name="Normal 22 5 21 2 2" xfId="16873"/>
    <cellStyle name="Normal 22 5 21 2 2 2" xfId="16874"/>
    <cellStyle name="Normal 22 5 21 2 3" xfId="16875"/>
    <cellStyle name="Normal 22 5 21 2 3 2" xfId="16876"/>
    <cellStyle name="Normal 22 5 21 2 4" xfId="16877"/>
    <cellStyle name="Normal 22 5 21 3" xfId="16878"/>
    <cellStyle name="Normal 22 5 21 3 2" xfId="16879"/>
    <cellStyle name="Normal 22 5 21 3 2 2" xfId="16880"/>
    <cellStyle name="Normal 22 5 21 3 3" xfId="16881"/>
    <cellStyle name="Normal 22 5 21 3 3 2" xfId="16882"/>
    <cellStyle name="Normal 22 5 21 3 4" xfId="16883"/>
    <cellStyle name="Normal 22 5 21 4" xfId="16884"/>
    <cellStyle name="Normal 22 5 21 4 2" xfId="16885"/>
    <cellStyle name="Normal 22 5 21 5" xfId="16886"/>
    <cellStyle name="Normal 22 5 21 5 2" xfId="16887"/>
    <cellStyle name="Normal 22 5 21 6" xfId="16888"/>
    <cellStyle name="Normal 22 5 22" xfId="16889"/>
    <cellStyle name="Normal 22 5 22 2" xfId="16890"/>
    <cellStyle name="Normal 22 5 22 2 2" xfId="16891"/>
    <cellStyle name="Normal 22 5 22 2 2 2" xfId="16892"/>
    <cellStyle name="Normal 22 5 22 2 3" xfId="16893"/>
    <cellStyle name="Normal 22 5 22 2 3 2" xfId="16894"/>
    <cellStyle name="Normal 22 5 22 2 4" xfId="16895"/>
    <cellStyle name="Normal 22 5 22 3" xfId="16896"/>
    <cellStyle name="Normal 22 5 22 3 2" xfId="16897"/>
    <cellStyle name="Normal 22 5 22 3 2 2" xfId="16898"/>
    <cellStyle name="Normal 22 5 22 3 3" xfId="16899"/>
    <cellStyle name="Normal 22 5 22 3 3 2" xfId="16900"/>
    <cellStyle name="Normal 22 5 22 3 4" xfId="16901"/>
    <cellStyle name="Normal 22 5 22 4" xfId="16902"/>
    <cellStyle name="Normal 22 5 22 4 2" xfId="16903"/>
    <cellStyle name="Normal 22 5 22 5" xfId="16904"/>
    <cellStyle name="Normal 22 5 22 5 2" xfId="16905"/>
    <cellStyle name="Normal 22 5 22 6" xfId="16906"/>
    <cellStyle name="Normal 22 5 23" xfId="16907"/>
    <cellStyle name="Normal 22 5 23 2" xfId="16908"/>
    <cellStyle name="Normal 22 5 23 2 2" xfId="16909"/>
    <cellStyle name="Normal 22 5 23 2 2 2" xfId="16910"/>
    <cellStyle name="Normal 22 5 23 2 3" xfId="16911"/>
    <cellStyle name="Normal 22 5 23 2 3 2" xfId="16912"/>
    <cellStyle name="Normal 22 5 23 2 4" xfId="16913"/>
    <cellStyle name="Normal 22 5 23 3" xfId="16914"/>
    <cellStyle name="Normal 22 5 23 3 2" xfId="16915"/>
    <cellStyle name="Normal 22 5 23 3 2 2" xfId="16916"/>
    <cellStyle name="Normal 22 5 23 3 3" xfId="16917"/>
    <cellStyle name="Normal 22 5 23 3 3 2" xfId="16918"/>
    <cellStyle name="Normal 22 5 23 3 4" xfId="16919"/>
    <cellStyle name="Normal 22 5 23 4" xfId="16920"/>
    <cellStyle name="Normal 22 5 23 4 2" xfId="16921"/>
    <cellStyle name="Normal 22 5 23 5" xfId="16922"/>
    <cellStyle name="Normal 22 5 23 5 2" xfId="16923"/>
    <cellStyle name="Normal 22 5 23 6" xfId="16924"/>
    <cellStyle name="Normal 22 5 24" xfId="16925"/>
    <cellStyle name="Normal 22 5 24 2" xfId="16926"/>
    <cellStyle name="Normal 22 5 24 2 2" xfId="16927"/>
    <cellStyle name="Normal 22 5 24 3" xfId="16928"/>
    <cellStyle name="Normal 22 5 24 3 2" xfId="16929"/>
    <cellStyle name="Normal 22 5 24 4" xfId="16930"/>
    <cellStyle name="Normal 22 5 25" xfId="16931"/>
    <cellStyle name="Normal 22 5 25 2" xfId="16932"/>
    <cellStyle name="Normal 22 5 25 2 2" xfId="16933"/>
    <cellStyle name="Normal 22 5 25 3" xfId="16934"/>
    <cellStyle name="Normal 22 5 25 3 2" xfId="16935"/>
    <cellStyle name="Normal 22 5 25 4" xfId="16936"/>
    <cellStyle name="Normal 22 5 26" xfId="16937"/>
    <cellStyle name="Normal 22 5 26 2" xfId="16938"/>
    <cellStyle name="Normal 22 5 27" xfId="16939"/>
    <cellStyle name="Normal 22 5 27 2" xfId="16940"/>
    <cellStyle name="Normal 22 5 28" xfId="16941"/>
    <cellStyle name="Normal 22 5 3" xfId="16942"/>
    <cellStyle name="Normal 22 5 3 2" xfId="16943"/>
    <cellStyle name="Normal 22 5 3 2 2" xfId="16944"/>
    <cellStyle name="Normal 22 5 3 2 2 2" xfId="16945"/>
    <cellStyle name="Normal 22 5 3 2 3" xfId="16946"/>
    <cellStyle name="Normal 22 5 3 2 3 2" xfId="16947"/>
    <cellStyle name="Normal 22 5 3 2 4" xfId="16948"/>
    <cellStyle name="Normal 22 5 3 3" xfId="16949"/>
    <cellStyle name="Normal 22 5 3 3 2" xfId="16950"/>
    <cellStyle name="Normal 22 5 3 3 2 2" xfId="16951"/>
    <cellStyle name="Normal 22 5 3 3 3" xfId="16952"/>
    <cellStyle name="Normal 22 5 3 3 3 2" xfId="16953"/>
    <cellStyle name="Normal 22 5 3 3 4" xfId="16954"/>
    <cellStyle name="Normal 22 5 3 4" xfId="16955"/>
    <cellStyle name="Normal 22 5 3 4 2" xfId="16956"/>
    <cellStyle name="Normal 22 5 3 5" xfId="16957"/>
    <cellStyle name="Normal 22 5 3 5 2" xfId="16958"/>
    <cellStyle name="Normal 22 5 3 6" xfId="16959"/>
    <cellStyle name="Normal 22 5 4" xfId="16960"/>
    <cellStyle name="Normal 22 5 4 2" xfId="16961"/>
    <cellStyle name="Normal 22 5 4 2 2" xfId="16962"/>
    <cellStyle name="Normal 22 5 4 2 2 2" xfId="16963"/>
    <cellStyle name="Normal 22 5 4 2 3" xfId="16964"/>
    <cellStyle name="Normal 22 5 4 2 3 2" xfId="16965"/>
    <cellStyle name="Normal 22 5 4 2 4" xfId="16966"/>
    <cellStyle name="Normal 22 5 4 3" xfId="16967"/>
    <cellStyle name="Normal 22 5 4 3 2" xfId="16968"/>
    <cellStyle name="Normal 22 5 4 3 2 2" xfId="16969"/>
    <cellStyle name="Normal 22 5 4 3 3" xfId="16970"/>
    <cellStyle name="Normal 22 5 4 3 3 2" xfId="16971"/>
    <cellStyle name="Normal 22 5 4 3 4" xfId="16972"/>
    <cellStyle name="Normal 22 5 4 4" xfId="16973"/>
    <cellStyle name="Normal 22 5 4 4 2" xfId="16974"/>
    <cellStyle name="Normal 22 5 4 5" xfId="16975"/>
    <cellStyle name="Normal 22 5 4 5 2" xfId="16976"/>
    <cellStyle name="Normal 22 5 4 6" xfId="16977"/>
    <cellStyle name="Normal 22 5 5" xfId="16978"/>
    <cellStyle name="Normal 22 5 5 2" xfId="16979"/>
    <cellStyle name="Normal 22 5 5 2 2" xfId="16980"/>
    <cellStyle name="Normal 22 5 5 2 2 2" xfId="16981"/>
    <cellStyle name="Normal 22 5 5 2 3" xfId="16982"/>
    <cellStyle name="Normal 22 5 5 2 3 2" xfId="16983"/>
    <cellStyle name="Normal 22 5 5 2 4" xfId="16984"/>
    <cellStyle name="Normal 22 5 5 3" xfId="16985"/>
    <cellStyle name="Normal 22 5 5 3 2" xfId="16986"/>
    <cellStyle name="Normal 22 5 5 3 2 2" xfId="16987"/>
    <cellStyle name="Normal 22 5 5 3 3" xfId="16988"/>
    <cellStyle name="Normal 22 5 5 3 3 2" xfId="16989"/>
    <cellStyle name="Normal 22 5 5 3 4" xfId="16990"/>
    <cellStyle name="Normal 22 5 5 4" xfId="16991"/>
    <cellStyle name="Normal 22 5 5 4 2" xfId="16992"/>
    <cellStyle name="Normal 22 5 5 5" xfId="16993"/>
    <cellStyle name="Normal 22 5 5 5 2" xfId="16994"/>
    <cellStyle name="Normal 22 5 5 6" xfId="16995"/>
    <cellStyle name="Normal 22 5 6" xfId="16996"/>
    <cellStyle name="Normal 22 5 6 2" xfId="16997"/>
    <cellStyle name="Normal 22 5 6 2 2" xfId="16998"/>
    <cellStyle name="Normal 22 5 6 2 2 2" xfId="16999"/>
    <cellStyle name="Normal 22 5 6 2 3" xfId="17000"/>
    <cellStyle name="Normal 22 5 6 2 3 2" xfId="17001"/>
    <cellStyle name="Normal 22 5 6 2 4" xfId="17002"/>
    <cellStyle name="Normal 22 5 6 3" xfId="17003"/>
    <cellStyle name="Normal 22 5 6 3 2" xfId="17004"/>
    <cellStyle name="Normal 22 5 6 3 2 2" xfId="17005"/>
    <cellStyle name="Normal 22 5 6 3 3" xfId="17006"/>
    <cellStyle name="Normal 22 5 6 3 3 2" xfId="17007"/>
    <cellStyle name="Normal 22 5 6 3 4" xfId="17008"/>
    <cellStyle name="Normal 22 5 6 4" xfId="17009"/>
    <cellStyle name="Normal 22 5 6 4 2" xfId="17010"/>
    <cellStyle name="Normal 22 5 6 5" xfId="17011"/>
    <cellStyle name="Normal 22 5 6 5 2" xfId="17012"/>
    <cellStyle name="Normal 22 5 6 6" xfId="17013"/>
    <cellStyle name="Normal 22 5 7" xfId="17014"/>
    <cellStyle name="Normal 22 5 7 2" xfId="17015"/>
    <cellStyle name="Normal 22 5 7 2 2" xfId="17016"/>
    <cellStyle name="Normal 22 5 7 2 2 2" xfId="17017"/>
    <cellStyle name="Normal 22 5 7 2 3" xfId="17018"/>
    <cellStyle name="Normal 22 5 7 2 3 2" xfId="17019"/>
    <cellStyle name="Normal 22 5 7 2 4" xfId="17020"/>
    <cellStyle name="Normal 22 5 7 3" xfId="17021"/>
    <cellStyle name="Normal 22 5 7 3 2" xfId="17022"/>
    <cellStyle name="Normal 22 5 7 3 2 2" xfId="17023"/>
    <cellStyle name="Normal 22 5 7 3 3" xfId="17024"/>
    <cellStyle name="Normal 22 5 7 3 3 2" xfId="17025"/>
    <cellStyle name="Normal 22 5 7 3 4" xfId="17026"/>
    <cellStyle name="Normal 22 5 7 4" xfId="17027"/>
    <cellStyle name="Normal 22 5 7 4 2" xfId="17028"/>
    <cellStyle name="Normal 22 5 7 5" xfId="17029"/>
    <cellStyle name="Normal 22 5 7 5 2" xfId="17030"/>
    <cellStyle name="Normal 22 5 7 6" xfId="17031"/>
    <cellStyle name="Normal 22 5 8" xfId="17032"/>
    <cellStyle name="Normal 22 5 8 2" xfId="17033"/>
    <cellStyle name="Normal 22 5 8 2 2" xfId="17034"/>
    <cellStyle name="Normal 22 5 8 2 2 2" xfId="17035"/>
    <cellStyle name="Normal 22 5 8 2 3" xfId="17036"/>
    <cellStyle name="Normal 22 5 8 2 3 2" xfId="17037"/>
    <cellStyle name="Normal 22 5 8 2 4" xfId="17038"/>
    <cellStyle name="Normal 22 5 8 3" xfId="17039"/>
    <cellStyle name="Normal 22 5 8 3 2" xfId="17040"/>
    <cellStyle name="Normal 22 5 8 3 2 2" xfId="17041"/>
    <cellStyle name="Normal 22 5 8 3 3" xfId="17042"/>
    <cellStyle name="Normal 22 5 8 3 3 2" xfId="17043"/>
    <cellStyle name="Normal 22 5 8 3 4" xfId="17044"/>
    <cellStyle name="Normal 22 5 8 4" xfId="17045"/>
    <cellStyle name="Normal 22 5 8 4 2" xfId="17046"/>
    <cellStyle name="Normal 22 5 8 5" xfId="17047"/>
    <cellStyle name="Normal 22 5 8 5 2" xfId="17048"/>
    <cellStyle name="Normal 22 5 8 6" xfId="17049"/>
    <cellStyle name="Normal 22 5 9" xfId="17050"/>
    <cellStyle name="Normal 22 5 9 2" xfId="17051"/>
    <cellStyle name="Normal 22 5 9 2 2" xfId="17052"/>
    <cellStyle name="Normal 22 5 9 2 2 2" xfId="17053"/>
    <cellStyle name="Normal 22 5 9 2 3" xfId="17054"/>
    <cellStyle name="Normal 22 5 9 2 3 2" xfId="17055"/>
    <cellStyle name="Normal 22 5 9 2 4" xfId="17056"/>
    <cellStyle name="Normal 22 5 9 3" xfId="17057"/>
    <cellStyle name="Normal 22 5 9 3 2" xfId="17058"/>
    <cellStyle name="Normal 22 5 9 3 2 2" xfId="17059"/>
    <cellStyle name="Normal 22 5 9 3 3" xfId="17060"/>
    <cellStyle name="Normal 22 5 9 3 3 2" xfId="17061"/>
    <cellStyle name="Normal 22 5 9 3 4" xfId="17062"/>
    <cellStyle name="Normal 22 5 9 4" xfId="17063"/>
    <cellStyle name="Normal 22 5 9 4 2" xfId="17064"/>
    <cellStyle name="Normal 22 5 9 5" xfId="17065"/>
    <cellStyle name="Normal 22 5 9 5 2" xfId="17066"/>
    <cellStyle name="Normal 22 5 9 6" xfId="17067"/>
    <cellStyle name="Normal 22 50" xfId="17068"/>
    <cellStyle name="Normal 22 50 2" xfId="17069"/>
    <cellStyle name="Normal 22 50 2 2" xfId="17070"/>
    <cellStyle name="Normal 22 50 2 2 2" xfId="17071"/>
    <cellStyle name="Normal 22 50 2 2 2 2" xfId="17072"/>
    <cellStyle name="Normal 22 50 2 2 3" xfId="17073"/>
    <cellStyle name="Normal 22 50 2 2 3 2" xfId="17074"/>
    <cellStyle name="Normal 22 50 2 2 4" xfId="17075"/>
    <cellStyle name="Normal 22 50 2 3" xfId="17076"/>
    <cellStyle name="Normal 22 50 2 3 2" xfId="17077"/>
    <cellStyle name="Normal 22 50 2 3 2 2" xfId="17078"/>
    <cellStyle name="Normal 22 50 2 3 3" xfId="17079"/>
    <cellStyle name="Normal 22 50 2 3 3 2" xfId="17080"/>
    <cellStyle name="Normal 22 50 2 3 4" xfId="17081"/>
    <cellStyle name="Normal 22 50 2 4" xfId="17082"/>
    <cellStyle name="Normal 22 50 2 4 2" xfId="17083"/>
    <cellStyle name="Normal 22 50 2 5" xfId="17084"/>
    <cellStyle name="Normal 22 50 2 5 2" xfId="17085"/>
    <cellStyle name="Normal 22 50 2 6" xfId="17086"/>
    <cellStyle name="Normal 22 50 3" xfId="17087"/>
    <cellStyle name="Normal 22 50 3 2" xfId="17088"/>
    <cellStyle name="Normal 22 50 3 2 2" xfId="17089"/>
    <cellStyle name="Normal 22 50 3 3" xfId="17090"/>
    <cellStyle name="Normal 22 50 3 3 2" xfId="17091"/>
    <cellStyle name="Normal 22 50 3 4" xfId="17092"/>
    <cellStyle name="Normal 22 50 4" xfId="17093"/>
    <cellStyle name="Normal 22 50 4 2" xfId="17094"/>
    <cellStyle name="Normal 22 50 4 2 2" xfId="17095"/>
    <cellStyle name="Normal 22 50 4 3" xfId="17096"/>
    <cellStyle name="Normal 22 50 4 3 2" xfId="17097"/>
    <cellStyle name="Normal 22 50 4 4" xfId="17098"/>
    <cellStyle name="Normal 22 50 5" xfId="17099"/>
    <cellStyle name="Normal 22 50 5 2" xfId="17100"/>
    <cellStyle name="Normal 22 50 6" xfId="17101"/>
    <cellStyle name="Normal 22 50 6 2" xfId="17102"/>
    <cellStyle name="Normal 22 50 7" xfId="17103"/>
    <cellStyle name="Normal 22 51" xfId="17104"/>
    <cellStyle name="Normal 22 51 2" xfId="17105"/>
    <cellStyle name="Normal 22 51 2 2" xfId="17106"/>
    <cellStyle name="Normal 22 51 2 2 2" xfId="17107"/>
    <cellStyle name="Normal 22 51 2 2 2 2" xfId="17108"/>
    <cellStyle name="Normal 22 51 2 2 3" xfId="17109"/>
    <cellStyle name="Normal 22 51 2 2 3 2" xfId="17110"/>
    <cellStyle name="Normal 22 51 2 2 4" xfId="17111"/>
    <cellStyle name="Normal 22 51 2 3" xfId="17112"/>
    <cellStyle name="Normal 22 51 2 3 2" xfId="17113"/>
    <cellStyle name="Normal 22 51 2 3 2 2" xfId="17114"/>
    <cellStyle name="Normal 22 51 2 3 3" xfId="17115"/>
    <cellStyle name="Normal 22 51 2 3 3 2" xfId="17116"/>
    <cellStyle name="Normal 22 51 2 3 4" xfId="17117"/>
    <cellStyle name="Normal 22 51 2 4" xfId="17118"/>
    <cellStyle name="Normal 22 51 2 4 2" xfId="17119"/>
    <cellStyle name="Normal 22 51 2 5" xfId="17120"/>
    <cellStyle name="Normal 22 51 2 5 2" xfId="17121"/>
    <cellStyle name="Normal 22 51 2 6" xfId="17122"/>
    <cellStyle name="Normal 22 51 3" xfId="17123"/>
    <cellStyle name="Normal 22 51 3 2" xfId="17124"/>
    <cellStyle name="Normal 22 51 3 2 2" xfId="17125"/>
    <cellStyle name="Normal 22 51 3 3" xfId="17126"/>
    <cellStyle name="Normal 22 51 3 3 2" xfId="17127"/>
    <cellStyle name="Normal 22 51 3 4" xfId="17128"/>
    <cellStyle name="Normal 22 51 4" xfId="17129"/>
    <cellStyle name="Normal 22 51 4 2" xfId="17130"/>
    <cellStyle name="Normal 22 51 4 2 2" xfId="17131"/>
    <cellStyle name="Normal 22 51 4 3" xfId="17132"/>
    <cellStyle name="Normal 22 51 4 3 2" xfId="17133"/>
    <cellStyle name="Normal 22 51 4 4" xfId="17134"/>
    <cellStyle name="Normal 22 51 5" xfId="17135"/>
    <cellStyle name="Normal 22 51 5 2" xfId="17136"/>
    <cellStyle name="Normal 22 51 6" xfId="17137"/>
    <cellStyle name="Normal 22 51 6 2" xfId="17138"/>
    <cellStyle name="Normal 22 51 7" xfId="17139"/>
    <cellStyle name="Normal 22 52" xfId="17140"/>
    <cellStyle name="Normal 22 52 2" xfId="17141"/>
    <cellStyle name="Normal 22 52 2 2" xfId="17142"/>
    <cellStyle name="Normal 22 52 2 2 2" xfId="17143"/>
    <cellStyle name="Normal 22 52 2 2 2 2" xfId="17144"/>
    <cellStyle name="Normal 22 52 2 2 3" xfId="17145"/>
    <cellStyle name="Normal 22 52 2 2 3 2" xfId="17146"/>
    <cellStyle name="Normal 22 52 2 2 4" xfId="17147"/>
    <cellStyle name="Normal 22 52 2 3" xfId="17148"/>
    <cellStyle name="Normal 22 52 2 3 2" xfId="17149"/>
    <cellStyle name="Normal 22 52 2 3 2 2" xfId="17150"/>
    <cellStyle name="Normal 22 52 2 3 3" xfId="17151"/>
    <cellStyle name="Normal 22 52 2 3 3 2" xfId="17152"/>
    <cellStyle name="Normal 22 52 2 3 4" xfId="17153"/>
    <cellStyle name="Normal 22 52 2 4" xfId="17154"/>
    <cellStyle name="Normal 22 52 2 4 2" xfId="17155"/>
    <cellStyle name="Normal 22 52 2 5" xfId="17156"/>
    <cellStyle name="Normal 22 52 2 5 2" xfId="17157"/>
    <cellStyle name="Normal 22 52 2 6" xfId="17158"/>
    <cellStyle name="Normal 22 52 3" xfId="17159"/>
    <cellStyle name="Normal 22 52 3 2" xfId="17160"/>
    <cellStyle name="Normal 22 52 3 2 2" xfId="17161"/>
    <cellStyle name="Normal 22 52 3 3" xfId="17162"/>
    <cellStyle name="Normal 22 52 3 3 2" xfId="17163"/>
    <cellStyle name="Normal 22 52 3 4" xfId="17164"/>
    <cellStyle name="Normal 22 52 4" xfId="17165"/>
    <cellStyle name="Normal 22 52 4 2" xfId="17166"/>
    <cellStyle name="Normal 22 52 4 2 2" xfId="17167"/>
    <cellStyle name="Normal 22 52 4 3" xfId="17168"/>
    <cellStyle name="Normal 22 52 4 3 2" xfId="17169"/>
    <cellStyle name="Normal 22 52 4 4" xfId="17170"/>
    <cellStyle name="Normal 22 52 5" xfId="17171"/>
    <cellStyle name="Normal 22 52 5 2" xfId="17172"/>
    <cellStyle name="Normal 22 52 6" xfId="17173"/>
    <cellStyle name="Normal 22 52 6 2" xfId="17174"/>
    <cellStyle name="Normal 22 52 7" xfId="17175"/>
    <cellStyle name="Normal 22 53" xfId="17176"/>
    <cellStyle name="Normal 22 53 2" xfId="17177"/>
    <cellStyle name="Normal 22 53 2 2" xfId="17178"/>
    <cellStyle name="Normal 22 53 2 2 2" xfId="17179"/>
    <cellStyle name="Normal 22 53 2 2 2 2" xfId="17180"/>
    <cellStyle name="Normal 22 53 2 2 3" xfId="17181"/>
    <cellStyle name="Normal 22 53 2 2 3 2" xfId="17182"/>
    <cellStyle name="Normal 22 53 2 2 4" xfId="17183"/>
    <cellStyle name="Normal 22 53 2 3" xfId="17184"/>
    <cellStyle name="Normal 22 53 2 3 2" xfId="17185"/>
    <cellStyle name="Normal 22 53 2 3 2 2" xfId="17186"/>
    <cellStyle name="Normal 22 53 2 3 3" xfId="17187"/>
    <cellStyle name="Normal 22 53 2 3 3 2" xfId="17188"/>
    <cellStyle name="Normal 22 53 2 3 4" xfId="17189"/>
    <cellStyle name="Normal 22 53 2 4" xfId="17190"/>
    <cellStyle name="Normal 22 53 2 4 2" xfId="17191"/>
    <cellStyle name="Normal 22 53 2 5" xfId="17192"/>
    <cellStyle name="Normal 22 53 2 5 2" xfId="17193"/>
    <cellStyle name="Normal 22 53 2 6" xfId="17194"/>
    <cellStyle name="Normal 22 53 3" xfId="17195"/>
    <cellStyle name="Normal 22 53 3 2" xfId="17196"/>
    <cellStyle name="Normal 22 53 3 2 2" xfId="17197"/>
    <cellStyle name="Normal 22 53 3 3" xfId="17198"/>
    <cellStyle name="Normal 22 53 3 3 2" xfId="17199"/>
    <cellStyle name="Normal 22 53 3 4" xfId="17200"/>
    <cellStyle name="Normal 22 53 4" xfId="17201"/>
    <cellStyle name="Normal 22 53 4 2" xfId="17202"/>
    <cellStyle name="Normal 22 53 4 2 2" xfId="17203"/>
    <cellStyle name="Normal 22 53 4 3" xfId="17204"/>
    <cellStyle name="Normal 22 53 4 3 2" xfId="17205"/>
    <cellStyle name="Normal 22 53 4 4" xfId="17206"/>
    <cellStyle name="Normal 22 53 5" xfId="17207"/>
    <cellStyle name="Normal 22 53 5 2" xfId="17208"/>
    <cellStyle name="Normal 22 53 6" xfId="17209"/>
    <cellStyle name="Normal 22 53 6 2" xfId="17210"/>
    <cellStyle name="Normal 22 53 7" xfId="17211"/>
    <cellStyle name="Normal 22 54" xfId="17212"/>
    <cellStyle name="Normal 22 54 2" xfId="17213"/>
    <cellStyle name="Normal 22 54 2 2" xfId="17214"/>
    <cellStyle name="Normal 22 54 2 2 2" xfId="17215"/>
    <cellStyle name="Normal 22 54 2 2 2 2" xfId="17216"/>
    <cellStyle name="Normal 22 54 2 2 3" xfId="17217"/>
    <cellStyle name="Normal 22 54 2 2 3 2" xfId="17218"/>
    <cellStyle name="Normal 22 54 2 2 4" xfId="17219"/>
    <cellStyle name="Normal 22 54 2 3" xfId="17220"/>
    <cellStyle name="Normal 22 54 2 3 2" xfId="17221"/>
    <cellStyle name="Normal 22 54 2 3 2 2" xfId="17222"/>
    <cellStyle name="Normal 22 54 2 3 3" xfId="17223"/>
    <cellStyle name="Normal 22 54 2 3 3 2" xfId="17224"/>
    <cellStyle name="Normal 22 54 2 3 4" xfId="17225"/>
    <cellStyle name="Normal 22 54 2 4" xfId="17226"/>
    <cellStyle name="Normal 22 54 2 4 2" xfId="17227"/>
    <cellStyle name="Normal 22 54 2 5" xfId="17228"/>
    <cellStyle name="Normal 22 54 2 5 2" xfId="17229"/>
    <cellStyle name="Normal 22 54 2 6" xfId="17230"/>
    <cellStyle name="Normal 22 54 3" xfId="17231"/>
    <cellStyle name="Normal 22 54 3 2" xfId="17232"/>
    <cellStyle name="Normal 22 54 3 2 2" xfId="17233"/>
    <cellStyle name="Normal 22 54 3 3" xfId="17234"/>
    <cellStyle name="Normal 22 54 3 3 2" xfId="17235"/>
    <cellStyle name="Normal 22 54 3 4" xfId="17236"/>
    <cellStyle name="Normal 22 54 4" xfId="17237"/>
    <cellStyle name="Normal 22 54 4 2" xfId="17238"/>
    <cellStyle name="Normal 22 54 4 2 2" xfId="17239"/>
    <cellStyle name="Normal 22 54 4 3" xfId="17240"/>
    <cellStyle name="Normal 22 54 4 3 2" xfId="17241"/>
    <cellStyle name="Normal 22 54 4 4" xfId="17242"/>
    <cellStyle name="Normal 22 54 5" xfId="17243"/>
    <cellStyle name="Normal 22 54 5 2" xfId="17244"/>
    <cellStyle name="Normal 22 54 6" xfId="17245"/>
    <cellStyle name="Normal 22 54 6 2" xfId="17246"/>
    <cellStyle name="Normal 22 54 7" xfId="17247"/>
    <cellStyle name="Normal 22 55" xfId="17248"/>
    <cellStyle name="Normal 22 55 2" xfId="17249"/>
    <cellStyle name="Normal 22 55 2 2" xfId="17250"/>
    <cellStyle name="Normal 22 55 2 2 2" xfId="17251"/>
    <cellStyle name="Normal 22 55 2 2 2 2" xfId="17252"/>
    <cellStyle name="Normal 22 55 2 2 3" xfId="17253"/>
    <cellStyle name="Normal 22 55 2 2 3 2" xfId="17254"/>
    <cellStyle name="Normal 22 55 2 2 4" xfId="17255"/>
    <cellStyle name="Normal 22 55 2 3" xfId="17256"/>
    <cellStyle name="Normal 22 55 2 3 2" xfId="17257"/>
    <cellStyle name="Normal 22 55 2 3 2 2" xfId="17258"/>
    <cellStyle name="Normal 22 55 2 3 3" xfId="17259"/>
    <cellStyle name="Normal 22 55 2 3 3 2" xfId="17260"/>
    <cellStyle name="Normal 22 55 2 3 4" xfId="17261"/>
    <cellStyle name="Normal 22 55 2 4" xfId="17262"/>
    <cellStyle name="Normal 22 55 2 4 2" xfId="17263"/>
    <cellStyle name="Normal 22 55 2 5" xfId="17264"/>
    <cellStyle name="Normal 22 55 2 5 2" xfId="17265"/>
    <cellStyle name="Normal 22 55 2 6" xfId="17266"/>
    <cellStyle name="Normal 22 55 3" xfId="17267"/>
    <cellStyle name="Normal 22 55 3 2" xfId="17268"/>
    <cellStyle name="Normal 22 55 3 2 2" xfId="17269"/>
    <cellStyle name="Normal 22 55 3 3" xfId="17270"/>
    <cellStyle name="Normal 22 55 3 3 2" xfId="17271"/>
    <cellStyle name="Normal 22 55 3 4" xfId="17272"/>
    <cellStyle name="Normal 22 55 4" xfId="17273"/>
    <cellStyle name="Normal 22 55 4 2" xfId="17274"/>
    <cellStyle name="Normal 22 55 4 2 2" xfId="17275"/>
    <cellStyle name="Normal 22 55 4 3" xfId="17276"/>
    <cellStyle name="Normal 22 55 4 3 2" xfId="17277"/>
    <cellStyle name="Normal 22 55 4 4" xfId="17278"/>
    <cellStyle name="Normal 22 55 5" xfId="17279"/>
    <cellStyle name="Normal 22 55 5 2" xfId="17280"/>
    <cellStyle name="Normal 22 55 6" xfId="17281"/>
    <cellStyle name="Normal 22 55 6 2" xfId="17282"/>
    <cellStyle name="Normal 22 55 7" xfId="17283"/>
    <cellStyle name="Normal 22 56" xfId="17284"/>
    <cellStyle name="Normal 22 56 2" xfId="17285"/>
    <cellStyle name="Normal 22 56 2 2" xfId="17286"/>
    <cellStyle name="Normal 22 56 2 2 2" xfId="17287"/>
    <cellStyle name="Normal 22 56 2 2 2 2" xfId="17288"/>
    <cellStyle name="Normal 22 56 2 2 3" xfId="17289"/>
    <cellStyle name="Normal 22 56 2 2 3 2" xfId="17290"/>
    <cellStyle name="Normal 22 56 2 2 4" xfId="17291"/>
    <cellStyle name="Normal 22 56 2 3" xfId="17292"/>
    <cellStyle name="Normal 22 56 2 3 2" xfId="17293"/>
    <cellStyle name="Normal 22 56 2 3 2 2" xfId="17294"/>
    <cellStyle name="Normal 22 56 2 3 3" xfId="17295"/>
    <cellStyle name="Normal 22 56 2 3 3 2" xfId="17296"/>
    <cellStyle name="Normal 22 56 2 3 4" xfId="17297"/>
    <cellStyle name="Normal 22 56 2 4" xfId="17298"/>
    <cellStyle name="Normal 22 56 2 4 2" xfId="17299"/>
    <cellStyle name="Normal 22 56 2 5" xfId="17300"/>
    <cellStyle name="Normal 22 56 2 5 2" xfId="17301"/>
    <cellStyle name="Normal 22 56 2 6" xfId="17302"/>
    <cellStyle name="Normal 22 56 3" xfId="17303"/>
    <cellStyle name="Normal 22 56 3 2" xfId="17304"/>
    <cellStyle name="Normal 22 56 3 2 2" xfId="17305"/>
    <cellStyle name="Normal 22 56 3 3" xfId="17306"/>
    <cellStyle name="Normal 22 56 3 3 2" xfId="17307"/>
    <cellStyle name="Normal 22 56 3 4" xfId="17308"/>
    <cellStyle name="Normal 22 56 4" xfId="17309"/>
    <cellStyle name="Normal 22 56 4 2" xfId="17310"/>
    <cellStyle name="Normal 22 56 4 2 2" xfId="17311"/>
    <cellStyle name="Normal 22 56 4 3" xfId="17312"/>
    <cellStyle name="Normal 22 56 4 3 2" xfId="17313"/>
    <cellStyle name="Normal 22 56 4 4" xfId="17314"/>
    <cellStyle name="Normal 22 56 5" xfId="17315"/>
    <cellStyle name="Normal 22 56 5 2" xfId="17316"/>
    <cellStyle name="Normal 22 56 6" xfId="17317"/>
    <cellStyle name="Normal 22 56 6 2" xfId="17318"/>
    <cellStyle name="Normal 22 56 7" xfId="17319"/>
    <cellStyle name="Normal 22 57" xfId="17320"/>
    <cellStyle name="Normal 22 57 2" xfId="17321"/>
    <cellStyle name="Normal 22 57 2 2" xfId="17322"/>
    <cellStyle name="Normal 22 57 2 2 2" xfId="17323"/>
    <cellStyle name="Normal 22 57 2 2 2 2" xfId="17324"/>
    <cellStyle name="Normal 22 57 2 2 3" xfId="17325"/>
    <cellStyle name="Normal 22 57 2 2 3 2" xfId="17326"/>
    <cellStyle name="Normal 22 57 2 2 4" xfId="17327"/>
    <cellStyle name="Normal 22 57 2 3" xfId="17328"/>
    <cellStyle name="Normal 22 57 2 3 2" xfId="17329"/>
    <cellStyle name="Normal 22 57 2 3 2 2" xfId="17330"/>
    <cellStyle name="Normal 22 57 2 3 3" xfId="17331"/>
    <cellStyle name="Normal 22 57 2 3 3 2" xfId="17332"/>
    <cellStyle name="Normal 22 57 2 3 4" xfId="17333"/>
    <cellStyle name="Normal 22 57 2 4" xfId="17334"/>
    <cellStyle name="Normal 22 57 2 4 2" xfId="17335"/>
    <cellStyle name="Normal 22 57 2 5" xfId="17336"/>
    <cellStyle name="Normal 22 57 2 5 2" xfId="17337"/>
    <cellStyle name="Normal 22 57 2 6" xfId="17338"/>
    <cellStyle name="Normal 22 57 3" xfId="17339"/>
    <cellStyle name="Normal 22 57 3 2" xfId="17340"/>
    <cellStyle name="Normal 22 57 3 2 2" xfId="17341"/>
    <cellStyle name="Normal 22 57 3 3" xfId="17342"/>
    <cellStyle name="Normal 22 57 3 3 2" xfId="17343"/>
    <cellStyle name="Normal 22 57 3 4" xfId="17344"/>
    <cellStyle name="Normal 22 57 4" xfId="17345"/>
    <cellStyle name="Normal 22 57 4 2" xfId="17346"/>
    <cellStyle name="Normal 22 57 4 2 2" xfId="17347"/>
    <cellStyle name="Normal 22 57 4 3" xfId="17348"/>
    <cellStyle name="Normal 22 57 4 3 2" xfId="17349"/>
    <cellStyle name="Normal 22 57 4 4" xfId="17350"/>
    <cellStyle name="Normal 22 57 5" xfId="17351"/>
    <cellStyle name="Normal 22 57 5 2" xfId="17352"/>
    <cellStyle name="Normal 22 57 6" xfId="17353"/>
    <cellStyle name="Normal 22 57 6 2" xfId="17354"/>
    <cellStyle name="Normal 22 57 7" xfId="17355"/>
    <cellStyle name="Normal 22 58" xfId="17356"/>
    <cellStyle name="Normal 22 58 2" xfId="17357"/>
    <cellStyle name="Normal 22 58 2 2" xfId="17358"/>
    <cellStyle name="Normal 22 58 2 2 2" xfId="17359"/>
    <cellStyle name="Normal 22 58 2 2 2 2" xfId="17360"/>
    <cellStyle name="Normal 22 58 2 2 3" xfId="17361"/>
    <cellStyle name="Normal 22 58 2 2 3 2" xfId="17362"/>
    <cellStyle name="Normal 22 58 2 2 4" xfId="17363"/>
    <cellStyle name="Normal 22 58 2 3" xfId="17364"/>
    <cellStyle name="Normal 22 58 2 3 2" xfId="17365"/>
    <cellStyle name="Normal 22 58 2 3 2 2" xfId="17366"/>
    <cellStyle name="Normal 22 58 2 3 3" xfId="17367"/>
    <cellStyle name="Normal 22 58 2 3 3 2" xfId="17368"/>
    <cellStyle name="Normal 22 58 2 3 4" xfId="17369"/>
    <cellStyle name="Normal 22 58 2 4" xfId="17370"/>
    <cellStyle name="Normal 22 58 2 4 2" xfId="17371"/>
    <cellStyle name="Normal 22 58 2 5" xfId="17372"/>
    <cellStyle name="Normal 22 58 2 5 2" xfId="17373"/>
    <cellStyle name="Normal 22 58 2 6" xfId="17374"/>
    <cellStyle name="Normal 22 58 3" xfId="17375"/>
    <cellStyle name="Normal 22 58 3 2" xfId="17376"/>
    <cellStyle name="Normal 22 58 3 2 2" xfId="17377"/>
    <cellStyle name="Normal 22 58 3 3" xfId="17378"/>
    <cellStyle name="Normal 22 58 3 3 2" xfId="17379"/>
    <cellStyle name="Normal 22 58 3 4" xfId="17380"/>
    <cellStyle name="Normal 22 58 4" xfId="17381"/>
    <cellStyle name="Normal 22 58 4 2" xfId="17382"/>
    <cellStyle name="Normal 22 58 4 2 2" xfId="17383"/>
    <cellStyle name="Normal 22 58 4 3" xfId="17384"/>
    <cellStyle name="Normal 22 58 4 3 2" xfId="17385"/>
    <cellStyle name="Normal 22 58 4 4" xfId="17386"/>
    <cellStyle name="Normal 22 58 5" xfId="17387"/>
    <cellStyle name="Normal 22 58 5 2" xfId="17388"/>
    <cellStyle name="Normal 22 58 6" xfId="17389"/>
    <cellStyle name="Normal 22 58 6 2" xfId="17390"/>
    <cellStyle name="Normal 22 58 7" xfId="17391"/>
    <cellStyle name="Normal 22 59" xfId="17392"/>
    <cellStyle name="Normal 22 59 2" xfId="17393"/>
    <cellStyle name="Normal 22 59 2 2" xfId="17394"/>
    <cellStyle name="Normal 22 59 2 2 2" xfId="17395"/>
    <cellStyle name="Normal 22 59 2 2 2 2" xfId="17396"/>
    <cellStyle name="Normal 22 59 2 2 3" xfId="17397"/>
    <cellStyle name="Normal 22 59 2 2 3 2" xfId="17398"/>
    <cellStyle name="Normal 22 59 2 2 4" xfId="17399"/>
    <cellStyle name="Normal 22 59 2 3" xfId="17400"/>
    <cellStyle name="Normal 22 59 2 3 2" xfId="17401"/>
    <cellStyle name="Normal 22 59 2 3 2 2" xfId="17402"/>
    <cellStyle name="Normal 22 59 2 3 3" xfId="17403"/>
    <cellStyle name="Normal 22 59 2 3 3 2" xfId="17404"/>
    <cellStyle name="Normal 22 59 2 3 4" xfId="17405"/>
    <cellStyle name="Normal 22 59 2 4" xfId="17406"/>
    <cellStyle name="Normal 22 59 2 4 2" xfId="17407"/>
    <cellStyle name="Normal 22 59 2 5" xfId="17408"/>
    <cellStyle name="Normal 22 59 2 5 2" xfId="17409"/>
    <cellStyle name="Normal 22 59 2 6" xfId="17410"/>
    <cellStyle name="Normal 22 59 3" xfId="17411"/>
    <cellStyle name="Normal 22 59 3 2" xfId="17412"/>
    <cellStyle name="Normal 22 59 3 2 2" xfId="17413"/>
    <cellStyle name="Normal 22 59 3 3" xfId="17414"/>
    <cellStyle name="Normal 22 59 3 3 2" xfId="17415"/>
    <cellStyle name="Normal 22 59 3 4" xfId="17416"/>
    <cellStyle name="Normal 22 59 4" xfId="17417"/>
    <cellStyle name="Normal 22 59 4 2" xfId="17418"/>
    <cellStyle name="Normal 22 59 4 2 2" xfId="17419"/>
    <cellStyle name="Normal 22 59 4 3" xfId="17420"/>
    <cellStyle name="Normal 22 59 4 3 2" xfId="17421"/>
    <cellStyle name="Normal 22 59 4 4" xfId="17422"/>
    <cellStyle name="Normal 22 59 5" xfId="17423"/>
    <cellStyle name="Normal 22 59 5 2" xfId="17424"/>
    <cellStyle name="Normal 22 59 6" xfId="17425"/>
    <cellStyle name="Normal 22 59 6 2" xfId="17426"/>
    <cellStyle name="Normal 22 59 7" xfId="17427"/>
    <cellStyle name="Normal 22 6" xfId="17428"/>
    <cellStyle name="Normal 22 6 10" xfId="17429"/>
    <cellStyle name="Normal 22 6 10 2" xfId="17430"/>
    <cellStyle name="Normal 22 6 10 2 2" xfId="17431"/>
    <cellStyle name="Normal 22 6 10 2 2 2" xfId="17432"/>
    <cellStyle name="Normal 22 6 10 2 3" xfId="17433"/>
    <cellStyle name="Normal 22 6 10 2 3 2" xfId="17434"/>
    <cellStyle name="Normal 22 6 10 2 4" xfId="17435"/>
    <cellStyle name="Normal 22 6 10 3" xfId="17436"/>
    <cellStyle name="Normal 22 6 10 3 2" xfId="17437"/>
    <cellStyle name="Normal 22 6 10 3 2 2" xfId="17438"/>
    <cellStyle name="Normal 22 6 10 3 3" xfId="17439"/>
    <cellStyle name="Normal 22 6 10 3 3 2" xfId="17440"/>
    <cellStyle name="Normal 22 6 10 3 4" xfId="17441"/>
    <cellStyle name="Normal 22 6 10 4" xfId="17442"/>
    <cellStyle name="Normal 22 6 10 4 2" xfId="17443"/>
    <cellStyle name="Normal 22 6 10 5" xfId="17444"/>
    <cellStyle name="Normal 22 6 10 5 2" xfId="17445"/>
    <cellStyle name="Normal 22 6 10 6" xfId="17446"/>
    <cellStyle name="Normal 22 6 11" xfId="17447"/>
    <cellStyle name="Normal 22 6 11 2" xfId="17448"/>
    <cellStyle name="Normal 22 6 11 2 2" xfId="17449"/>
    <cellStyle name="Normal 22 6 11 2 2 2" xfId="17450"/>
    <cellStyle name="Normal 22 6 11 2 3" xfId="17451"/>
    <cellStyle name="Normal 22 6 11 2 3 2" xfId="17452"/>
    <cellStyle name="Normal 22 6 11 2 4" xfId="17453"/>
    <cellStyle name="Normal 22 6 11 3" xfId="17454"/>
    <cellStyle name="Normal 22 6 11 3 2" xfId="17455"/>
    <cellStyle name="Normal 22 6 11 3 2 2" xfId="17456"/>
    <cellStyle name="Normal 22 6 11 3 3" xfId="17457"/>
    <cellStyle name="Normal 22 6 11 3 3 2" xfId="17458"/>
    <cellStyle name="Normal 22 6 11 3 4" xfId="17459"/>
    <cellStyle name="Normal 22 6 11 4" xfId="17460"/>
    <cellStyle name="Normal 22 6 11 4 2" xfId="17461"/>
    <cellStyle name="Normal 22 6 11 5" xfId="17462"/>
    <cellStyle name="Normal 22 6 11 5 2" xfId="17463"/>
    <cellStyle name="Normal 22 6 11 6" xfId="17464"/>
    <cellStyle name="Normal 22 6 12" xfId="17465"/>
    <cellStyle name="Normal 22 6 12 2" xfId="17466"/>
    <cellStyle name="Normal 22 6 12 2 2" xfId="17467"/>
    <cellStyle name="Normal 22 6 12 2 2 2" xfId="17468"/>
    <cellStyle name="Normal 22 6 12 2 3" xfId="17469"/>
    <cellStyle name="Normal 22 6 12 2 3 2" xfId="17470"/>
    <cellStyle name="Normal 22 6 12 2 4" xfId="17471"/>
    <cellStyle name="Normal 22 6 12 3" xfId="17472"/>
    <cellStyle name="Normal 22 6 12 3 2" xfId="17473"/>
    <cellStyle name="Normal 22 6 12 3 2 2" xfId="17474"/>
    <cellStyle name="Normal 22 6 12 3 3" xfId="17475"/>
    <cellStyle name="Normal 22 6 12 3 3 2" xfId="17476"/>
    <cellStyle name="Normal 22 6 12 3 4" xfId="17477"/>
    <cellStyle name="Normal 22 6 12 4" xfId="17478"/>
    <cellStyle name="Normal 22 6 12 4 2" xfId="17479"/>
    <cellStyle name="Normal 22 6 12 5" xfId="17480"/>
    <cellStyle name="Normal 22 6 12 5 2" xfId="17481"/>
    <cellStyle name="Normal 22 6 12 6" xfId="17482"/>
    <cellStyle name="Normal 22 6 13" xfId="17483"/>
    <cellStyle name="Normal 22 6 13 2" xfId="17484"/>
    <cellStyle name="Normal 22 6 13 2 2" xfId="17485"/>
    <cellStyle name="Normal 22 6 13 2 2 2" xfId="17486"/>
    <cellStyle name="Normal 22 6 13 2 3" xfId="17487"/>
    <cellStyle name="Normal 22 6 13 2 3 2" xfId="17488"/>
    <cellStyle name="Normal 22 6 13 2 4" xfId="17489"/>
    <cellStyle name="Normal 22 6 13 3" xfId="17490"/>
    <cellStyle name="Normal 22 6 13 3 2" xfId="17491"/>
    <cellStyle name="Normal 22 6 13 3 2 2" xfId="17492"/>
    <cellStyle name="Normal 22 6 13 3 3" xfId="17493"/>
    <cellStyle name="Normal 22 6 13 3 3 2" xfId="17494"/>
    <cellStyle name="Normal 22 6 13 3 4" xfId="17495"/>
    <cellStyle name="Normal 22 6 13 4" xfId="17496"/>
    <cellStyle name="Normal 22 6 13 4 2" xfId="17497"/>
    <cellStyle name="Normal 22 6 13 5" xfId="17498"/>
    <cellStyle name="Normal 22 6 13 5 2" xfId="17499"/>
    <cellStyle name="Normal 22 6 13 6" xfId="17500"/>
    <cellStyle name="Normal 22 6 14" xfId="17501"/>
    <cellStyle name="Normal 22 6 14 2" xfId="17502"/>
    <cellStyle name="Normal 22 6 14 2 2" xfId="17503"/>
    <cellStyle name="Normal 22 6 14 2 2 2" xfId="17504"/>
    <cellStyle name="Normal 22 6 14 2 3" xfId="17505"/>
    <cellStyle name="Normal 22 6 14 2 3 2" xfId="17506"/>
    <cellStyle name="Normal 22 6 14 2 4" xfId="17507"/>
    <cellStyle name="Normal 22 6 14 3" xfId="17508"/>
    <cellStyle name="Normal 22 6 14 3 2" xfId="17509"/>
    <cellStyle name="Normal 22 6 14 3 2 2" xfId="17510"/>
    <cellStyle name="Normal 22 6 14 3 3" xfId="17511"/>
    <cellStyle name="Normal 22 6 14 3 3 2" xfId="17512"/>
    <cellStyle name="Normal 22 6 14 3 4" xfId="17513"/>
    <cellStyle name="Normal 22 6 14 4" xfId="17514"/>
    <cellStyle name="Normal 22 6 14 4 2" xfId="17515"/>
    <cellStyle name="Normal 22 6 14 5" xfId="17516"/>
    <cellStyle name="Normal 22 6 14 5 2" xfId="17517"/>
    <cellStyle name="Normal 22 6 14 6" xfId="17518"/>
    <cellStyle name="Normal 22 6 15" xfId="17519"/>
    <cellStyle name="Normal 22 6 15 2" xfId="17520"/>
    <cellStyle name="Normal 22 6 15 2 2" xfId="17521"/>
    <cellStyle name="Normal 22 6 15 2 2 2" xfId="17522"/>
    <cellStyle name="Normal 22 6 15 2 3" xfId="17523"/>
    <cellStyle name="Normal 22 6 15 2 3 2" xfId="17524"/>
    <cellStyle name="Normal 22 6 15 2 4" xfId="17525"/>
    <cellStyle name="Normal 22 6 15 3" xfId="17526"/>
    <cellStyle name="Normal 22 6 15 3 2" xfId="17527"/>
    <cellStyle name="Normal 22 6 15 3 2 2" xfId="17528"/>
    <cellStyle name="Normal 22 6 15 3 3" xfId="17529"/>
    <cellStyle name="Normal 22 6 15 3 3 2" xfId="17530"/>
    <cellStyle name="Normal 22 6 15 3 4" xfId="17531"/>
    <cellStyle name="Normal 22 6 15 4" xfId="17532"/>
    <cellStyle name="Normal 22 6 15 4 2" xfId="17533"/>
    <cellStyle name="Normal 22 6 15 5" xfId="17534"/>
    <cellStyle name="Normal 22 6 15 5 2" xfId="17535"/>
    <cellStyle name="Normal 22 6 15 6" xfId="17536"/>
    <cellStyle name="Normal 22 6 16" xfId="17537"/>
    <cellStyle name="Normal 22 6 16 2" xfId="17538"/>
    <cellStyle name="Normal 22 6 16 2 2" xfId="17539"/>
    <cellStyle name="Normal 22 6 16 2 2 2" xfId="17540"/>
    <cellStyle name="Normal 22 6 16 2 3" xfId="17541"/>
    <cellStyle name="Normal 22 6 16 2 3 2" xfId="17542"/>
    <cellStyle name="Normal 22 6 16 2 4" xfId="17543"/>
    <cellStyle name="Normal 22 6 16 3" xfId="17544"/>
    <cellStyle name="Normal 22 6 16 3 2" xfId="17545"/>
    <cellStyle name="Normal 22 6 16 3 2 2" xfId="17546"/>
    <cellStyle name="Normal 22 6 16 3 3" xfId="17547"/>
    <cellStyle name="Normal 22 6 16 3 3 2" xfId="17548"/>
    <cellStyle name="Normal 22 6 16 3 4" xfId="17549"/>
    <cellStyle name="Normal 22 6 16 4" xfId="17550"/>
    <cellStyle name="Normal 22 6 16 4 2" xfId="17551"/>
    <cellStyle name="Normal 22 6 16 5" xfId="17552"/>
    <cellStyle name="Normal 22 6 16 5 2" xfId="17553"/>
    <cellStyle name="Normal 22 6 16 6" xfId="17554"/>
    <cellStyle name="Normal 22 6 17" xfId="17555"/>
    <cellStyle name="Normal 22 6 17 2" xfId="17556"/>
    <cellStyle name="Normal 22 6 17 2 2" xfId="17557"/>
    <cellStyle name="Normal 22 6 17 2 2 2" xfId="17558"/>
    <cellStyle name="Normal 22 6 17 2 3" xfId="17559"/>
    <cellStyle name="Normal 22 6 17 2 3 2" xfId="17560"/>
    <cellStyle name="Normal 22 6 17 2 4" xfId="17561"/>
    <cellStyle name="Normal 22 6 17 3" xfId="17562"/>
    <cellStyle name="Normal 22 6 17 3 2" xfId="17563"/>
    <cellStyle name="Normal 22 6 17 3 2 2" xfId="17564"/>
    <cellStyle name="Normal 22 6 17 3 3" xfId="17565"/>
    <cellStyle name="Normal 22 6 17 3 3 2" xfId="17566"/>
    <cellStyle name="Normal 22 6 17 3 4" xfId="17567"/>
    <cellStyle name="Normal 22 6 17 4" xfId="17568"/>
    <cellStyle name="Normal 22 6 17 4 2" xfId="17569"/>
    <cellStyle name="Normal 22 6 17 5" xfId="17570"/>
    <cellStyle name="Normal 22 6 17 5 2" xfId="17571"/>
    <cellStyle name="Normal 22 6 17 6" xfId="17572"/>
    <cellStyle name="Normal 22 6 18" xfId="17573"/>
    <cellStyle name="Normal 22 6 18 2" xfId="17574"/>
    <cellStyle name="Normal 22 6 18 2 2" xfId="17575"/>
    <cellStyle name="Normal 22 6 18 2 2 2" xfId="17576"/>
    <cellStyle name="Normal 22 6 18 2 3" xfId="17577"/>
    <cellStyle name="Normal 22 6 18 2 3 2" xfId="17578"/>
    <cellStyle name="Normal 22 6 18 2 4" xfId="17579"/>
    <cellStyle name="Normal 22 6 18 3" xfId="17580"/>
    <cellStyle name="Normal 22 6 18 3 2" xfId="17581"/>
    <cellStyle name="Normal 22 6 18 3 2 2" xfId="17582"/>
    <cellStyle name="Normal 22 6 18 3 3" xfId="17583"/>
    <cellStyle name="Normal 22 6 18 3 3 2" xfId="17584"/>
    <cellStyle name="Normal 22 6 18 3 4" xfId="17585"/>
    <cellStyle name="Normal 22 6 18 4" xfId="17586"/>
    <cellStyle name="Normal 22 6 18 4 2" xfId="17587"/>
    <cellStyle name="Normal 22 6 18 5" xfId="17588"/>
    <cellStyle name="Normal 22 6 18 5 2" xfId="17589"/>
    <cellStyle name="Normal 22 6 18 6" xfId="17590"/>
    <cellStyle name="Normal 22 6 19" xfId="17591"/>
    <cellStyle name="Normal 22 6 19 2" xfId="17592"/>
    <cellStyle name="Normal 22 6 19 2 2" xfId="17593"/>
    <cellStyle name="Normal 22 6 19 2 2 2" xfId="17594"/>
    <cellStyle name="Normal 22 6 19 2 3" xfId="17595"/>
    <cellStyle name="Normal 22 6 19 2 3 2" xfId="17596"/>
    <cellStyle name="Normal 22 6 19 2 4" xfId="17597"/>
    <cellStyle name="Normal 22 6 19 3" xfId="17598"/>
    <cellStyle name="Normal 22 6 19 3 2" xfId="17599"/>
    <cellStyle name="Normal 22 6 19 3 2 2" xfId="17600"/>
    <cellStyle name="Normal 22 6 19 3 3" xfId="17601"/>
    <cellStyle name="Normal 22 6 19 3 3 2" xfId="17602"/>
    <cellStyle name="Normal 22 6 19 3 4" xfId="17603"/>
    <cellStyle name="Normal 22 6 19 4" xfId="17604"/>
    <cellStyle name="Normal 22 6 19 4 2" xfId="17605"/>
    <cellStyle name="Normal 22 6 19 5" xfId="17606"/>
    <cellStyle name="Normal 22 6 19 5 2" xfId="17607"/>
    <cellStyle name="Normal 22 6 19 6" xfId="17608"/>
    <cellStyle name="Normal 22 6 2" xfId="17609"/>
    <cellStyle name="Normal 22 6 2 2" xfId="17610"/>
    <cellStyle name="Normal 22 6 2 2 2" xfId="17611"/>
    <cellStyle name="Normal 22 6 2 2 2 2" xfId="17612"/>
    <cellStyle name="Normal 22 6 2 2 3" xfId="17613"/>
    <cellStyle name="Normal 22 6 2 2 3 2" xfId="17614"/>
    <cellStyle name="Normal 22 6 2 2 4" xfId="17615"/>
    <cellStyle name="Normal 22 6 2 3" xfId="17616"/>
    <cellStyle name="Normal 22 6 2 3 2" xfId="17617"/>
    <cellStyle name="Normal 22 6 2 3 2 2" xfId="17618"/>
    <cellStyle name="Normal 22 6 2 3 3" xfId="17619"/>
    <cellStyle name="Normal 22 6 2 3 3 2" xfId="17620"/>
    <cellStyle name="Normal 22 6 2 3 4" xfId="17621"/>
    <cellStyle name="Normal 22 6 2 4" xfId="17622"/>
    <cellStyle name="Normal 22 6 2 4 2" xfId="17623"/>
    <cellStyle name="Normal 22 6 2 5" xfId="17624"/>
    <cellStyle name="Normal 22 6 2 5 2" xfId="17625"/>
    <cellStyle name="Normal 22 6 2 6" xfId="17626"/>
    <cellStyle name="Normal 22 6 20" xfId="17627"/>
    <cellStyle name="Normal 22 6 20 2" xfId="17628"/>
    <cellStyle name="Normal 22 6 20 2 2" xfId="17629"/>
    <cellStyle name="Normal 22 6 20 2 2 2" xfId="17630"/>
    <cellStyle name="Normal 22 6 20 2 3" xfId="17631"/>
    <cellStyle name="Normal 22 6 20 2 3 2" xfId="17632"/>
    <cellStyle name="Normal 22 6 20 2 4" xfId="17633"/>
    <cellStyle name="Normal 22 6 20 3" xfId="17634"/>
    <cellStyle name="Normal 22 6 20 3 2" xfId="17635"/>
    <cellStyle name="Normal 22 6 20 3 2 2" xfId="17636"/>
    <cellStyle name="Normal 22 6 20 3 3" xfId="17637"/>
    <cellStyle name="Normal 22 6 20 3 3 2" xfId="17638"/>
    <cellStyle name="Normal 22 6 20 3 4" xfId="17639"/>
    <cellStyle name="Normal 22 6 20 4" xfId="17640"/>
    <cellStyle name="Normal 22 6 20 4 2" xfId="17641"/>
    <cellStyle name="Normal 22 6 20 5" xfId="17642"/>
    <cellStyle name="Normal 22 6 20 5 2" xfId="17643"/>
    <cellStyle name="Normal 22 6 20 6" xfId="17644"/>
    <cellStyle name="Normal 22 6 21" xfId="17645"/>
    <cellStyle name="Normal 22 6 21 2" xfId="17646"/>
    <cellStyle name="Normal 22 6 21 2 2" xfId="17647"/>
    <cellStyle name="Normal 22 6 21 2 2 2" xfId="17648"/>
    <cellStyle name="Normal 22 6 21 2 3" xfId="17649"/>
    <cellStyle name="Normal 22 6 21 2 3 2" xfId="17650"/>
    <cellStyle name="Normal 22 6 21 2 4" xfId="17651"/>
    <cellStyle name="Normal 22 6 21 3" xfId="17652"/>
    <cellStyle name="Normal 22 6 21 3 2" xfId="17653"/>
    <cellStyle name="Normal 22 6 21 3 2 2" xfId="17654"/>
    <cellStyle name="Normal 22 6 21 3 3" xfId="17655"/>
    <cellStyle name="Normal 22 6 21 3 3 2" xfId="17656"/>
    <cellStyle name="Normal 22 6 21 3 4" xfId="17657"/>
    <cellStyle name="Normal 22 6 21 4" xfId="17658"/>
    <cellStyle name="Normal 22 6 21 4 2" xfId="17659"/>
    <cellStyle name="Normal 22 6 21 5" xfId="17660"/>
    <cellStyle name="Normal 22 6 21 5 2" xfId="17661"/>
    <cellStyle name="Normal 22 6 21 6" xfId="17662"/>
    <cellStyle name="Normal 22 6 22" xfId="17663"/>
    <cellStyle name="Normal 22 6 22 2" xfId="17664"/>
    <cellStyle name="Normal 22 6 22 2 2" xfId="17665"/>
    <cellStyle name="Normal 22 6 22 2 2 2" xfId="17666"/>
    <cellStyle name="Normal 22 6 22 2 3" xfId="17667"/>
    <cellStyle name="Normal 22 6 22 2 3 2" xfId="17668"/>
    <cellStyle name="Normal 22 6 22 2 4" xfId="17669"/>
    <cellStyle name="Normal 22 6 22 3" xfId="17670"/>
    <cellStyle name="Normal 22 6 22 3 2" xfId="17671"/>
    <cellStyle name="Normal 22 6 22 3 2 2" xfId="17672"/>
    <cellStyle name="Normal 22 6 22 3 3" xfId="17673"/>
    <cellStyle name="Normal 22 6 22 3 3 2" xfId="17674"/>
    <cellStyle name="Normal 22 6 22 3 4" xfId="17675"/>
    <cellStyle name="Normal 22 6 22 4" xfId="17676"/>
    <cellStyle name="Normal 22 6 22 4 2" xfId="17677"/>
    <cellStyle name="Normal 22 6 22 5" xfId="17678"/>
    <cellStyle name="Normal 22 6 22 5 2" xfId="17679"/>
    <cellStyle name="Normal 22 6 22 6" xfId="17680"/>
    <cellStyle name="Normal 22 6 23" xfId="17681"/>
    <cellStyle name="Normal 22 6 23 2" xfId="17682"/>
    <cellStyle name="Normal 22 6 23 2 2" xfId="17683"/>
    <cellStyle name="Normal 22 6 23 2 2 2" xfId="17684"/>
    <cellStyle name="Normal 22 6 23 2 3" xfId="17685"/>
    <cellStyle name="Normal 22 6 23 2 3 2" xfId="17686"/>
    <cellStyle name="Normal 22 6 23 2 4" xfId="17687"/>
    <cellStyle name="Normal 22 6 23 3" xfId="17688"/>
    <cellStyle name="Normal 22 6 23 3 2" xfId="17689"/>
    <cellStyle name="Normal 22 6 23 3 2 2" xfId="17690"/>
    <cellStyle name="Normal 22 6 23 3 3" xfId="17691"/>
    <cellStyle name="Normal 22 6 23 3 3 2" xfId="17692"/>
    <cellStyle name="Normal 22 6 23 3 4" xfId="17693"/>
    <cellStyle name="Normal 22 6 23 4" xfId="17694"/>
    <cellStyle name="Normal 22 6 23 4 2" xfId="17695"/>
    <cellStyle name="Normal 22 6 23 5" xfId="17696"/>
    <cellStyle name="Normal 22 6 23 5 2" xfId="17697"/>
    <cellStyle name="Normal 22 6 23 6" xfId="17698"/>
    <cellStyle name="Normal 22 6 24" xfId="17699"/>
    <cellStyle name="Normal 22 6 24 2" xfId="17700"/>
    <cellStyle name="Normal 22 6 24 2 2" xfId="17701"/>
    <cellStyle name="Normal 22 6 24 3" xfId="17702"/>
    <cellStyle name="Normal 22 6 24 3 2" xfId="17703"/>
    <cellStyle name="Normal 22 6 24 4" xfId="17704"/>
    <cellStyle name="Normal 22 6 25" xfId="17705"/>
    <cellStyle name="Normal 22 6 25 2" xfId="17706"/>
    <cellStyle name="Normal 22 6 25 2 2" xfId="17707"/>
    <cellStyle name="Normal 22 6 25 3" xfId="17708"/>
    <cellStyle name="Normal 22 6 25 3 2" xfId="17709"/>
    <cellStyle name="Normal 22 6 25 4" xfId="17710"/>
    <cellStyle name="Normal 22 6 26" xfId="17711"/>
    <cellStyle name="Normal 22 6 26 2" xfId="17712"/>
    <cellStyle name="Normal 22 6 27" xfId="17713"/>
    <cellStyle name="Normal 22 6 27 2" xfId="17714"/>
    <cellStyle name="Normal 22 6 28" xfId="17715"/>
    <cellStyle name="Normal 22 6 3" xfId="17716"/>
    <cellStyle name="Normal 22 6 3 2" xfId="17717"/>
    <cellStyle name="Normal 22 6 3 2 2" xfId="17718"/>
    <cellStyle name="Normal 22 6 3 2 2 2" xfId="17719"/>
    <cellStyle name="Normal 22 6 3 2 3" xfId="17720"/>
    <cellStyle name="Normal 22 6 3 2 3 2" xfId="17721"/>
    <cellStyle name="Normal 22 6 3 2 4" xfId="17722"/>
    <cellStyle name="Normal 22 6 3 3" xfId="17723"/>
    <cellStyle name="Normal 22 6 3 3 2" xfId="17724"/>
    <cellStyle name="Normal 22 6 3 3 2 2" xfId="17725"/>
    <cellStyle name="Normal 22 6 3 3 3" xfId="17726"/>
    <cellStyle name="Normal 22 6 3 3 3 2" xfId="17727"/>
    <cellStyle name="Normal 22 6 3 3 4" xfId="17728"/>
    <cellStyle name="Normal 22 6 3 4" xfId="17729"/>
    <cellStyle name="Normal 22 6 3 4 2" xfId="17730"/>
    <cellStyle name="Normal 22 6 3 5" xfId="17731"/>
    <cellStyle name="Normal 22 6 3 5 2" xfId="17732"/>
    <cellStyle name="Normal 22 6 3 6" xfId="17733"/>
    <cellStyle name="Normal 22 6 4" xfId="17734"/>
    <cellStyle name="Normal 22 6 4 2" xfId="17735"/>
    <cellStyle name="Normal 22 6 4 2 2" xfId="17736"/>
    <cellStyle name="Normal 22 6 4 2 2 2" xfId="17737"/>
    <cellStyle name="Normal 22 6 4 2 3" xfId="17738"/>
    <cellStyle name="Normal 22 6 4 2 3 2" xfId="17739"/>
    <cellStyle name="Normal 22 6 4 2 4" xfId="17740"/>
    <cellStyle name="Normal 22 6 4 3" xfId="17741"/>
    <cellStyle name="Normal 22 6 4 3 2" xfId="17742"/>
    <cellStyle name="Normal 22 6 4 3 2 2" xfId="17743"/>
    <cellStyle name="Normal 22 6 4 3 3" xfId="17744"/>
    <cellStyle name="Normal 22 6 4 3 3 2" xfId="17745"/>
    <cellStyle name="Normal 22 6 4 3 4" xfId="17746"/>
    <cellStyle name="Normal 22 6 4 4" xfId="17747"/>
    <cellStyle name="Normal 22 6 4 4 2" xfId="17748"/>
    <cellStyle name="Normal 22 6 4 5" xfId="17749"/>
    <cellStyle name="Normal 22 6 4 5 2" xfId="17750"/>
    <cellStyle name="Normal 22 6 4 6" xfId="17751"/>
    <cellStyle name="Normal 22 6 5" xfId="17752"/>
    <cellStyle name="Normal 22 6 5 2" xfId="17753"/>
    <cellStyle name="Normal 22 6 5 2 2" xfId="17754"/>
    <cellStyle name="Normal 22 6 5 2 2 2" xfId="17755"/>
    <cellStyle name="Normal 22 6 5 2 3" xfId="17756"/>
    <cellStyle name="Normal 22 6 5 2 3 2" xfId="17757"/>
    <cellStyle name="Normal 22 6 5 2 4" xfId="17758"/>
    <cellStyle name="Normal 22 6 5 3" xfId="17759"/>
    <cellStyle name="Normal 22 6 5 3 2" xfId="17760"/>
    <cellStyle name="Normal 22 6 5 3 2 2" xfId="17761"/>
    <cellStyle name="Normal 22 6 5 3 3" xfId="17762"/>
    <cellStyle name="Normal 22 6 5 3 3 2" xfId="17763"/>
    <cellStyle name="Normal 22 6 5 3 4" xfId="17764"/>
    <cellStyle name="Normal 22 6 5 4" xfId="17765"/>
    <cellStyle name="Normal 22 6 5 4 2" xfId="17766"/>
    <cellStyle name="Normal 22 6 5 5" xfId="17767"/>
    <cellStyle name="Normal 22 6 5 5 2" xfId="17768"/>
    <cellStyle name="Normal 22 6 5 6" xfId="17769"/>
    <cellStyle name="Normal 22 6 6" xfId="17770"/>
    <cellStyle name="Normal 22 6 6 2" xfId="17771"/>
    <cellStyle name="Normal 22 6 6 2 2" xfId="17772"/>
    <cellStyle name="Normal 22 6 6 2 2 2" xfId="17773"/>
    <cellStyle name="Normal 22 6 6 2 3" xfId="17774"/>
    <cellStyle name="Normal 22 6 6 2 3 2" xfId="17775"/>
    <cellStyle name="Normal 22 6 6 2 4" xfId="17776"/>
    <cellStyle name="Normal 22 6 6 3" xfId="17777"/>
    <cellStyle name="Normal 22 6 6 3 2" xfId="17778"/>
    <cellStyle name="Normal 22 6 6 3 2 2" xfId="17779"/>
    <cellStyle name="Normal 22 6 6 3 3" xfId="17780"/>
    <cellStyle name="Normal 22 6 6 3 3 2" xfId="17781"/>
    <cellStyle name="Normal 22 6 6 3 4" xfId="17782"/>
    <cellStyle name="Normal 22 6 6 4" xfId="17783"/>
    <cellStyle name="Normal 22 6 6 4 2" xfId="17784"/>
    <cellStyle name="Normal 22 6 6 5" xfId="17785"/>
    <cellStyle name="Normal 22 6 6 5 2" xfId="17786"/>
    <cellStyle name="Normal 22 6 6 6" xfId="17787"/>
    <cellStyle name="Normal 22 6 7" xfId="17788"/>
    <cellStyle name="Normal 22 6 7 2" xfId="17789"/>
    <cellStyle name="Normal 22 6 7 2 2" xfId="17790"/>
    <cellStyle name="Normal 22 6 7 2 2 2" xfId="17791"/>
    <cellStyle name="Normal 22 6 7 2 3" xfId="17792"/>
    <cellStyle name="Normal 22 6 7 2 3 2" xfId="17793"/>
    <cellStyle name="Normal 22 6 7 2 4" xfId="17794"/>
    <cellStyle name="Normal 22 6 7 3" xfId="17795"/>
    <cellStyle name="Normal 22 6 7 3 2" xfId="17796"/>
    <cellStyle name="Normal 22 6 7 3 2 2" xfId="17797"/>
    <cellStyle name="Normal 22 6 7 3 3" xfId="17798"/>
    <cellStyle name="Normal 22 6 7 3 3 2" xfId="17799"/>
    <cellStyle name="Normal 22 6 7 3 4" xfId="17800"/>
    <cellStyle name="Normal 22 6 7 4" xfId="17801"/>
    <cellStyle name="Normal 22 6 7 4 2" xfId="17802"/>
    <cellStyle name="Normal 22 6 7 5" xfId="17803"/>
    <cellStyle name="Normal 22 6 7 5 2" xfId="17804"/>
    <cellStyle name="Normal 22 6 7 6" xfId="17805"/>
    <cellStyle name="Normal 22 6 8" xfId="17806"/>
    <cellStyle name="Normal 22 6 8 2" xfId="17807"/>
    <cellStyle name="Normal 22 6 8 2 2" xfId="17808"/>
    <cellStyle name="Normal 22 6 8 2 2 2" xfId="17809"/>
    <cellStyle name="Normal 22 6 8 2 3" xfId="17810"/>
    <cellStyle name="Normal 22 6 8 2 3 2" xfId="17811"/>
    <cellStyle name="Normal 22 6 8 2 4" xfId="17812"/>
    <cellStyle name="Normal 22 6 8 3" xfId="17813"/>
    <cellStyle name="Normal 22 6 8 3 2" xfId="17814"/>
    <cellStyle name="Normal 22 6 8 3 2 2" xfId="17815"/>
    <cellStyle name="Normal 22 6 8 3 3" xfId="17816"/>
    <cellStyle name="Normal 22 6 8 3 3 2" xfId="17817"/>
    <cellStyle name="Normal 22 6 8 3 4" xfId="17818"/>
    <cellStyle name="Normal 22 6 8 4" xfId="17819"/>
    <cellStyle name="Normal 22 6 8 4 2" xfId="17820"/>
    <cellStyle name="Normal 22 6 8 5" xfId="17821"/>
    <cellStyle name="Normal 22 6 8 5 2" xfId="17822"/>
    <cellStyle name="Normal 22 6 8 6" xfId="17823"/>
    <cellStyle name="Normal 22 6 9" xfId="17824"/>
    <cellStyle name="Normal 22 6 9 2" xfId="17825"/>
    <cellStyle name="Normal 22 6 9 2 2" xfId="17826"/>
    <cellStyle name="Normal 22 6 9 2 2 2" xfId="17827"/>
    <cellStyle name="Normal 22 6 9 2 3" xfId="17828"/>
    <cellStyle name="Normal 22 6 9 2 3 2" xfId="17829"/>
    <cellStyle name="Normal 22 6 9 2 4" xfId="17830"/>
    <cellStyle name="Normal 22 6 9 3" xfId="17831"/>
    <cellStyle name="Normal 22 6 9 3 2" xfId="17832"/>
    <cellStyle name="Normal 22 6 9 3 2 2" xfId="17833"/>
    <cellStyle name="Normal 22 6 9 3 3" xfId="17834"/>
    <cellStyle name="Normal 22 6 9 3 3 2" xfId="17835"/>
    <cellStyle name="Normal 22 6 9 3 4" xfId="17836"/>
    <cellStyle name="Normal 22 6 9 4" xfId="17837"/>
    <cellStyle name="Normal 22 6 9 4 2" xfId="17838"/>
    <cellStyle name="Normal 22 6 9 5" xfId="17839"/>
    <cellStyle name="Normal 22 6 9 5 2" xfId="17840"/>
    <cellStyle name="Normal 22 6 9 6" xfId="17841"/>
    <cellStyle name="Normal 22 60" xfId="17842"/>
    <cellStyle name="Normal 22 61" xfId="17843"/>
    <cellStyle name="Normal 22 62" xfId="17844"/>
    <cellStyle name="Normal 22 63" xfId="17845"/>
    <cellStyle name="Normal 22 64" xfId="17846"/>
    <cellStyle name="Normal 22 65" xfId="17847"/>
    <cellStyle name="Normal 22 66" xfId="17848"/>
    <cellStyle name="Normal 22 67" xfId="17849"/>
    <cellStyle name="Normal 22 68" xfId="17850"/>
    <cellStyle name="Normal 22 69" xfId="17851"/>
    <cellStyle name="Normal 22 7" xfId="17852"/>
    <cellStyle name="Normal 22 7 10" xfId="17853"/>
    <cellStyle name="Normal 22 7 10 2" xfId="17854"/>
    <cellStyle name="Normal 22 7 10 2 2" xfId="17855"/>
    <cellStyle name="Normal 22 7 10 2 2 2" xfId="17856"/>
    <cellStyle name="Normal 22 7 10 2 3" xfId="17857"/>
    <cellStyle name="Normal 22 7 10 2 3 2" xfId="17858"/>
    <cellStyle name="Normal 22 7 10 2 4" xfId="17859"/>
    <cellStyle name="Normal 22 7 10 3" xfId="17860"/>
    <cellStyle name="Normal 22 7 10 3 2" xfId="17861"/>
    <cellStyle name="Normal 22 7 10 3 2 2" xfId="17862"/>
    <cellStyle name="Normal 22 7 10 3 3" xfId="17863"/>
    <cellStyle name="Normal 22 7 10 3 3 2" xfId="17864"/>
    <cellStyle name="Normal 22 7 10 3 4" xfId="17865"/>
    <cellStyle name="Normal 22 7 10 4" xfId="17866"/>
    <cellStyle name="Normal 22 7 10 4 2" xfId="17867"/>
    <cellStyle name="Normal 22 7 10 5" xfId="17868"/>
    <cellStyle name="Normal 22 7 10 5 2" xfId="17869"/>
    <cellStyle name="Normal 22 7 10 6" xfId="17870"/>
    <cellStyle name="Normal 22 7 11" xfId="17871"/>
    <cellStyle name="Normal 22 7 11 2" xfId="17872"/>
    <cellStyle name="Normal 22 7 11 2 2" xfId="17873"/>
    <cellStyle name="Normal 22 7 11 2 2 2" xfId="17874"/>
    <cellStyle name="Normal 22 7 11 2 3" xfId="17875"/>
    <cellStyle name="Normal 22 7 11 2 3 2" xfId="17876"/>
    <cellStyle name="Normal 22 7 11 2 4" xfId="17877"/>
    <cellStyle name="Normal 22 7 11 3" xfId="17878"/>
    <cellStyle name="Normal 22 7 11 3 2" xfId="17879"/>
    <cellStyle name="Normal 22 7 11 3 2 2" xfId="17880"/>
    <cellStyle name="Normal 22 7 11 3 3" xfId="17881"/>
    <cellStyle name="Normal 22 7 11 3 3 2" xfId="17882"/>
    <cellStyle name="Normal 22 7 11 3 4" xfId="17883"/>
    <cellStyle name="Normal 22 7 11 4" xfId="17884"/>
    <cellStyle name="Normal 22 7 11 4 2" xfId="17885"/>
    <cellStyle name="Normal 22 7 11 5" xfId="17886"/>
    <cellStyle name="Normal 22 7 11 5 2" xfId="17887"/>
    <cellStyle name="Normal 22 7 11 6" xfId="17888"/>
    <cellStyle name="Normal 22 7 12" xfId="17889"/>
    <cellStyle name="Normal 22 7 12 2" xfId="17890"/>
    <cellStyle name="Normal 22 7 12 2 2" xfId="17891"/>
    <cellStyle name="Normal 22 7 12 2 2 2" xfId="17892"/>
    <cellStyle name="Normal 22 7 12 2 3" xfId="17893"/>
    <cellStyle name="Normal 22 7 12 2 3 2" xfId="17894"/>
    <cellStyle name="Normal 22 7 12 2 4" xfId="17895"/>
    <cellStyle name="Normal 22 7 12 3" xfId="17896"/>
    <cellStyle name="Normal 22 7 12 3 2" xfId="17897"/>
    <cellStyle name="Normal 22 7 12 3 2 2" xfId="17898"/>
    <cellStyle name="Normal 22 7 12 3 3" xfId="17899"/>
    <cellStyle name="Normal 22 7 12 3 3 2" xfId="17900"/>
    <cellStyle name="Normal 22 7 12 3 4" xfId="17901"/>
    <cellStyle name="Normal 22 7 12 4" xfId="17902"/>
    <cellStyle name="Normal 22 7 12 4 2" xfId="17903"/>
    <cellStyle name="Normal 22 7 12 5" xfId="17904"/>
    <cellStyle name="Normal 22 7 12 5 2" xfId="17905"/>
    <cellStyle name="Normal 22 7 12 6" xfId="17906"/>
    <cellStyle name="Normal 22 7 13" xfId="17907"/>
    <cellStyle name="Normal 22 7 13 2" xfId="17908"/>
    <cellStyle name="Normal 22 7 13 2 2" xfId="17909"/>
    <cellStyle name="Normal 22 7 13 2 2 2" xfId="17910"/>
    <cellStyle name="Normal 22 7 13 2 3" xfId="17911"/>
    <cellStyle name="Normal 22 7 13 2 3 2" xfId="17912"/>
    <cellStyle name="Normal 22 7 13 2 4" xfId="17913"/>
    <cellStyle name="Normal 22 7 13 3" xfId="17914"/>
    <cellStyle name="Normal 22 7 13 3 2" xfId="17915"/>
    <cellStyle name="Normal 22 7 13 3 2 2" xfId="17916"/>
    <cellStyle name="Normal 22 7 13 3 3" xfId="17917"/>
    <cellStyle name="Normal 22 7 13 3 3 2" xfId="17918"/>
    <cellStyle name="Normal 22 7 13 3 4" xfId="17919"/>
    <cellStyle name="Normal 22 7 13 4" xfId="17920"/>
    <cellStyle name="Normal 22 7 13 4 2" xfId="17921"/>
    <cellStyle name="Normal 22 7 13 5" xfId="17922"/>
    <cellStyle name="Normal 22 7 13 5 2" xfId="17923"/>
    <cellStyle name="Normal 22 7 13 6" xfId="17924"/>
    <cellStyle name="Normal 22 7 14" xfId="17925"/>
    <cellStyle name="Normal 22 7 14 2" xfId="17926"/>
    <cellStyle name="Normal 22 7 14 2 2" xfId="17927"/>
    <cellStyle name="Normal 22 7 14 2 2 2" xfId="17928"/>
    <cellStyle name="Normal 22 7 14 2 3" xfId="17929"/>
    <cellStyle name="Normal 22 7 14 2 3 2" xfId="17930"/>
    <cellStyle name="Normal 22 7 14 2 4" xfId="17931"/>
    <cellStyle name="Normal 22 7 14 3" xfId="17932"/>
    <cellStyle name="Normal 22 7 14 3 2" xfId="17933"/>
    <cellStyle name="Normal 22 7 14 3 2 2" xfId="17934"/>
    <cellStyle name="Normal 22 7 14 3 3" xfId="17935"/>
    <cellStyle name="Normal 22 7 14 3 3 2" xfId="17936"/>
    <cellStyle name="Normal 22 7 14 3 4" xfId="17937"/>
    <cellStyle name="Normal 22 7 14 4" xfId="17938"/>
    <cellStyle name="Normal 22 7 14 4 2" xfId="17939"/>
    <cellStyle name="Normal 22 7 14 5" xfId="17940"/>
    <cellStyle name="Normal 22 7 14 5 2" xfId="17941"/>
    <cellStyle name="Normal 22 7 14 6" xfId="17942"/>
    <cellStyle name="Normal 22 7 15" xfId="17943"/>
    <cellStyle name="Normal 22 7 15 2" xfId="17944"/>
    <cellStyle name="Normal 22 7 15 2 2" xfId="17945"/>
    <cellStyle name="Normal 22 7 15 2 2 2" xfId="17946"/>
    <cellStyle name="Normal 22 7 15 2 3" xfId="17947"/>
    <cellStyle name="Normal 22 7 15 2 3 2" xfId="17948"/>
    <cellStyle name="Normal 22 7 15 2 4" xfId="17949"/>
    <cellStyle name="Normal 22 7 15 3" xfId="17950"/>
    <cellStyle name="Normal 22 7 15 3 2" xfId="17951"/>
    <cellStyle name="Normal 22 7 15 3 2 2" xfId="17952"/>
    <cellStyle name="Normal 22 7 15 3 3" xfId="17953"/>
    <cellStyle name="Normal 22 7 15 3 3 2" xfId="17954"/>
    <cellStyle name="Normal 22 7 15 3 4" xfId="17955"/>
    <cellStyle name="Normal 22 7 15 4" xfId="17956"/>
    <cellStyle name="Normal 22 7 15 4 2" xfId="17957"/>
    <cellStyle name="Normal 22 7 15 5" xfId="17958"/>
    <cellStyle name="Normal 22 7 15 5 2" xfId="17959"/>
    <cellStyle name="Normal 22 7 15 6" xfId="17960"/>
    <cellStyle name="Normal 22 7 16" xfId="17961"/>
    <cellStyle name="Normal 22 7 16 2" xfId="17962"/>
    <cellStyle name="Normal 22 7 16 2 2" xfId="17963"/>
    <cellStyle name="Normal 22 7 16 2 2 2" xfId="17964"/>
    <cellStyle name="Normal 22 7 16 2 3" xfId="17965"/>
    <cellStyle name="Normal 22 7 16 2 3 2" xfId="17966"/>
    <cellStyle name="Normal 22 7 16 2 4" xfId="17967"/>
    <cellStyle name="Normal 22 7 16 3" xfId="17968"/>
    <cellStyle name="Normal 22 7 16 3 2" xfId="17969"/>
    <cellStyle name="Normal 22 7 16 3 2 2" xfId="17970"/>
    <cellStyle name="Normal 22 7 16 3 3" xfId="17971"/>
    <cellStyle name="Normal 22 7 16 3 3 2" xfId="17972"/>
    <cellStyle name="Normal 22 7 16 3 4" xfId="17973"/>
    <cellStyle name="Normal 22 7 16 4" xfId="17974"/>
    <cellStyle name="Normal 22 7 16 4 2" xfId="17975"/>
    <cellStyle name="Normal 22 7 16 5" xfId="17976"/>
    <cellStyle name="Normal 22 7 16 5 2" xfId="17977"/>
    <cellStyle name="Normal 22 7 16 6" xfId="17978"/>
    <cellStyle name="Normal 22 7 17" xfId="17979"/>
    <cellStyle name="Normal 22 7 17 2" xfId="17980"/>
    <cellStyle name="Normal 22 7 17 2 2" xfId="17981"/>
    <cellStyle name="Normal 22 7 17 2 2 2" xfId="17982"/>
    <cellStyle name="Normal 22 7 17 2 3" xfId="17983"/>
    <cellStyle name="Normal 22 7 17 2 3 2" xfId="17984"/>
    <cellStyle name="Normal 22 7 17 2 4" xfId="17985"/>
    <cellStyle name="Normal 22 7 17 3" xfId="17986"/>
    <cellStyle name="Normal 22 7 17 3 2" xfId="17987"/>
    <cellStyle name="Normal 22 7 17 3 2 2" xfId="17988"/>
    <cellStyle name="Normal 22 7 17 3 3" xfId="17989"/>
    <cellStyle name="Normal 22 7 17 3 3 2" xfId="17990"/>
    <cellStyle name="Normal 22 7 17 3 4" xfId="17991"/>
    <cellStyle name="Normal 22 7 17 4" xfId="17992"/>
    <cellStyle name="Normal 22 7 17 4 2" xfId="17993"/>
    <cellStyle name="Normal 22 7 17 5" xfId="17994"/>
    <cellStyle name="Normal 22 7 17 5 2" xfId="17995"/>
    <cellStyle name="Normal 22 7 17 6" xfId="17996"/>
    <cellStyle name="Normal 22 7 18" xfId="17997"/>
    <cellStyle name="Normal 22 7 18 2" xfId="17998"/>
    <cellStyle name="Normal 22 7 18 2 2" xfId="17999"/>
    <cellStyle name="Normal 22 7 18 2 2 2" xfId="18000"/>
    <cellStyle name="Normal 22 7 18 2 3" xfId="18001"/>
    <cellStyle name="Normal 22 7 18 2 3 2" xfId="18002"/>
    <cellStyle name="Normal 22 7 18 2 4" xfId="18003"/>
    <cellStyle name="Normal 22 7 18 3" xfId="18004"/>
    <cellStyle name="Normal 22 7 18 3 2" xfId="18005"/>
    <cellStyle name="Normal 22 7 18 3 2 2" xfId="18006"/>
    <cellStyle name="Normal 22 7 18 3 3" xfId="18007"/>
    <cellStyle name="Normal 22 7 18 3 3 2" xfId="18008"/>
    <cellStyle name="Normal 22 7 18 3 4" xfId="18009"/>
    <cellStyle name="Normal 22 7 18 4" xfId="18010"/>
    <cellStyle name="Normal 22 7 18 4 2" xfId="18011"/>
    <cellStyle name="Normal 22 7 18 5" xfId="18012"/>
    <cellStyle name="Normal 22 7 18 5 2" xfId="18013"/>
    <cellStyle name="Normal 22 7 18 6" xfId="18014"/>
    <cellStyle name="Normal 22 7 19" xfId="18015"/>
    <cellStyle name="Normal 22 7 19 2" xfId="18016"/>
    <cellStyle name="Normal 22 7 19 2 2" xfId="18017"/>
    <cellStyle name="Normal 22 7 19 2 2 2" xfId="18018"/>
    <cellStyle name="Normal 22 7 19 2 3" xfId="18019"/>
    <cellStyle name="Normal 22 7 19 2 3 2" xfId="18020"/>
    <cellStyle name="Normal 22 7 19 2 4" xfId="18021"/>
    <cellStyle name="Normal 22 7 19 3" xfId="18022"/>
    <cellStyle name="Normal 22 7 19 3 2" xfId="18023"/>
    <cellStyle name="Normal 22 7 19 3 2 2" xfId="18024"/>
    <cellStyle name="Normal 22 7 19 3 3" xfId="18025"/>
    <cellStyle name="Normal 22 7 19 3 3 2" xfId="18026"/>
    <cellStyle name="Normal 22 7 19 3 4" xfId="18027"/>
    <cellStyle name="Normal 22 7 19 4" xfId="18028"/>
    <cellStyle name="Normal 22 7 19 4 2" xfId="18029"/>
    <cellStyle name="Normal 22 7 19 5" xfId="18030"/>
    <cellStyle name="Normal 22 7 19 5 2" xfId="18031"/>
    <cellStyle name="Normal 22 7 19 6" xfId="18032"/>
    <cellStyle name="Normal 22 7 2" xfId="18033"/>
    <cellStyle name="Normal 22 7 2 2" xfId="18034"/>
    <cellStyle name="Normal 22 7 2 2 2" xfId="18035"/>
    <cellStyle name="Normal 22 7 2 2 2 2" xfId="18036"/>
    <cellStyle name="Normal 22 7 2 2 3" xfId="18037"/>
    <cellStyle name="Normal 22 7 2 2 3 2" xfId="18038"/>
    <cellStyle name="Normal 22 7 2 2 4" xfId="18039"/>
    <cellStyle name="Normal 22 7 2 3" xfId="18040"/>
    <cellStyle name="Normal 22 7 2 3 2" xfId="18041"/>
    <cellStyle name="Normal 22 7 2 3 2 2" xfId="18042"/>
    <cellStyle name="Normal 22 7 2 3 3" xfId="18043"/>
    <cellStyle name="Normal 22 7 2 3 3 2" xfId="18044"/>
    <cellStyle name="Normal 22 7 2 3 4" xfId="18045"/>
    <cellStyle name="Normal 22 7 2 4" xfId="18046"/>
    <cellStyle name="Normal 22 7 2 4 2" xfId="18047"/>
    <cellStyle name="Normal 22 7 2 5" xfId="18048"/>
    <cellStyle name="Normal 22 7 2 5 2" xfId="18049"/>
    <cellStyle name="Normal 22 7 2 6" xfId="18050"/>
    <cellStyle name="Normal 22 7 20" xfId="18051"/>
    <cellStyle name="Normal 22 7 20 2" xfId="18052"/>
    <cellStyle name="Normal 22 7 20 2 2" xfId="18053"/>
    <cellStyle name="Normal 22 7 20 2 2 2" xfId="18054"/>
    <cellStyle name="Normal 22 7 20 2 3" xfId="18055"/>
    <cellStyle name="Normal 22 7 20 2 3 2" xfId="18056"/>
    <cellStyle name="Normal 22 7 20 2 4" xfId="18057"/>
    <cellStyle name="Normal 22 7 20 3" xfId="18058"/>
    <cellStyle name="Normal 22 7 20 3 2" xfId="18059"/>
    <cellStyle name="Normal 22 7 20 3 2 2" xfId="18060"/>
    <cellStyle name="Normal 22 7 20 3 3" xfId="18061"/>
    <cellStyle name="Normal 22 7 20 3 3 2" xfId="18062"/>
    <cellStyle name="Normal 22 7 20 3 4" xfId="18063"/>
    <cellStyle name="Normal 22 7 20 4" xfId="18064"/>
    <cellStyle name="Normal 22 7 20 4 2" xfId="18065"/>
    <cellStyle name="Normal 22 7 20 5" xfId="18066"/>
    <cellStyle name="Normal 22 7 20 5 2" xfId="18067"/>
    <cellStyle name="Normal 22 7 20 6" xfId="18068"/>
    <cellStyle name="Normal 22 7 21" xfId="18069"/>
    <cellStyle name="Normal 22 7 21 2" xfId="18070"/>
    <cellStyle name="Normal 22 7 21 2 2" xfId="18071"/>
    <cellStyle name="Normal 22 7 21 2 2 2" xfId="18072"/>
    <cellStyle name="Normal 22 7 21 2 3" xfId="18073"/>
    <cellStyle name="Normal 22 7 21 2 3 2" xfId="18074"/>
    <cellStyle name="Normal 22 7 21 2 4" xfId="18075"/>
    <cellStyle name="Normal 22 7 21 3" xfId="18076"/>
    <cellStyle name="Normal 22 7 21 3 2" xfId="18077"/>
    <cellStyle name="Normal 22 7 21 3 2 2" xfId="18078"/>
    <cellStyle name="Normal 22 7 21 3 3" xfId="18079"/>
    <cellStyle name="Normal 22 7 21 3 3 2" xfId="18080"/>
    <cellStyle name="Normal 22 7 21 3 4" xfId="18081"/>
    <cellStyle name="Normal 22 7 21 4" xfId="18082"/>
    <cellStyle name="Normal 22 7 21 4 2" xfId="18083"/>
    <cellStyle name="Normal 22 7 21 5" xfId="18084"/>
    <cellStyle name="Normal 22 7 21 5 2" xfId="18085"/>
    <cellStyle name="Normal 22 7 21 6" xfId="18086"/>
    <cellStyle name="Normal 22 7 22" xfId="18087"/>
    <cellStyle name="Normal 22 7 22 2" xfId="18088"/>
    <cellStyle name="Normal 22 7 22 2 2" xfId="18089"/>
    <cellStyle name="Normal 22 7 22 2 2 2" xfId="18090"/>
    <cellStyle name="Normal 22 7 22 2 3" xfId="18091"/>
    <cellStyle name="Normal 22 7 22 2 3 2" xfId="18092"/>
    <cellStyle name="Normal 22 7 22 2 4" xfId="18093"/>
    <cellStyle name="Normal 22 7 22 3" xfId="18094"/>
    <cellStyle name="Normal 22 7 22 3 2" xfId="18095"/>
    <cellStyle name="Normal 22 7 22 3 2 2" xfId="18096"/>
    <cellStyle name="Normal 22 7 22 3 3" xfId="18097"/>
    <cellStyle name="Normal 22 7 22 3 3 2" xfId="18098"/>
    <cellStyle name="Normal 22 7 22 3 4" xfId="18099"/>
    <cellStyle name="Normal 22 7 22 4" xfId="18100"/>
    <cellStyle name="Normal 22 7 22 4 2" xfId="18101"/>
    <cellStyle name="Normal 22 7 22 5" xfId="18102"/>
    <cellStyle name="Normal 22 7 22 5 2" xfId="18103"/>
    <cellStyle name="Normal 22 7 22 6" xfId="18104"/>
    <cellStyle name="Normal 22 7 23" xfId="18105"/>
    <cellStyle name="Normal 22 7 23 2" xfId="18106"/>
    <cellStyle name="Normal 22 7 23 2 2" xfId="18107"/>
    <cellStyle name="Normal 22 7 23 2 2 2" xfId="18108"/>
    <cellStyle name="Normal 22 7 23 2 3" xfId="18109"/>
    <cellStyle name="Normal 22 7 23 2 3 2" xfId="18110"/>
    <cellStyle name="Normal 22 7 23 2 4" xfId="18111"/>
    <cellStyle name="Normal 22 7 23 3" xfId="18112"/>
    <cellStyle name="Normal 22 7 23 3 2" xfId="18113"/>
    <cellStyle name="Normal 22 7 23 3 2 2" xfId="18114"/>
    <cellStyle name="Normal 22 7 23 3 3" xfId="18115"/>
    <cellStyle name="Normal 22 7 23 3 3 2" xfId="18116"/>
    <cellStyle name="Normal 22 7 23 3 4" xfId="18117"/>
    <cellStyle name="Normal 22 7 23 4" xfId="18118"/>
    <cellStyle name="Normal 22 7 23 4 2" xfId="18119"/>
    <cellStyle name="Normal 22 7 23 5" xfId="18120"/>
    <cellStyle name="Normal 22 7 23 5 2" xfId="18121"/>
    <cellStyle name="Normal 22 7 23 6" xfId="18122"/>
    <cellStyle name="Normal 22 7 24" xfId="18123"/>
    <cellStyle name="Normal 22 7 24 2" xfId="18124"/>
    <cellStyle name="Normal 22 7 24 2 2" xfId="18125"/>
    <cellStyle name="Normal 22 7 24 3" xfId="18126"/>
    <cellStyle name="Normal 22 7 24 3 2" xfId="18127"/>
    <cellStyle name="Normal 22 7 24 4" xfId="18128"/>
    <cellStyle name="Normal 22 7 25" xfId="18129"/>
    <cellStyle name="Normal 22 7 25 2" xfId="18130"/>
    <cellStyle name="Normal 22 7 25 2 2" xfId="18131"/>
    <cellStyle name="Normal 22 7 25 3" xfId="18132"/>
    <cellStyle name="Normal 22 7 25 3 2" xfId="18133"/>
    <cellStyle name="Normal 22 7 25 4" xfId="18134"/>
    <cellStyle name="Normal 22 7 26" xfId="18135"/>
    <cellStyle name="Normal 22 7 26 2" xfId="18136"/>
    <cellStyle name="Normal 22 7 27" xfId="18137"/>
    <cellStyle name="Normal 22 7 27 2" xfId="18138"/>
    <cellStyle name="Normal 22 7 28" xfId="18139"/>
    <cellStyle name="Normal 22 7 3" xfId="18140"/>
    <cellStyle name="Normal 22 7 3 2" xfId="18141"/>
    <cellStyle name="Normal 22 7 3 2 2" xfId="18142"/>
    <cellStyle name="Normal 22 7 3 2 2 2" xfId="18143"/>
    <cellStyle name="Normal 22 7 3 2 3" xfId="18144"/>
    <cellStyle name="Normal 22 7 3 2 3 2" xfId="18145"/>
    <cellStyle name="Normal 22 7 3 2 4" xfId="18146"/>
    <cellStyle name="Normal 22 7 3 3" xfId="18147"/>
    <cellStyle name="Normal 22 7 3 3 2" xfId="18148"/>
    <cellStyle name="Normal 22 7 3 3 2 2" xfId="18149"/>
    <cellStyle name="Normal 22 7 3 3 3" xfId="18150"/>
    <cellStyle name="Normal 22 7 3 3 3 2" xfId="18151"/>
    <cellStyle name="Normal 22 7 3 3 4" xfId="18152"/>
    <cellStyle name="Normal 22 7 3 4" xfId="18153"/>
    <cellStyle name="Normal 22 7 3 4 2" xfId="18154"/>
    <cellStyle name="Normal 22 7 3 5" xfId="18155"/>
    <cellStyle name="Normal 22 7 3 5 2" xfId="18156"/>
    <cellStyle name="Normal 22 7 3 6" xfId="18157"/>
    <cellStyle name="Normal 22 7 4" xfId="18158"/>
    <cellStyle name="Normal 22 7 4 2" xfId="18159"/>
    <cellStyle name="Normal 22 7 4 2 2" xfId="18160"/>
    <cellStyle name="Normal 22 7 4 2 2 2" xfId="18161"/>
    <cellStyle name="Normal 22 7 4 2 3" xfId="18162"/>
    <cellStyle name="Normal 22 7 4 2 3 2" xfId="18163"/>
    <cellStyle name="Normal 22 7 4 2 4" xfId="18164"/>
    <cellStyle name="Normal 22 7 4 3" xfId="18165"/>
    <cellStyle name="Normal 22 7 4 3 2" xfId="18166"/>
    <cellStyle name="Normal 22 7 4 3 2 2" xfId="18167"/>
    <cellStyle name="Normal 22 7 4 3 3" xfId="18168"/>
    <cellStyle name="Normal 22 7 4 3 3 2" xfId="18169"/>
    <cellStyle name="Normal 22 7 4 3 4" xfId="18170"/>
    <cellStyle name="Normal 22 7 4 4" xfId="18171"/>
    <cellStyle name="Normal 22 7 4 4 2" xfId="18172"/>
    <cellStyle name="Normal 22 7 4 5" xfId="18173"/>
    <cellStyle name="Normal 22 7 4 5 2" xfId="18174"/>
    <cellStyle name="Normal 22 7 4 6" xfId="18175"/>
    <cellStyle name="Normal 22 7 5" xfId="18176"/>
    <cellStyle name="Normal 22 7 5 2" xfId="18177"/>
    <cellStyle name="Normal 22 7 5 2 2" xfId="18178"/>
    <cellStyle name="Normal 22 7 5 2 2 2" xfId="18179"/>
    <cellStyle name="Normal 22 7 5 2 3" xfId="18180"/>
    <cellStyle name="Normal 22 7 5 2 3 2" xfId="18181"/>
    <cellStyle name="Normal 22 7 5 2 4" xfId="18182"/>
    <cellStyle name="Normal 22 7 5 3" xfId="18183"/>
    <cellStyle name="Normal 22 7 5 3 2" xfId="18184"/>
    <cellStyle name="Normal 22 7 5 3 2 2" xfId="18185"/>
    <cellStyle name="Normal 22 7 5 3 3" xfId="18186"/>
    <cellStyle name="Normal 22 7 5 3 3 2" xfId="18187"/>
    <cellStyle name="Normal 22 7 5 3 4" xfId="18188"/>
    <cellStyle name="Normal 22 7 5 4" xfId="18189"/>
    <cellStyle name="Normal 22 7 5 4 2" xfId="18190"/>
    <cellStyle name="Normal 22 7 5 5" xfId="18191"/>
    <cellStyle name="Normal 22 7 5 5 2" xfId="18192"/>
    <cellStyle name="Normal 22 7 5 6" xfId="18193"/>
    <cellStyle name="Normal 22 7 6" xfId="18194"/>
    <cellStyle name="Normal 22 7 6 2" xfId="18195"/>
    <cellStyle name="Normal 22 7 6 2 2" xfId="18196"/>
    <cellStyle name="Normal 22 7 6 2 2 2" xfId="18197"/>
    <cellStyle name="Normal 22 7 6 2 3" xfId="18198"/>
    <cellStyle name="Normal 22 7 6 2 3 2" xfId="18199"/>
    <cellStyle name="Normal 22 7 6 2 4" xfId="18200"/>
    <cellStyle name="Normal 22 7 6 3" xfId="18201"/>
    <cellStyle name="Normal 22 7 6 3 2" xfId="18202"/>
    <cellStyle name="Normal 22 7 6 3 2 2" xfId="18203"/>
    <cellStyle name="Normal 22 7 6 3 3" xfId="18204"/>
    <cellStyle name="Normal 22 7 6 3 3 2" xfId="18205"/>
    <cellStyle name="Normal 22 7 6 3 4" xfId="18206"/>
    <cellStyle name="Normal 22 7 6 4" xfId="18207"/>
    <cellStyle name="Normal 22 7 6 4 2" xfId="18208"/>
    <cellStyle name="Normal 22 7 6 5" xfId="18209"/>
    <cellStyle name="Normal 22 7 6 5 2" xfId="18210"/>
    <cellStyle name="Normal 22 7 6 6" xfId="18211"/>
    <cellStyle name="Normal 22 7 7" xfId="18212"/>
    <cellStyle name="Normal 22 7 7 2" xfId="18213"/>
    <cellStyle name="Normal 22 7 7 2 2" xfId="18214"/>
    <cellStyle name="Normal 22 7 7 2 2 2" xfId="18215"/>
    <cellStyle name="Normal 22 7 7 2 3" xfId="18216"/>
    <cellStyle name="Normal 22 7 7 2 3 2" xfId="18217"/>
    <cellStyle name="Normal 22 7 7 2 4" xfId="18218"/>
    <cellStyle name="Normal 22 7 7 3" xfId="18219"/>
    <cellStyle name="Normal 22 7 7 3 2" xfId="18220"/>
    <cellStyle name="Normal 22 7 7 3 2 2" xfId="18221"/>
    <cellStyle name="Normal 22 7 7 3 3" xfId="18222"/>
    <cellStyle name="Normal 22 7 7 3 3 2" xfId="18223"/>
    <cellStyle name="Normal 22 7 7 3 4" xfId="18224"/>
    <cellStyle name="Normal 22 7 7 4" xfId="18225"/>
    <cellStyle name="Normal 22 7 7 4 2" xfId="18226"/>
    <cellStyle name="Normal 22 7 7 5" xfId="18227"/>
    <cellStyle name="Normal 22 7 7 5 2" xfId="18228"/>
    <cellStyle name="Normal 22 7 7 6" xfId="18229"/>
    <cellStyle name="Normal 22 7 8" xfId="18230"/>
    <cellStyle name="Normal 22 7 8 2" xfId="18231"/>
    <cellStyle name="Normal 22 7 8 2 2" xfId="18232"/>
    <cellStyle name="Normal 22 7 8 2 2 2" xfId="18233"/>
    <cellStyle name="Normal 22 7 8 2 3" xfId="18234"/>
    <cellStyle name="Normal 22 7 8 2 3 2" xfId="18235"/>
    <cellStyle name="Normal 22 7 8 2 4" xfId="18236"/>
    <cellStyle name="Normal 22 7 8 3" xfId="18237"/>
    <cellStyle name="Normal 22 7 8 3 2" xfId="18238"/>
    <cellStyle name="Normal 22 7 8 3 2 2" xfId="18239"/>
    <cellStyle name="Normal 22 7 8 3 3" xfId="18240"/>
    <cellStyle name="Normal 22 7 8 3 3 2" xfId="18241"/>
    <cellStyle name="Normal 22 7 8 3 4" xfId="18242"/>
    <cellStyle name="Normal 22 7 8 4" xfId="18243"/>
    <cellStyle name="Normal 22 7 8 4 2" xfId="18244"/>
    <cellStyle name="Normal 22 7 8 5" xfId="18245"/>
    <cellStyle name="Normal 22 7 8 5 2" xfId="18246"/>
    <cellStyle name="Normal 22 7 8 6" xfId="18247"/>
    <cellStyle name="Normal 22 7 9" xfId="18248"/>
    <cellStyle name="Normal 22 7 9 2" xfId="18249"/>
    <cellStyle name="Normal 22 7 9 2 2" xfId="18250"/>
    <cellStyle name="Normal 22 7 9 2 2 2" xfId="18251"/>
    <cellStyle name="Normal 22 7 9 2 3" xfId="18252"/>
    <cellStyle name="Normal 22 7 9 2 3 2" xfId="18253"/>
    <cellStyle name="Normal 22 7 9 2 4" xfId="18254"/>
    <cellStyle name="Normal 22 7 9 3" xfId="18255"/>
    <cellStyle name="Normal 22 7 9 3 2" xfId="18256"/>
    <cellStyle name="Normal 22 7 9 3 2 2" xfId="18257"/>
    <cellStyle name="Normal 22 7 9 3 3" xfId="18258"/>
    <cellStyle name="Normal 22 7 9 3 3 2" xfId="18259"/>
    <cellStyle name="Normal 22 7 9 3 4" xfId="18260"/>
    <cellStyle name="Normal 22 7 9 4" xfId="18261"/>
    <cellStyle name="Normal 22 7 9 4 2" xfId="18262"/>
    <cellStyle name="Normal 22 7 9 5" xfId="18263"/>
    <cellStyle name="Normal 22 7 9 5 2" xfId="18264"/>
    <cellStyle name="Normal 22 7 9 6" xfId="18265"/>
    <cellStyle name="Normal 22 70" xfId="18266"/>
    <cellStyle name="Normal 22 71" xfId="18267"/>
    <cellStyle name="Normal 22 72" xfId="18268"/>
    <cellStyle name="Normal 22 73" xfId="18269"/>
    <cellStyle name="Normal 22 74" xfId="18270"/>
    <cellStyle name="Normal 22 75" xfId="18271"/>
    <cellStyle name="Normal 22 76" xfId="18272"/>
    <cellStyle name="Normal 22 77" xfId="18273"/>
    <cellStyle name="Normal 22 78" xfId="18274"/>
    <cellStyle name="Normal 22 79" xfId="18275"/>
    <cellStyle name="Normal 22 8" xfId="18276"/>
    <cellStyle name="Normal 22 8 10" xfId="18277"/>
    <cellStyle name="Normal 22 8 10 2" xfId="18278"/>
    <cellStyle name="Normal 22 8 10 2 2" xfId="18279"/>
    <cellStyle name="Normal 22 8 10 2 2 2" xfId="18280"/>
    <cellStyle name="Normal 22 8 10 2 3" xfId="18281"/>
    <cellStyle name="Normal 22 8 10 2 3 2" xfId="18282"/>
    <cellStyle name="Normal 22 8 10 2 4" xfId="18283"/>
    <cellStyle name="Normal 22 8 10 3" xfId="18284"/>
    <cellStyle name="Normal 22 8 10 3 2" xfId="18285"/>
    <cellStyle name="Normal 22 8 10 3 2 2" xfId="18286"/>
    <cellStyle name="Normal 22 8 10 3 3" xfId="18287"/>
    <cellStyle name="Normal 22 8 10 3 3 2" xfId="18288"/>
    <cellStyle name="Normal 22 8 10 3 4" xfId="18289"/>
    <cellStyle name="Normal 22 8 10 4" xfId="18290"/>
    <cellStyle name="Normal 22 8 10 4 2" xfId="18291"/>
    <cellStyle name="Normal 22 8 10 5" xfId="18292"/>
    <cellStyle name="Normal 22 8 10 5 2" xfId="18293"/>
    <cellStyle name="Normal 22 8 10 6" xfId="18294"/>
    <cellStyle name="Normal 22 8 11" xfId="18295"/>
    <cellStyle name="Normal 22 8 11 2" xfId="18296"/>
    <cellStyle name="Normal 22 8 11 2 2" xfId="18297"/>
    <cellStyle name="Normal 22 8 11 2 2 2" xfId="18298"/>
    <cellStyle name="Normal 22 8 11 2 3" xfId="18299"/>
    <cellStyle name="Normal 22 8 11 2 3 2" xfId="18300"/>
    <cellStyle name="Normal 22 8 11 2 4" xfId="18301"/>
    <cellStyle name="Normal 22 8 11 3" xfId="18302"/>
    <cellStyle name="Normal 22 8 11 3 2" xfId="18303"/>
    <cellStyle name="Normal 22 8 11 3 2 2" xfId="18304"/>
    <cellStyle name="Normal 22 8 11 3 3" xfId="18305"/>
    <cellStyle name="Normal 22 8 11 3 3 2" xfId="18306"/>
    <cellStyle name="Normal 22 8 11 3 4" xfId="18307"/>
    <cellStyle name="Normal 22 8 11 4" xfId="18308"/>
    <cellStyle name="Normal 22 8 11 4 2" xfId="18309"/>
    <cellStyle name="Normal 22 8 11 5" xfId="18310"/>
    <cellStyle name="Normal 22 8 11 5 2" xfId="18311"/>
    <cellStyle name="Normal 22 8 11 6" xfId="18312"/>
    <cellStyle name="Normal 22 8 12" xfId="18313"/>
    <cellStyle name="Normal 22 8 12 2" xfId="18314"/>
    <cellStyle name="Normal 22 8 12 2 2" xfId="18315"/>
    <cellStyle name="Normal 22 8 12 2 2 2" xfId="18316"/>
    <cellStyle name="Normal 22 8 12 2 3" xfId="18317"/>
    <cellStyle name="Normal 22 8 12 2 3 2" xfId="18318"/>
    <cellStyle name="Normal 22 8 12 2 4" xfId="18319"/>
    <cellStyle name="Normal 22 8 12 3" xfId="18320"/>
    <cellStyle name="Normal 22 8 12 3 2" xfId="18321"/>
    <cellStyle name="Normal 22 8 12 3 2 2" xfId="18322"/>
    <cellStyle name="Normal 22 8 12 3 3" xfId="18323"/>
    <cellStyle name="Normal 22 8 12 3 3 2" xfId="18324"/>
    <cellStyle name="Normal 22 8 12 3 4" xfId="18325"/>
    <cellStyle name="Normal 22 8 12 4" xfId="18326"/>
    <cellStyle name="Normal 22 8 12 4 2" xfId="18327"/>
    <cellStyle name="Normal 22 8 12 5" xfId="18328"/>
    <cellStyle name="Normal 22 8 12 5 2" xfId="18329"/>
    <cellStyle name="Normal 22 8 12 6" xfId="18330"/>
    <cellStyle name="Normal 22 8 13" xfId="18331"/>
    <cellStyle name="Normal 22 8 13 2" xfId="18332"/>
    <cellStyle name="Normal 22 8 13 2 2" xfId="18333"/>
    <cellStyle name="Normal 22 8 13 2 2 2" xfId="18334"/>
    <cellStyle name="Normal 22 8 13 2 3" xfId="18335"/>
    <cellStyle name="Normal 22 8 13 2 3 2" xfId="18336"/>
    <cellStyle name="Normal 22 8 13 2 4" xfId="18337"/>
    <cellStyle name="Normal 22 8 13 3" xfId="18338"/>
    <cellStyle name="Normal 22 8 13 3 2" xfId="18339"/>
    <cellStyle name="Normal 22 8 13 3 2 2" xfId="18340"/>
    <cellStyle name="Normal 22 8 13 3 3" xfId="18341"/>
    <cellStyle name="Normal 22 8 13 3 3 2" xfId="18342"/>
    <cellStyle name="Normal 22 8 13 3 4" xfId="18343"/>
    <cellStyle name="Normal 22 8 13 4" xfId="18344"/>
    <cellStyle name="Normal 22 8 13 4 2" xfId="18345"/>
    <cellStyle name="Normal 22 8 13 5" xfId="18346"/>
    <cellStyle name="Normal 22 8 13 5 2" xfId="18347"/>
    <cellStyle name="Normal 22 8 13 6" xfId="18348"/>
    <cellStyle name="Normal 22 8 14" xfId="18349"/>
    <cellStyle name="Normal 22 8 14 2" xfId="18350"/>
    <cellStyle name="Normal 22 8 14 2 2" xfId="18351"/>
    <cellStyle name="Normal 22 8 14 2 2 2" xfId="18352"/>
    <cellStyle name="Normal 22 8 14 2 3" xfId="18353"/>
    <cellStyle name="Normal 22 8 14 2 3 2" xfId="18354"/>
    <cellStyle name="Normal 22 8 14 2 4" xfId="18355"/>
    <cellStyle name="Normal 22 8 14 3" xfId="18356"/>
    <cellStyle name="Normal 22 8 14 3 2" xfId="18357"/>
    <cellStyle name="Normal 22 8 14 3 2 2" xfId="18358"/>
    <cellStyle name="Normal 22 8 14 3 3" xfId="18359"/>
    <cellStyle name="Normal 22 8 14 3 3 2" xfId="18360"/>
    <cellStyle name="Normal 22 8 14 3 4" xfId="18361"/>
    <cellStyle name="Normal 22 8 14 4" xfId="18362"/>
    <cellStyle name="Normal 22 8 14 4 2" xfId="18363"/>
    <cellStyle name="Normal 22 8 14 5" xfId="18364"/>
    <cellStyle name="Normal 22 8 14 5 2" xfId="18365"/>
    <cellStyle name="Normal 22 8 14 6" xfId="18366"/>
    <cellStyle name="Normal 22 8 15" xfId="18367"/>
    <cellStyle name="Normal 22 8 15 2" xfId="18368"/>
    <cellStyle name="Normal 22 8 15 2 2" xfId="18369"/>
    <cellStyle name="Normal 22 8 15 2 2 2" xfId="18370"/>
    <cellStyle name="Normal 22 8 15 2 3" xfId="18371"/>
    <cellStyle name="Normal 22 8 15 2 3 2" xfId="18372"/>
    <cellStyle name="Normal 22 8 15 2 4" xfId="18373"/>
    <cellStyle name="Normal 22 8 15 3" xfId="18374"/>
    <cellStyle name="Normal 22 8 15 3 2" xfId="18375"/>
    <cellStyle name="Normal 22 8 15 3 2 2" xfId="18376"/>
    <cellStyle name="Normal 22 8 15 3 3" xfId="18377"/>
    <cellStyle name="Normal 22 8 15 3 3 2" xfId="18378"/>
    <cellStyle name="Normal 22 8 15 3 4" xfId="18379"/>
    <cellStyle name="Normal 22 8 15 4" xfId="18380"/>
    <cellStyle name="Normal 22 8 15 4 2" xfId="18381"/>
    <cellStyle name="Normal 22 8 15 5" xfId="18382"/>
    <cellStyle name="Normal 22 8 15 5 2" xfId="18383"/>
    <cellStyle name="Normal 22 8 15 6" xfId="18384"/>
    <cellStyle name="Normal 22 8 16" xfId="18385"/>
    <cellStyle name="Normal 22 8 16 2" xfId="18386"/>
    <cellStyle name="Normal 22 8 16 2 2" xfId="18387"/>
    <cellStyle name="Normal 22 8 16 2 2 2" xfId="18388"/>
    <cellStyle name="Normal 22 8 16 2 3" xfId="18389"/>
    <cellStyle name="Normal 22 8 16 2 3 2" xfId="18390"/>
    <cellStyle name="Normal 22 8 16 2 4" xfId="18391"/>
    <cellStyle name="Normal 22 8 16 3" xfId="18392"/>
    <cellStyle name="Normal 22 8 16 3 2" xfId="18393"/>
    <cellStyle name="Normal 22 8 16 3 2 2" xfId="18394"/>
    <cellStyle name="Normal 22 8 16 3 3" xfId="18395"/>
    <cellStyle name="Normal 22 8 16 3 3 2" xfId="18396"/>
    <cellStyle name="Normal 22 8 16 3 4" xfId="18397"/>
    <cellStyle name="Normal 22 8 16 4" xfId="18398"/>
    <cellStyle name="Normal 22 8 16 4 2" xfId="18399"/>
    <cellStyle name="Normal 22 8 16 5" xfId="18400"/>
    <cellStyle name="Normal 22 8 16 5 2" xfId="18401"/>
    <cellStyle name="Normal 22 8 16 6" xfId="18402"/>
    <cellStyle name="Normal 22 8 17" xfId="18403"/>
    <cellStyle name="Normal 22 8 17 2" xfId="18404"/>
    <cellStyle name="Normal 22 8 17 2 2" xfId="18405"/>
    <cellStyle name="Normal 22 8 17 2 2 2" xfId="18406"/>
    <cellStyle name="Normal 22 8 17 2 3" xfId="18407"/>
    <cellStyle name="Normal 22 8 17 2 3 2" xfId="18408"/>
    <cellStyle name="Normal 22 8 17 2 4" xfId="18409"/>
    <cellStyle name="Normal 22 8 17 3" xfId="18410"/>
    <cellStyle name="Normal 22 8 17 3 2" xfId="18411"/>
    <cellStyle name="Normal 22 8 17 3 2 2" xfId="18412"/>
    <cellStyle name="Normal 22 8 17 3 3" xfId="18413"/>
    <cellStyle name="Normal 22 8 17 3 3 2" xfId="18414"/>
    <cellStyle name="Normal 22 8 17 3 4" xfId="18415"/>
    <cellStyle name="Normal 22 8 17 4" xfId="18416"/>
    <cellStyle name="Normal 22 8 17 4 2" xfId="18417"/>
    <cellStyle name="Normal 22 8 17 5" xfId="18418"/>
    <cellStyle name="Normal 22 8 17 5 2" xfId="18419"/>
    <cellStyle name="Normal 22 8 17 6" xfId="18420"/>
    <cellStyle name="Normal 22 8 18" xfId="18421"/>
    <cellStyle name="Normal 22 8 18 2" xfId="18422"/>
    <cellStyle name="Normal 22 8 18 2 2" xfId="18423"/>
    <cellStyle name="Normal 22 8 18 2 2 2" xfId="18424"/>
    <cellStyle name="Normal 22 8 18 2 3" xfId="18425"/>
    <cellStyle name="Normal 22 8 18 2 3 2" xfId="18426"/>
    <cellStyle name="Normal 22 8 18 2 4" xfId="18427"/>
    <cellStyle name="Normal 22 8 18 3" xfId="18428"/>
    <cellStyle name="Normal 22 8 18 3 2" xfId="18429"/>
    <cellStyle name="Normal 22 8 18 3 2 2" xfId="18430"/>
    <cellStyle name="Normal 22 8 18 3 3" xfId="18431"/>
    <cellStyle name="Normal 22 8 18 3 3 2" xfId="18432"/>
    <cellStyle name="Normal 22 8 18 3 4" xfId="18433"/>
    <cellStyle name="Normal 22 8 18 4" xfId="18434"/>
    <cellStyle name="Normal 22 8 18 4 2" xfId="18435"/>
    <cellStyle name="Normal 22 8 18 5" xfId="18436"/>
    <cellStyle name="Normal 22 8 18 5 2" xfId="18437"/>
    <cellStyle name="Normal 22 8 18 6" xfId="18438"/>
    <cellStyle name="Normal 22 8 19" xfId="18439"/>
    <cellStyle name="Normal 22 8 19 2" xfId="18440"/>
    <cellStyle name="Normal 22 8 19 2 2" xfId="18441"/>
    <cellStyle name="Normal 22 8 19 2 2 2" xfId="18442"/>
    <cellStyle name="Normal 22 8 19 2 3" xfId="18443"/>
    <cellStyle name="Normal 22 8 19 2 3 2" xfId="18444"/>
    <cellStyle name="Normal 22 8 19 2 4" xfId="18445"/>
    <cellStyle name="Normal 22 8 19 3" xfId="18446"/>
    <cellStyle name="Normal 22 8 19 3 2" xfId="18447"/>
    <cellStyle name="Normal 22 8 19 3 2 2" xfId="18448"/>
    <cellStyle name="Normal 22 8 19 3 3" xfId="18449"/>
    <cellStyle name="Normal 22 8 19 3 3 2" xfId="18450"/>
    <cellStyle name="Normal 22 8 19 3 4" xfId="18451"/>
    <cellStyle name="Normal 22 8 19 4" xfId="18452"/>
    <cellStyle name="Normal 22 8 19 4 2" xfId="18453"/>
    <cellStyle name="Normal 22 8 19 5" xfId="18454"/>
    <cellStyle name="Normal 22 8 19 5 2" xfId="18455"/>
    <cellStyle name="Normal 22 8 19 6" xfId="18456"/>
    <cellStyle name="Normal 22 8 2" xfId="18457"/>
    <cellStyle name="Normal 22 8 2 2" xfId="18458"/>
    <cellStyle name="Normal 22 8 2 2 2" xfId="18459"/>
    <cellStyle name="Normal 22 8 2 2 2 2" xfId="18460"/>
    <cellStyle name="Normal 22 8 2 2 3" xfId="18461"/>
    <cellStyle name="Normal 22 8 2 2 3 2" xfId="18462"/>
    <cellStyle name="Normal 22 8 2 2 4" xfId="18463"/>
    <cellStyle name="Normal 22 8 2 3" xfId="18464"/>
    <cellStyle name="Normal 22 8 2 3 2" xfId="18465"/>
    <cellStyle name="Normal 22 8 2 3 2 2" xfId="18466"/>
    <cellStyle name="Normal 22 8 2 3 3" xfId="18467"/>
    <cellStyle name="Normal 22 8 2 3 3 2" xfId="18468"/>
    <cellStyle name="Normal 22 8 2 3 4" xfId="18469"/>
    <cellStyle name="Normal 22 8 2 4" xfId="18470"/>
    <cellStyle name="Normal 22 8 2 4 2" xfId="18471"/>
    <cellStyle name="Normal 22 8 2 5" xfId="18472"/>
    <cellStyle name="Normal 22 8 2 5 2" xfId="18473"/>
    <cellStyle name="Normal 22 8 2 6" xfId="18474"/>
    <cellStyle name="Normal 22 8 20" xfId="18475"/>
    <cellStyle name="Normal 22 8 20 2" xfId="18476"/>
    <cellStyle name="Normal 22 8 20 2 2" xfId="18477"/>
    <cellStyle name="Normal 22 8 20 2 2 2" xfId="18478"/>
    <cellStyle name="Normal 22 8 20 2 3" xfId="18479"/>
    <cellStyle name="Normal 22 8 20 2 3 2" xfId="18480"/>
    <cellStyle name="Normal 22 8 20 2 4" xfId="18481"/>
    <cellStyle name="Normal 22 8 20 3" xfId="18482"/>
    <cellStyle name="Normal 22 8 20 3 2" xfId="18483"/>
    <cellStyle name="Normal 22 8 20 3 2 2" xfId="18484"/>
    <cellStyle name="Normal 22 8 20 3 3" xfId="18485"/>
    <cellStyle name="Normal 22 8 20 3 3 2" xfId="18486"/>
    <cellStyle name="Normal 22 8 20 3 4" xfId="18487"/>
    <cellStyle name="Normal 22 8 20 4" xfId="18488"/>
    <cellStyle name="Normal 22 8 20 4 2" xfId="18489"/>
    <cellStyle name="Normal 22 8 20 5" xfId="18490"/>
    <cellStyle name="Normal 22 8 20 5 2" xfId="18491"/>
    <cellStyle name="Normal 22 8 20 6" xfId="18492"/>
    <cellStyle name="Normal 22 8 21" xfId="18493"/>
    <cellStyle name="Normal 22 8 21 2" xfId="18494"/>
    <cellStyle name="Normal 22 8 21 2 2" xfId="18495"/>
    <cellStyle name="Normal 22 8 21 2 2 2" xfId="18496"/>
    <cellStyle name="Normal 22 8 21 2 3" xfId="18497"/>
    <cellStyle name="Normal 22 8 21 2 3 2" xfId="18498"/>
    <cellStyle name="Normal 22 8 21 2 4" xfId="18499"/>
    <cellStyle name="Normal 22 8 21 3" xfId="18500"/>
    <cellStyle name="Normal 22 8 21 3 2" xfId="18501"/>
    <cellStyle name="Normal 22 8 21 3 2 2" xfId="18502"/>
    <cellStyle name="Normal 22 8 21 3 3" xfId="18503"/>
    <cellStyle name="Normal 22 8 21 3 3 2" xfId="18504"/>
    <cellStyle name="Normal 22 8 21 3 4" xfId="18505"/>
    <cellStyle name="Normal 22 8 21 4" xfId="18506"/>
    <cellStyle name="Normal 22 8 21 4 2" xfId="18507"/>
    <cellStyle name="Normal 22 8 21 5" xfId="18508"/>
    <cellStyle name="Normal 22 8 21 5 2" xfId="18509"/>
    <cellStyle name="Normal 22 8 21 6" xfId="18510"/>
    <cellStyle name="Normal 22 8 22" xfId="18511"/>
    <cellStyle name="Normal 22 8 22 2" xfId="18512"/>
    <cellStyle name="Normal 22 8 22 2 2" xfId="18513"/>
    <cellStyle name="Normal 22 8 22 2 2 2" xfId="18514"/>
    <cellStyle name="Normal 22 8 22 2 3" xfId="18515"/>
    <cellStyle name="Normal 22 8 22 2 3 2" xfId="18516"/>
    <cellStyle name="Normal 22 8 22 2 4" xfId="18517"/>
    <cellStyle name="Normal 22 8 22 3" xfId="18518"/>
    <cellStyle name="Normal 22 8 22 3 2" xfId="18519"/>
    <cellStyle name="Normal 22 8 22 3 2 2" xfId="18520"/>
    <cellStyle name="Normal 22 8 22 3 3" xfId="18521"/>
    <cellStyle name="Normal 22 8 22 3 3 2" xfId="18522"/>
    <cellStyle name="Normal 22 8 22 3 4" xfId="18523"/>
    <cellStyle name="Normal 22 8 22 4" xfId="18524"/>
    <cellStyle name="Normal 22 8 22 4 2" xfId="18525"/>
    <cellStyle name="Normal 22 8 22 5" xfId="18526"/>
    <cellStyle name="Normal 22 8 22 5 2" xfId="18527"/>
    <cellStyle name="Normal 22 8 22 6" xfId="18528"/>
    <cellStyle name="Normal 22 8 23" xfId="18529"/>
    <cellStyle name="Normal 22 8 23 2" xfId="18530"/>
    <cellStyle name="Normal 22 8 23 2 2" xfId="18531"/>
    <cellStyle name="Normal 22 8 23 2 2 2" xfId="18532"/>
    <cellStyle name="Normal 22 8 23 2 3" xfId="18533"/>
    <cellStyle name="Normal 22 8 23 2 3 2" xfId="18534"/>
    <cellStyle name="Normal 22 8 23 2 4" xfId="18535"/>
    <cellStyle name="Normal 22 8 23 3" xfId="18536"/>
    <cellStyle name="Normal 22 8 23 3 2" xfId="18537"/>
    <cellStyle name="Normal 22 8 23 3 2 2" xfId="18538"/>
    <cellStyle name="Normal 22 8 23 3 3" xfId="18539"/>
    <cellStyle name="Normal 22 8 23 3 3 2" xfId="18540"/>
    <cellStyle name="Normal 22 8 23 3 4" xfId="18541"/>
    <cellStyle name="Normal 22 8 23 4" xfId="18542"/>
    <cellStyle name="Normal 22 8 23 4 2" xfId="18543"/>
    <cellStyle name="Normal 22 8 23 5" xfId="18544"/>
    <cellStyle name="Normal 22 8 23 5 2" xfId="18545"/>
    <cellStyle name="Normal 22 8 23 6" xfId="18546"/>
    <cellStyle name="Normal 22 8 24" xfId="18547"/>
    <cellStyle name="Normal 22 8 24 2" xfId="18548"/>
    <cellStyle name="Normal 22 8 24 2 2" xfId="18549"/>
    <cellStyle name="Normal 22 8 24 3" xfId="18550"/>
    <cellStyle name="Normal 22 8 24 3 2" xfId="18551"/>
    <cellStyle name="Normal 22 8 24 4" xfId="18552"/>
    <cellStyle name="Normal 22 8 25" xfId="18553"/>
    <cellStyle name="Normal 22 8 25 2" xfId="18554"/>
    <cellStyle name="Normal 22 8 25 2 2" xfId="18555"/>
    <cellStyle name="Normal 22 8 25 3" xfId="18556"/>
    <cellStyle name="Normal 22 8 25 3 2" xfId="18557"/>
    <cellStyle name="Normal 22 8 25 4" xfId="18558"/>
    <cellStyle name="Normal 22 8 26" xfId="18559"/>
    <cellStyle name="Normal 22 8 26 2" xfId="18560"/>
    <cellStyle name="Normal 22 8 27" xfId="18561"/>
    <cellStyle name="Normal 22 8 27 2" xfId="18562"/>
    <cellStyle name="Normal 22 8 28" xfId="18563"/>
    <cellStyle name="Normal 22 8 3" xfId="18564"/>
    <cellStyle name="Normal 22 8 3 2" xfId="18565"/>
    <cellStyle name="Normal 22 8 3 2 2" xfId="18566"/>
    <cellStyle name="Normal 22 8 3 2 2 2" xfId="18567"/>
    <cellStyle name="Normal 22 8 3 2 3" xfId="18568"/>
    <cellStyle name="Normal 22 8 3 2 3 2" xfId="18569"/>
    <cellStyle name="Normal 22 8 3 2 4" xfId="18570"/>
    <cellStyle name="Normal 22 8 3 3" xfId="18571"/>
    <cellStyle name="Normal 22 8 3 3 2" xfId="18572"/>
    <cellStyle name="Normal 22 8 3 3 2 2" xfId="18573"/>
    <cellStyle name="Normal 22 8 3 3 3" xfId="18574"/>
    <cellStyle name="Normal 22 8 3 3 3 2" xfId="18575"/>
    <cellStyle name="Normal 22 8 3 3 4" xfId="18576"/>
    <cellStyle name="Normal 22 8 3 4" xfId="18577"/>
    <cellStyle name="Normal 22 8 3 4 2" xfId="18578"/>
    <cellStyle name="Normal 22 8 3 5" xfId="18579"/>
    <cellStyle name="Normal 22 8 3 5 2" xfId="18580"/>
    <cellStyle name="Normal 22 8 3 6" xfId="18581"/>
    <cellStyle name="Normal 22 8 4" xfId="18582"/>
    <cellStyle name="Normal 22 8 4 2" xfId="18583"/>
    <cellStyle name="Normal 22 8 4 2 2" xfId="18584"/>
    <cellStyle name="Normal 22 8 4 2 2 2" xfId="18585"/>
    <cellStyle name="Normal 22 8 4 2 3" xfId="18586"/>
    <cellStyle name="Normal 22 8 4 2 3 2" xfId="18587"/>
    <cellStyle name="Normal 22 8 4 2 4" xfId="18588"/>
    <cellStyle name="Normal 22 8 4 3" xfId="18589"/>
    <cellStyle name="Normal 22 8 4 3 2" xfId="18590"/>
    <cellStyle name="Normal 22 8 4 3 2 2" xfId="18591"/>
    <cellStyle name="Normal 22 8 4 3 3" xfId="18592"/>
    <cellStyle name="Normal 22 8 4 3 3 2" xfId="18593"/>
    <cellStyle name="Normal 22 8 4 3 4" xfId="18594"/>
    <cellStyle name="Normal 22 8 4 4" xfId="18595"/>
    <cellStyle name="Normal 22 8 4 4 2" xfId="18596"/>
    <cellStyle name="Normal 22 8 4 5" xfId="18597"/>
    <cellStyle name="Normal 22 8 4 5 2" xfId="18598"/>
    <cellStyle name="Normal 22 8 4 6" xfId="18599"/>
    <cellStyle name="Normal 22 8 5" xfId="18600"/>
    <cellStyle name="Normal 22 8 5 2" xfId="18601"/>
    <cellStyle name="Normal 22 8 5 2 2" xfId="18602"/>
    <cellStyle name="Normal 22 8 5 2 2 2" xfId="18603"/>
    <cellStyle name="Normal 22 8 5 2 3" xfId="18604"/>
    <cellStyle name="Normal 22 8 5 2 3 2" xfId="18605"/>
    <cellStyle name="Normal 22 8 5 2 4" xfId="18606"/>
    <cellStyle name="Normal 22 8 5 3" xfId="18607"/>
    <cellStyle name="Normal 22 8 5 3 2" xfId="18608"/>
    <cellStyle name="Normal 22 8 5 3 2 2" xfId="18609"/>
    <cellStyle name="Normal 22 8 5 3 3" xfId="18610"/>
    <cellStyle name="Normal 22 8 5 3 3 2" xfId="18611"/>
    <cellStyle name="Normal 22 8 5 3 4" xfId="18612"/>
    <cellStyle name="Normal 22 8 5 4" xfId="18613"/>
    <cellStyle name="Normal 22 8 5 4 2" xfId="18614"/>
    <cellStyle name="Normal 22 8 5 5" xfId="18615"/>
    <cellStyle name="Normal 22 8 5 5 2" xfId="18616"/>
    <cellStyle name="Normal 22 8 5 6" xfId="18617"/>
    <cellStyle name="Normal 22 8 6" xfId="18618"/>
    <cellStyle name="Normal 22 8 6 2" xfId="18619"/>
    <cellStyle name="Normal 22 8 6 2 2" xfId="18620"/>
    <cellStyle name="Normal 22 8 6 2 2 2" xfId="18621"/>
    <cellStyle name="Normal 22 8 6 2 3" xfId="18622"/>
    <cellStyle name="Normal 22 8 6 2 3 2" xfId="18623"/>
    <cellStyle name="Normal 22 8 6 2 4" xfId="18624"/>
    <cellStyle name="Normal 22 8 6 3" xfId="18625"/>
    <cellStyle name="Normal 22 8 6 3 2" xfId="18626"/>
    <cellStyle name="Normal 22 8 6 3 2 2" xfId="18627"/>
    <cellStyle name="Normal 22 8 6 3 3" xfId="18628"/>
    <cellStyle name="Normal 22 8 6 3 3 2" xfId="18629"/>
    <cellStyle name="Normal 22 8 6 3 4" xfId="18630"/>
    <cellStyle name="Normal 22 8 6 4" xfId="18631"/>
    <cellStyle name="Normal 22 8 6 4 2" xfId="18632"/>
    <cellStyle name="Normal 22 8 6 5" xfId="18633"/>
    <cellStyle name="Normal 22 8 6 5 2" xfId="18634"/>
    <cellStyle name="Normal 22 8 6 6" xfId="18635"/>
    <cellStyle name="Normal 22 8 7" xfId="18636"/>
    <cellStyle name="Normal 22 8 7 2" xfId="18637"/>
    <cellStyle name="Normal 22 8 7 2 2" xfId="18638"/>
    <cellStyle name="Normal 22 8 7 2 2 2" xfId="18639"/>
    <cellStyle name="Normal 22 8 7 2 3" xfId="18640"/>
    <cellStyle name="Normal 22 8 7 2 3 2" xfId="18641"/>
    <cellStyle name="Normal 22 8 7 2 4" xfId="18642"/>
    <cellStyle name="Normal 22 8 7 3" xfId="18643"/>
    <cellStyle name="Normal 22 8 7 3 2" xfId="18644"/>
    <cellStyle name="Normal 22 8 7 3 2 2" xfId="18645"/>
    <cellStyle name="Normal 22 8 7 3 3" xfId="18646"/>
    <cellStyle name="Normal 22 8 7 3 3 2" xfId="18647"/>
    <cellStyle name="Normal 22 8 7 3 4" xfId="18648"/>
    <cellStyle name="Normal 22 8 7 4" xfId="18649"/>
    <cellStyle name="Normal 22 8 7 4 2" xfId="18650"/>
    <cellStyle name="Normal 22 8 7 5" xfId="18651"/>
    <cellStyle name="Normal 22 8 7 5 2" xfId="18652"/>
    <cellStyle name="Normal 22 8 7 6" xfId="18653"/>
    <cellStyle name="Normal 22 8 8" xfId="18654"/>
    <cellStyle name="Normal 22 8 8 2" xfId="18655"/>
    <cellStyle name="Normal 22 8 8 2 2" xfId="18656"/>
    <cellStyle name="Normal 22 8 8 2 2 2" xfId="18657"/>
    <cellStyle name="Normal 22 8 8 2 3" xfId="18658"/>
    <cellStyle name="Normal 22 8 8 2 3 2" xfId="18659"/>
    <cellStyle name="Normal 22 8 8 2 4" xfId="18660"/>
    <cellStyle name="Normal 22 8 8 3" xfId="18661"/>
    <cellStyle name="Normal 22 8 8 3 2" xfId="18662"/>
    <cellStyle name="Normal 22 8 8 3 2 2" xfId="18663"/>
    <cellStyle name="Normal 22 8 8 3 3" xfId="18664"/>
    <cellStyle name="Normal 22 8 8 3 3 2" xfId="18665"/>
    <cellStyle name="Normal 22 8 8 3 4" xfId="18666"/>
    <cellStyle name="Normal 22 8 8 4" xfId="18667"/>
    <cellStyle name="Normal 22 8 8 4 2" xfId="18668"/>
    <cellStyle name="Normal 22 8 8 5" xfId="18669"/>
    <cellStyle name="Normal 22 8 8 5 2" xfId="18670"/>
    <cellStyle name="Normal 22 8 8 6" xfId="18671"/>
    <cellStyle name="Normal 22 8 9" xfId="18672"/>
    <cellStyle name="Normal 22 8 9 2" xfId="18673"/>
    <cellStyle name="Normal 22 8 9 2 2" xfId="18674"/>
    <cellStyle name="Normal 22 8 9 2 2 2" xfId="18675"/>
    <cellStyle name="Normal 22 8 9 2 3" xfId="18676"/>
    <cellStyle name="Normal 22 8 9 2 3 2" xfId="18677"/>
    <cellStyle name="Normal 22 8 9 2 4" xfId="18678"/>
    <cellStyle name="Normal 22 8 9 3" xfId="18679"/>
    <cellStyle name="Normal 22 8 9 3 2" xfId="18680"/>
    <cellStyle name="Normal 22 8 9 3 2 2" xfId="18681"/>
    <cellStyle name="Normal 22 8 9 3 3" xfId="18682"/>
    <cellStyle name="Normal 22 8 9 3 3 2" xfId="18683"/>
    <cellStyle name="Normal 22 8 9 3 4" xfId="18684"/>
    <cellStyle name="Normal 22 8 9 4" xfId="18685"/>
    <cellStyle name="Normal 22 8 9 4 2" xfId="18686"/>
    <cellStyle name="Normal 22 8 9 5" xfId="18687"/>
    <cellStyle name="Normal 22 8 9 5 2" xfId="18688"/>
    <cellStyle name="Normal 22 8 9 6" xfId="18689"/>
    <cellStyle name="Normal 22 80" xfId="18690"/>
    <cellStyle name="Normal 22 81" xfId="18691"/>
    <cellStyle name="Normal 22 81 2" xfId="18692"/>
    <cellStyle name="Normal 22 81 2 2" xfId="18693"/>
    <cellStyle name="Normal 22 81 2 2 2" xfId="18694"/>
    <cellStyle name="Normal 22 81 2 3" xfId="18695"/>
    <cellStyle name="Normal 22 81 2 3 2" xfId="18696"/>
    <cellStyle name="Normal 22 81 2 4" xfId="18697"/>
    <cellStyle name="Normal 22 81 3" xfId="18698"/>
    <cellStyle name="Normal 22 81 3 2" xfId="18699"/>
    <cellStyle name="Normal 22 81 3 2 2" xfId="18700"/>
    <cellStyle name="Normal 22 81 3 3" xfId="18701"/>
    <cellStyle name="Normal 22 81 3 3 2" xfId="18702"/>
    <cellStyle name="Normal 22 81 3 4" xfId="18703"/>
    <cellStyle name="Normal 22 81 4" xfId="18704"/>
    <cellStyle name="Normal 22 81 4 2" xfId="18705"/>
    <cellStyle name="Normal 22 81 5" xfId="18706"/>
    <cellStyle name="Normal 22 81 5 2" xfId="18707"/>
    <cellStyle name="Normal 22 81 6" xfId="18708"/>
    <cellStyle name="Normal 22 82" xfId="18709"/>
    <cellStyle name="Normal 22 82 2" xfId="18710"/>
    <cellStyle name="Normal 22 82 2 2" xfId="18711"/>
    <cellStyle name="Normal 22 82 3" xfId="18712"/>
    <cellStyle name="Normal 22 82 3 2" xfId="18713"/>
    <cellStyle name="Normal 22 82 4" xfId="18714"/>
    <cellStyle name="Normal 22 83" xfId="18715"/>
    <cellStyle name="Normal 22 83 2" xfId="18716"/>
    <cellStyle name="Normal 22 83 2 2" xfId="18717"/>
    <cellStyle name="Normal 22 83 3" xfId="18718"/>
    <cellStyle name="Normal 22 83 3 2" xfId="18719"/>
    <cellStyle name="Normal 22 83 4" xfId="18720"/>
    <cellStyle name="Normal 22 84" xfId="18721"/>
    <cellStyle name="Normal 22 84 2" xfId="18722"/>
    <cellStyle name="Normal 22 85" xfId="18723"/>
    <cellStyle name="Normal 22 85 2" xfId="18724"/>
    <cellStyle name="Normal 22 86" xfId="18725"/>
    <cellStyle name="Normal 22 9" xfId="18726"/>
    <cellStyle name="Normal 22 9 10" xfId="18727"/>
    <cellStyle name="Normal 22 9 10 2" xfId="18728"/>
    <cellStyle name="Normal 22 9 10 2 2" xfId="18729"/>
    <cellStyle name="Normal 22 9 10 2 2 2" xfId="18730"/>
    <cellStyle name="Normal 22 9 10 2 3" xfId="18731"/>
    <cellStyle name="Normal 22 9 10 2 3 2" xfId="18732"/>
    <cellStyle name="Normal 22 9 10 2 4" xfId="18733"/>
    <cellStyle name="Normal 22 9 10 3" xfId="18734"/>
    <cellStyle name="Normal 22 9 10 3 2" xfId="18735"/>
    <cellStyle name="Normal 22 9 10 3 2 2" xfId="18736"/>
    <cellStyle name="Normal 22 9 10 3 3" xfId="18737"/>
    <cellStyle name="Normal 22 9 10 3 3 2" xfId="18738"/>
    <cellStyle name="Normal 22 9 10 3 4" xfId="18739"/>
    <cellStyle name="Normal 22 9 10 4" xfId="18740"/>
    <cellStyle name="Normal 22 9 10 4 2" xfId="18741"/>
    <cellStyle name="Normal 22 9 10 5" xfId="18742"/>
    <cellStyle name="Normal 22 9 10 5 2" xfId="18743"/>
    <cellStyle name="Normal 22 9 10 6" xfId="18744"/>
    <cellStyle name="Normal 22 9 11" xfId="18745"/>
    <cellStyle name="Normal 22 9 11 2" xfId="18746"/>
    <cellStyle name="Normal 22 9 11 2 2" xfId="18747"/>
    <cellStyle name="Normal 22 9 11 2 2 2" xfId="18748"/>
    <cellStyle name="Normal 22 9 11 2 3" xfId="18749"/>
    <cellStyle name="Normal 22 9 11 2 3 2" xfId="18750"/>
    <cellStyle name="Normal 22 9 11 2 4" xfId="18751"/>
    <cellStyle name="Normal 22 9 11 3" xfId="18752"/>
    <cellStyle name="Normal 22 9 11 3 2" xfId="18753"/>
    <cellStyle name="Normal 22 9 11 3 2 2" xfId="18754"/>
    <cellStyle name="Normal 22 9 11 3 3" xfId="18755"/>
    <cellStyle name="Normal 22 9 11 3 3 2" xfId="18756"/>
    <cellStyle name="Normal 22 9 11 3 4" xfId="18757"/>
    <cellStyle name="Normal 22 9 11 4" xfId="18758"/>
    <cellStyle name="Normal 22 9 11 4 2" xfId="18759"/>
    <cellStyle name="Normal 22 9 11 5" xfId="18760"/>
    <cellStyle name="Normal 22 9 11 5 2" xfId="18761"/>
    <cellStyle name="Normal 22 9 11 6" xfId="18762"/>
    <cellStyle name="Normal 22 9 12" xfId="18763"/>
    <cellStyle name="Normal 22 9 12 2" xfId="18764"/>
    <cellStyle name="Normal 22 9 12 2 2" xfId="18765"/>
    <cellStyle name="Normal 22 9 12 2 2 2" xfId="18766"/>
    <cellStyle name="Normal 22 9 12 2 3" xfId="18767"/>
    <cellStyle name="Normal 22 9 12 2 3 2" xfId="18768"/>
    <cellStyle name="Normal 22 9 12 2 4" xfId="18769"/>
    <cellStyle name="Normal 22 9 12 3" xfId="18770"/>
    <cellStyle name="Normal 22 9 12 3 2" xfId="18771"/>
    <cellStyle name="Normal 22 9 12 3 2 2" xfId="18772"/>
    <cellStyle name="Normal 22 9 12 3 3" xfId="18773"/>
    <cellStyle name="Normal 22 9 12 3 3 2" xfId="18774"/>
    <cellStyle name="Normal 22 9 12 3 4" xfId="18775"/>
    <cellStyle name="Normal 22 9 12 4" xfId="18776"/>
    <cellStyle name="Normal 22 9 12 4 2" xfId="18777"/>
    <cellStyle name="Normal 22 9 12 5" xfId="18778"/>
    <cellStyle name="Normal 22 9 12 5 2" xfId="18779"/>
    <cellStyle name="Normal 22 9 12 6" xfId="18780"/>
    <cellStyle name="Normal 22 9 13" xfId="18781"/>
    <cellStyle name="Normal 22 9 13 2" xfId="18782"/>
    <cellStyle name="Normal 22 9 13 2 2" xfId="18783"/>
    <cellStyle name="Normal 22 9 13 2 2 2" xfId="18784"/>
    <cellStyle name="Normal 22 9 13 2 3" xfId="18785"/>
    <cellStyle name="Normal 22 9 13 2 3 2" xfId="18786"/>
    <cellStyle name="Normal 22 9 13 2 4" xfId="18787"/>
    <cellStyle name="Normal 22 9 13 3" xfId="18788"/>
    <cellStyle name="Normal 22 9 13 3 2" xfId="18789"/>
    <cellStyle name="Normal 22 9 13 3 2 2" xfId="18790"/>
    <cellStyle name="Normal 22 9 13 3 3" xfId="18791"/>
    <cellStyle name="Normal 22 9 13 3 3 2" xfId="18792"/>
    <cellStyle name="Normal 22 9 13 3 4" xfId="18793"/>
    <cellStyle name="Normal 22 9 13 4" xfId="18794"/>
    <cellStyle name="Normal 22 9 13 4 2" xfId="18795"/>
    <cellStyle name="Normal 22 9 13 5" xfId="18796"/>
    <cellStyle name="Normal 22 9 13 5 2" xfId="18797"/>
    <cellStyle name="Normal 22 9 13 6" xfId="18798"/>
    <cellStyle name="Normal 22 9 14" xfId="18799"/>
    <cellStyle name="Normal 22 9 14 2" xfId="18800"/>
    <cellStyle name="Normal 22 9 14 2 2" xfId="18801"/>
    <cellStyle name="Normal 22 9 14 2 2 2" xfId="18802"/>
    <cellStyle name="Normal 22 9 14 2 3" xfId="18803"/>
    <cellStyle name="Normal 22 9 14 2 3 2" xfId="18804"/>
    <cellStyle name="Normal 22 9 14 2 4" xfId="18805"/>
    <cellStyle name="Normal 22 9 14 3" xfId="18806"/>
    <cellStyle name="Normal 22 9 14 3 2" xfId="18807"/>
    <cellStyle name="Normal 22 9 14 3 2 2" xfId="18808"/>
    <cellStyle name="Normal 22 9 14 3 3" xfId="18809"/>
    <cellStyle name="Normal 22 9 14 3 3 2" xfId="18810"/>
    <cellStyle name="Normal 22 9 14 3 4" xfId="18811"/>
    <cellStyle name="Normal 22 9 14 4" xfId="18812"/>
    <cellStyle name="Normal 22 9 14 4 2" xfId="18813"/>
    <cellStyle name="Normal 22 9 14 5" xfId="18814"/>
    <cellStyle name="Normal 22 9 14 5 2" xfId="18815"/>
    <cellStyle name="Normal 22 9 14 6" xfId="18816"/>
    <cellStyle name="Normal 22 9 15" xfId="18817"/>
    <cellStyle name="Normal 22 9 15 2" xfId="18818"/>
    <cellStyle name="Normal 22 9 15 2 2" xfId="18819"/>
    <cellStyle name="Normal 22 9 15 2 2 2" xfId="18820"/>
    <cellStyle name="Normal 22 9 15 2 3" xfId="18821"/>
    <cellStyle name="Normal 22 9 15 2 3 2" xfId="18822"/>
    <cellStyle name="Normal 22 9 15 2 4" xfId="18823"/>
    <cellStyle name="Normal 22 9 15 3" xfId="18824"/>
    <cellStyle name="Normal 22 9 15 3 2" xfId="18825"/>
    <cellStyle name="Normal 22 9 15 3 2 2" xfId="18826"/>
    <cellStyle name="Normal 22 9 15 3 3" xfId="18827"/>
    <cellStyle name="Normal 22 9 15 3 3 2" xfId="18828"/>
    <cellStyle name="Normal 22 9 15 3 4" xfId="18829"/>
    <cellStyle name="Normal 22 9 15 4" xfId="18830"/>
    <cellStyle name="Normal 22 9 15 4 2" xfId="18831"/>
    <cellStyle name="Normal 22 9 15 5" xfId="18832"/>
    <cellStyle name="Normal 22 9 15 5 2" xfId="18833"/>
    <cellStyle name="Normal 22 9 15 6" xfId="18834"/>
    <cellStyle name="Normal 22 9 16" xfId="18835"/>
    <cellStyle name="Normal 22 9 16 2" xfId="18836"/>
    <cellStyle name="Normal 22 9 16 2 2" xfId="18837"/>
    <cellStyle name="Normal 22 9 16 2 2 2" xfId="18838"/>
    <cellStyle name="Normal 22 9 16 2 3" xfId="18839"/>
    <cellStyle name="Normal 22 9 16 2 3 2" xfId="18840"/>
    <cellStyle name="Normal 22 9 16 2 4" xfId="18841"/>
    <cellStyle name="Normal 22 9 16 3" xfId="18842"/>
    <cellStyle name="Normal 22 9 16 3 2" xfId="18843"/>
    <cellStyle name="Normal 22 9 16 3 2 2" xfId="18844"/>
    <cellStyle name="Normal 22 9 16 3 3" xfId="18845"/>
    <cellStyle name="Normal 22 9 16 3 3 2" xfId="18846"/>
    <cellStyle name="Normal 22 9 16 3 4" xfId="18847"/>
    <cellStyle name="Normal 22 9 16 4" xfId="18848"/>
    <cellStyle name="Normal 22 9 16 4 2" xfId="18849"/>
    <cellStyle name="Normal 22 9 16 5" xfId="18850"/>
    <cellStyle name="Normal 22 9 16 5 2" xfId="18851"/>
    <cellStyle name="Normal 22 9 16 6" xfId="18852"/>
    <cellStyle name="Normal 22 9 17" xfId="18853"/>
    <cellStyle name="Normal 22 9 17 2" xfId="18854"/>
    <cellStyle name="Normal 22 9 17 2 2" xfId="18855"/>
    <cellStyle name="Normal 22 9 17 2 2 2" xfId="18856"/>
    <cellStyle name="Normal 22 9 17 2 3" xfId="18857"/>
    <cellStyle name="Normal 22 9 17 2 3 2" xfId="18858"/>
    <cellStyle name="Normal 22 9 17 2 4" xfId="18859"/>
    <cellStyle name="Normal 22 9 17 3" xfId="18860"/>
    <cellStyle name="Normal 22 9 17 3 2" xfId="18861"/>
    <cellStyle name="Normal 22 9 17 3 2 2" xfId="18862"/>
    <cellStyle name="Normal 22 9 17 3 3" xfId="18863"/>
    <cellStyle name="Normal 22 9 17 3 3 2" xfId="18864"/>
    <cellStyle name="Normal 22 9 17 3 4" xfId="18865"/>
    <cellStyle name="Normal 22 9 17 4" xfId="18866"/>
    <cellStyle name="Normal 22 9 17 4 2" xfId="18867"/>
    <cellStyle name="Normal 22 9 17 5" xfId="18868"/>
    <cellStyle name="Normal 22 9 17 5 2" xfId="18869"/>
    <cellStyle name="Normal 22 9 17 6" xfId="18870"/>
    <cellStyle name="Normal 22 9 18" xfId="18871"/>
    <cellStyle name="Normal 22 9 18 2" xfId="18872"/>
    <cellStyle name="Normal 22 9 18 2 2" xfId="18873"/>
    <cellStyle name="Normal 22 9 18 2 2 2" xfId="18874"/>
    <cellStyle name="Normal 22 9 18 2 3" xfId="18875"/>
    <cellStyle name="Normal 22 9 18 2 3 2" xfId="18876"/>
    <cellStyle name="Normal 22 9 18 2 4" xfId="18877"/>
    <cellStyle name="Normal 22 9 18 3" xfId="18878"/>
    <cellStyle name="Normal 22 9 18 3 2" xfId="18879"/>
    <cellStyle name="Normal 22 9 18 3 2 2" xfId="18880"/>
    <cellStyle name="Normal 22 9 18 3 3" xfId="18881"/>
    <cellStyle name="Normal 22 9 18 3 3 2" xfId="18882"/>
    <cellStyle name="Normal 22 9 18 3 4" xfId="18883"/>
    <cellStyle name="Normal 22 9 18 4" xfId="18884"/>
    <cellStyle name="Normal 22 9 18 4 2" xfId="18885"/>
    <cellStyle name="Normal 22 9 18 5" xfId="18886"/>
    <cellStyle name="Normal 22 9 18 5 2" xfId="18887"/>
    <cellStyle name="Normal 22 9 18 6" xfId="18888"/>
    <cellStyle name="Normal 22 9 19" xfId="18889"/>
    <cellStyle name="Normal 22 9 19 2" xfId="18890"/>
    <cellStyle name="Normal 22 9 19 2 2" xfId="18891"/>
    <cellStyle name="Normal 22 9 19 2 2 2" xfId="18892"/>
    <cellStyle name="Normal 22 9 19 2 3" xfId="18893"/>
    <cellStyle name="Normal 22 9 19 2 3 2" xfId="18894"/>
    <cellStyle name="Normal 22 9 19 2 4" xfId="18895"/>
    <cellStyle name="Normal 22 9 19 3" xfId="18896"/>
    <cellStyle name="Normal 22 9 19 3 2" xfId="18897"/>
    <cellStyle name="Normal 22 9 19 3 2 2" xfId="18898"/>
    <cellStyle name="Normal 22 9 19 3 3" xfId="18899"/>
    <cellStyle name="Normal 22 9 19 3 3 2" xfId="18900"/>
    <cellStyle name="Normal 22 9 19 3 4" xfId="18901"/>
    <cellStyle name="Normal 22 9 19 4" xfId="18902"/>
    <cellStyle name="Normal 22 9 19 4 2" xfId="18903"/>
    <cellStyle name="Normal 22 9 19 5" xfId="18904"/>
    <cellStyle name="Normal 22 9 19 5 2" xfId="18905"/>
    <cellStyle name="Normal 22 9 19 6" xfId="18906"/>
    <cellStyle name="Normal 22 9 2" xfId="18907"/>
    <cellStyle name="Normal 22 9 2 2" xfId="18908"/>
    <cellStyle name="Normal 22 9 2 2 2" xfId="18909"/>
    <cellStyle name="Normal 22 9 2 2 2 2" xfId="18910"/>
    <cellStyle name="Normal 22 9 2 2 3" xfId="18911"/>
    <cellStyle name="Normal 22 9 2 2 3 2" xfId="18912"/>
    <cellStyle name="Normal 22 9 2 2 4" xfId="18913"/>
    <cellStyle name="Normal 22 9 2 3" xfId="18914"/>
    <cellStyle name="Normal 22 9 2 3 2" xfId="18915"/>
    <cellStyle name="Normal 22 9 2 3 2 2" xfId="18916"/>
    <cellStyle name="Normal 22 9 2 3 3" xfId="18917"/>
    <cellStyle name="Normal 22 9 2 3 3 2" xfId="18918"/>
    <cellStyle name="Normal 22 9 2 3 4" xfId="18919"/>
    <cellStyle name="Normal 22 9 2 4" xfId="18920"/>
    <cellStyle name="Normal 22 9 2 4 2" xfId="18921"/>
    <cellStyle name="Normal 22 9 2 5" xfId="18922"/>
    <cellStyle name="Normal 22 9 2 5 2" xfId="18923"/>
    <cellStyle name="Normal 22 9 2 6" xfId="18924"/>
    <cellStyle name="Normal 22 9 20" xfId="18925"/>
    <cellStyle name="Normal 22 9 20 2" xfId="18926"/>
    <cellStyle name="Normal 22 9 20 2 2" xfId="18927"/>
    <cellStyle name="Normal 22 9 20 2 2 2" xfId="18928"/>
    <cellStyle name="Normal 22 9 20 2 3" xfId="18929"/>
    <cellStyle name="Normal 22 9 20 2 3 2" xfId="18930"/>
    <cellStyle name="Normal 22 9 20 2 4" xfId="18931"/>
    <cellStyle name="Normal 22 9 20 3" xfId="18932"/>
    <cellStyle name="Normal 22 9 20 3 2" xfId="18933"/>
    <cellStyle name="Normal 22 9 20 3 2 2" xfId="18934"/>
    <cellStyle name="Normal 22 9 20 3 3" xfId="18935"/>
    <cellStyle name="Normal 22 9 20 3 3 2" xfId="18936"/>
    <cellStyle name="Normal 22 9 20 3 4" xfId="18937"/>
    <cellStyle name="Normal 22 9 20 4" xfId="18938"/>
    <cellStyle name="Normal 22 9 20 4 2" xfId="18939"/>
    <cellStyle name="Normal 22 9 20 5" xfId="18940"/>
    <cellStyle name="Normal 22 9 20 5 2" xfId="18941"/>
    <cellStyle name="Normal 22 9 20 6" xfId="18942"/>
    <cellStyle name="Normal 22 9 21" xfId="18943"/>
    <cellStyle name="Normal 22 9 21 2" xfId="18944"/>
    <cellStyle name="Normal 22 9 21 2 2" xfId="18945"/>
    <cellStyle name="Normal 22 9 21 2 2 2" xfId="18946"/>
    <cellStyle name="Normal 22 9 21 2 3" xfId="18947"/>
    <cellStyle name="Normal 22 9 21 2 3 2" xfId="18948"/>
    <cellStyle name="Normal 22 9 21 2 4" xfId="18949"/>
    <cellStyle name="Normal 22 9 21 3" xfId="18950"/>
    <cellStyle name="Normal 22 9 21 3 2" xfId="18951"/>
    <cellStyle name="Normal 22 9 21 3 2 2" xfId="18952"/>
    <cellStyle name="Normal 22 9 21 3 3" xfId="18953"/>
    <cellStyle name="Normal 22 9 21 3 3 2" xfId="18954"/>
    <cellStyle name="Normal 22 9 21 3 4" xfId="18955"/>
    <cellStyle name="Normal 22 9 21 4" xfId="18956"/>
    <cellStyle name="Normal 22 9 21 4 2" xfId="18957"/>
    <cellStyle name="Normal 22 9 21 5" xfId="18958"/>
    <cellStyle name="Normal 22 9 21 5 2" xfId="18959"/>
    <cellStyle name="Normal 22 9 21 6" xfId="18960"/>
    <cellStyle name="Normal 22 9 22" xfId="18961"/>
    <cellStyle name="Normal 22 9 22 2" xfId="18962"/>
    <cellStyle name="Normal 22 9 22 2 2" xfId="18963"/>
    <cellStyle name="Normal 22 9 22 2 2 2" xfId="18964"/>
    <cellStyle name="Normal 22 9 22 2 3" xfId="18965"/>
    <cellStyle name="Normal 22 9 22 2 3 2" xfId="18966"/>
    <cellStyle name="Normal 22 9 22 2 4" xfId="18967"/>
    <cellStyle name="Normal 22 9 22 3" xfId="18968"/>
    <cellStyle name="Normal 22 9 22 3 2" xfId="18969"/>
    <cellStyle name="Normal 22 9 22 3 2 2" xfId="18970"/>
    <cellStyle name="Normal 22 9 22 3 3" xfId="18971"/>
    <cellStyle name="Normal 22 9 22 3 3 2" xfId="18972"/>
    <cellStyle name="Normal 22 9 22 3 4" xfId="18973"/>
    <cellStyle name="Normal 22 9 22 4" xfId="18974"/>
    <cellStyle name="Normal 22 9 22 4 2" xfId="18975"/>
    <cellStyle name="Normal 22 9 22 5" xfId="18976"/>
    <cellStyle name="Normal 22 9 22 5 2" xfId="18977"/>
    <cellStyle name="Normal 22 9 22 6" xfId="18978"/>
    <cellStyle name="Normal 22 9 23" xfId="18979"/>
    <cellStyle name="Normal 22 9 23 2" xfId="18980"/>
    <cellStyle name="Normal 22 9 23 2 2" xfId="18981"/>
    <cellStyle name="Normal 22 9 23 2 2 2" xfId="18982"/>
    <cellStyle name="Normal 22 9 23 2 3" xfId="18983"/>
    <cellStyle name="Normal 22 9 23 2 3 2" xfId="18984"/>
    <cellStyle name="Normal 22 9 23 2 4" xfId="18985"/>
    <cellStyle name="Normal 22 9 23 3" xfId="18986"/>
    <cellStyle name="Normal 22 9 23 3 2" xfId="18987"/>
    <cellStyle name="Normal 22 9 23 3 2 2" xfId="18988"/>
    <cellStyle name="Normal 22 9 23 3 3" xfId="18989"/>
    <cellStyle name="Normal 22 9 23 3 3 2" xfId="18990"/>
    <cellStyle name="Normal 22 9 23 3 4" xfId="18991"/>
    <cellStyle name="Normal 22 9 23 4" xfId="18992"/>
    <cellStyle name="Normal 22 9 23 4 2" xfId="18993"/>
    <cellStyle name="Normal 22 9 23 5" xfId="18994"/>
    <cellStyle name="Normal 22 9 23 5 2" xfId="18995"/>
    <cellStyle name="Normal 22 9 23 6" xfId="18996"/>
    <cellStyle name="Normal 22 9 24" xfId="18997"/>
    <cellStyle name="Normal 22 9 24 2" xfId="18998"/>
    <cellStyle name="Normal 22 9 24 2 2" xfId="18999"/>
    <cellStyle name="Normal 22 9 24 3" xfId="19000"/>
    <cellStyle name="Normal 22 9 24 3 2" xfId="19001"/>
    <cellStyle name="Normal 22 9 24 4" xfId="19002"/>
    <cellStyle name="Normal 22 9 25" xfId="19003"/>
    <cellStyle name="Normal 22 9 25 2" xfId="19004"/>
    <cellStyle name="Normal 22 9 25 2 2" xfId="19005"/>
    <cellStyle name="Normal 22 9 25 3" xfId="19006"/>
    <cellStyle name="Normal 22 9 25 3 2" xfId="19007"/>
    <cellStyle name="Normal 22 9 25 4" xfId="19008"/>
    <cellStyle name="Normal 22 9 26" xfId="19009"/>
    <cellStyle name="Normal 22 9 26 2" xfId="19010"/>
    <cellStyle name="Normal 22 9 27" xfId="19011"/>
    <cellStyle name="Normal 22 9 27 2" xfId="19012"/>
    <cellStyle name="Normal 22 9 28" xfId="19013"/>
    <cellStyle name="Normal 22 9 3" xfId="19014"/>
    <cellStyle name="Normal 22 9 3 2" xfId="19015"/>
    <cellStyle name="Normal 22 9 3 2 2" xfId="19016"/>
    <cellStyle name="Normal 22 9 3 2 2 2" xfId="19017"/>
    <cellStyle name="Normal 22 9 3 2 3" xfId="19018"/>
    <cellStyle name="Normal 22 9 3 2 3 2" xfId="19019"/>
    <cellStyle name="Normal 22 9 3 2 4" xfId="19020"/>
    <cellStyle name="Normal 22 9 3 3" xfId="19021"/>
    <cellStyle name="Normal 22 9 3 3 2" xfId="19022"/>
    <cellStyle name="Normal 22 9 3 3 2 2" xfId="19023"/>
    <cellStyle name="Normal 22 9 3 3 3" xfId="19024"/>
    <cellStyle name="Normal 22 9 3 3 3 2" xfId="19025"/>
    <cellStyle name="Normal 22 9 3 3 4" xfId="19026"/>
    <cellStyle name="Normal 22 9 3 4" xfId="19027"/>
    <cellStyle name="Normal 22 9 3 4 2" xfId="19028"/>
    <cellStyle name="Normal 22 9 3 5" xfId="19029"/>
    <cellStyle name="Normal 22 9 3 5 2" xfId="19030"/>
    <cellStyle name="Normal 22 9 3 6" xfId="19031"/>
    <cellStyle name="Normal 22 9 4" xfId="19032"/>
    <cellStyle name="Normal 22 9 4 2" xfId="19033"/>
    <cellStyle name="Normal 22 9 4 2 2" xfId="19034"/>
    <cellStyle name="Normal 22 9 4 2 2 2" xfId="19035"/>
    <cellStyle name="Normal 22 9 4 2 3" xfId="19036"/>
    <cellStyle name="Normal 22 9 4 2 3 2" xfId="19037"/>
    <cellStyle name="Normal 22 9 4 2 4" xfId="19038"/>
    <cellStyle name="Normal 22 9 4 3" xfId="19039"/>
    <cellStyle name="Normal 22 9 4 3 2" xfId="19040"/>
    <cellStyle name="Normal 22 9 4 3 2 2" xfId="19041"/>
    <cellStyle name="Normal 22 9 4 3 3" xfId="19042"/>
    <cellStyle name="Normal 22 9 4 3 3 2" xfId="19043"/>
    <cellStyle name="Normal 22 9 4 3 4" xfId="19044"/>
    <cellStyle name="Normal 22 9 4 4" xfId="19045"/>
    <cellStyle name="Normal 22 9 4 4 2" xfId="19046"/>
    <cellStyle name="Normal 22 9 4 5" xfId="19047"/>
    <cellStyle name="Normal 22 9 4 5 2" xfId="19048"/>
    <cellStyle name="Normal 22 9 4 6" xfId="19049"/>
    <cellStyle name="Normal 22 9 5" xfId="19050"/>
    <cellStyle name="Normal 22 9 5 2" xfId="19051"/>
    <cellStyle name="Normal 22 9 5 2 2" xfId="19052"/>
    <cellStyle name="Normal 22 9 5 2 2 2" xfId="19053"/>
    <cellStyle name="Normal 22 9 5 2 3" xfId="19054"/>
    <cellStyle name="Normal 22 9 5 2 3 2" xfId="19055"/>
    <cellStyle name="Normal 22 9 5 2 4" xfId="19056"/>
    <cellStyle name="Normal 22 9 5 3" xfId="19057"/>
    <cellStyle name="Normal 22 9 5 3 2" xfId="19058"/>
    <cellStyle name="Normal 22 9 5 3 2 2" xfId="19059"/>
    <cellStyle name="Normal 22 9 5 3 3" xfId="19060"/>
    <cellStyle name="Normal 22 9 5 3 3 2" xfId="19061"/>
    <cellStyle name="Normal 22 9 5 3 4" xfId="19062"/>
    <cellStyle name="Normal 22 9 5 4" xfId="19063"/>
    <cellStyle name="Normal 22 9 5 4 2" xfId="19064"/>
    <cellStyle name="Normal 22 9 5 5" xfId="19065"/>
    <cellStyle name="Normal 22 9 5 5 2" xfId="19066"/>
    <cellStyle name="Normal 22 9 5 6" xfId="19067"/>
    <cellStyle name="Normal 22 9 6" xfId="19068"/>
    <cellStyle name="Normal 22 9 6 2" xfId="19069"/>
    <cellStyle name="Normal 22 9 6 2 2" xfId="19070"/>
    <cellStyle name="Normal 22 9 6 2 2 2" xfId="19071"/>
    <cellStyle name="Normal 22 9 6 2 3" xfId="19072"/>
    <cellStyle name="Normal 22 9 6 2 3 2" xfId="19073"/>
    <cellStyle name="Normal 22 9 6 2 4" xfId="19074"/>
    <cellStyle name="Normal 22 9 6 3" xfId="19075"/>
    <cellStyle name="Normal 22 9 6 3 2" xfId="19076"/>
    <cellStyle name="Normal 22 9 6 3 2 2" xfId="19077"/>
    <cellStyle name="Normal 22 9 6 3 3" xfId="19078"/>
    <cellStyle name="Normal 22 9 6 3 3 2" xfId="19079"/>
    <cellStyle name="Normal 22 9 6 3 4" xfId="19080"/>
    <cellStyle name="Normal 22 9 6 4" xfId="19081"/>
    <cellStyle name="Normal 22 9 6 4 2" xfId="19082"/>
    <cellStyle name="Normal 22 9 6 5" xfId="19083"/>
    <cellStyle name="Normal 22 9 6 5 2" xfId="19084"/>
    <cellStyle name="Normal 22 9 6 6" xfId="19085"/>
    <cellStyle name="Normal 22 9 7" xfId="19086"/>
    <cellStyle name="Normal 22 9 7 2" xfId="19087"/>
    <cellStyle name="Normal 22 9 7 2 2" xfId="19088"/>
    <cellStyle name="Normal 22 9 7 2 2 2" xfId="19089"/>
    <cellStyle name="Normal 22 9 7 2 3" xfId="19090"/>
    <cellStyle name="Normal 22 9 7 2 3 2" xfId="19091"/>
    <cellStyle name="Normal 22 9 7 2 4" xfId="19092"/>
    <cellStyle name="Normal 22 9 7 3" xfId="19093"/>
    <cellStyle name="Normal 22 9 7 3 2" xfId="19094"/>
    <cellStyle name="Normal 22 9 7 3 2 2" xfId="19095"/>
    <cellStyle name="Normal 22 9 7 3 3" xfId="19096"/>
    <cellStyle name="Normal 22 9 7 3 3 2" xfId="19097"/>
    <cellStyle name="Normal 22 9 7 3 4" xfId="19098"/>
    <cellStyle name="Normal 22 9 7 4" xfId="19099"/>
    <cellStyle name="Normal 22 9 7 4 2" xfId="19100"/>
    <cellStyle name="Normal 22 9 7 5" xfId="19101"/>
    <cellStyle name="Normal 22 9 7 5 2" xfId="19102"/>
    <cellStyle name="Normal 22 9 7 6" xfId="19103"/>
    <cellStyle name="Normal 22 9 8" xfId="19104"/>
    <cellStyle name="Normal 22 9 8 2" xfId="19105"/>
    <cellStyle name="Normal 22 9 8 2 2" xfId="19106"/>
    <cellStyle name="Normal 22 9 8 2 2 2" xfId="19107"/>
    <cellStyle name="Normal 22 9 8 2 3" xfId="19108"/>
    <cellStyle name="Normal 22 9 8 2 3 2" xfId="19109"/>
    <cellStyle name="Normal 22 9 8 2 4" xfId="19110"/>
    <cellStyle name="Normal 22 9 8 3" xfId="19111"/>
    <cellStyle name="Normal 22 9 8 3 2" xfId="19112"/>
    <cellStyle name="Normal 22 9 8 3 2 2" xfId="19113"/>
    <cellStyle name="Normal 22 9 8 3 3" xfId="19114"/>
    <cellStyle name="Normal 22 9 8 3 3 2" xfId="19115"/>
    <cellStyle name="Normal 22 9 8 3 4" xfId="19116"/>
    <cellStyle name="Normal 22 9 8 4" xfId="19117"/>
    <cellStyle name="Normal 22 9 8 4 2" xfId="19118"/>
    <cellStyle name="Normal 22 9 8 5" xfId="19119"/>
    <cellStyle name="Normal 22 9 8 5 2" xfId="19120"/>
    <cellStyle name="Normal 22 9 8 6" xfId="19121"/>
    <cellStyle name="Normal 22 9 9" xfId="19122"/>
    <cellStyle name="Normal 22 9 9 2" xfId="19123"/>
    <cellStyle name="Normal 22 9 9 2 2" xfId="19124"/>
    <cellStyle name="Normal 22 9 9 2 2 2" xfId="19125"/>
    <cellStyle name="Normal 22 9 9 2 3" xfId="19126"/>
    <cellStyle name="Normal 22 9 9 2 3 2" xfId="19127"/>
    <cellStyle name="Normal 22 9 9 2 4" xfId="19128"/>
    <cellStyle name="Normal 22 9 9 3" xfId="19129"/>
    <cellStyle name="Normal 22 9 9 3 2" xfId="19130"/>
    <cellStyle name="Normal 22 9 9 3 2 2" xfId="19131"/>
    <cellStyle name="Normal 22 9 9 3 3" xfId="19132"/>
    <cellStyle name="Normal 22 9 9 3 3 2" xfId="19133"/>
    <cellStyle name="Normal 22 9 9 3 4" xfId="19134"/>
    <cellStyle name="Normal 22 9 9 4" xfId="19135"/>
    <cellStyle name="Normal 22 9 9 4 2" xfId="19136"/>
    <cellStyle name="Normal 22 9 9 5" xfId="19137"/>
    <cellStyle name="Normal 22 9 9 5 2" xfId="19138"/>
    <cellStyle name="Normal 22 9 9 6" xfId="19139"/>
    <cellStyle name="Normal 23" xfId="19140"/>
    <cellStyle name="Normal 24" xfId="19141"/>
    <cellStyle name="Normal 24 10" xfId="19142"/>
    <cellStyle name="Normal 24 10 2" xfId="19143"/>
    <cellStyle name="Normal 24 10 2 2" xfId="19144"/>
    <cellStyle name="Normal 24 10 2 2 2" xfId="19145"/>
    <cellStyle name="Normal 24 10 2 2 2 2" xfId="19146"/>
    <cellStyle name="Normal 24 10 2 2 3" xfId="19147"/>
    <cellStyle name="Normal 24 10 2 2 3 2" xfId="19148"/>
    <cellStyle name="Normal 24 10 2 2 4" xfId="19149"/>
    <cellStyle name="Normal 24 10 2 3" xfId="19150"/>
    <cellStyle name="Normal 24 10 2 3 2" xfId="19151"/>
    <cellStyle name="Normal 24 10 2 3 2 2" xfId="19152"/>
    <cellStyle name="Normal 24 10 2 3 3" xfId="19153"/>
    <cellStyle name="Normal 24 10 2 3 3 2" xfId="19154"/>
    <cellStyle name="Normal 24 10 2 3 4" xfId="19155"/>
    <cellStyle name="Normal 24 10 2 4" xfId="19156"/>
    <cellStyle name="Normal 24 10 2 4 2" xfId="19157"/>
    <cellStyle name="Normal 24 10 2 5" xfId="19158"/>
    <cellStyle name="Normal 24 10 2 5 2" xfId="19159"/>
    <cellStyle name="Normal 24 10 2 6" xfId="19160"/>
    <cellStyle name="Normal 24 10 3" xfId="19161"/>
    <cellStyle name="Normal 24 10 3 2" xfId="19162"/>
    <cellStyle name="Normal 24 10 3 2 2" xfId="19163"/>
    <cellStyle name="Normal 24 10 3 3" xfId="19164"/>
    <cellStyle name="Normal 24 10 3 3 2" xfId="19165"/>
    <cellStyle name="Normal 24 10 3 4" xfId="19166"/>
    <cellStyle name="Normal 24 10 4" xfId="19167"/>
    <cellStyle name="Normal 24 10 4 2" xfId="19168"/>
    <cellStyle name="Normal 24 10 4 2 2" xfId="19169"/>
    <cellStyle name="Normal 24 10 4 3" xfId="19170"/>
    <cellStyle name="Normal 24 10 4 3 2" xfId="19171"/>
    <cellStyle name="Normal 24 10 4 4" xfId="19172"/>
    <cellStyle name="Normal 24 10 5" xfId="19173"/>
    <cellStyle name="Normal 24 10 5 2" xfId="19174"/>
    <cellStyle name="Normal 24 10 6" xfId="19175"/>
    <cellStyle name="Normal 24 10 6 2" xfId="19176"/>
    <cellStyle name="Normal 24 10 7" xfId="19177"/>
    <cellStyle name="Normal 24 11" xfId="19178"/>
    <cellStyle name="Normal 24 11 2" xfId="19179"/>
    <cellStyle name="Normal 24 11 2 2" xfId="19180"/>
    <cellStyle name="Normal 24 11 2 2 2" xfId="19181"/>
    <cellStyle name="Normal 24 11 2 2 2 2" xfId="19182"/>
    <cellStyle name="Normal 24 11 2 2 3" xfId="19183"/>
    <cellStyle name="Normal 24 11 2 2 3 2" xfId="19184"/>
    <cellStyle name="Normal 24 11 2 2 4" xfId="19185"/>
    <cellStyle name="Normal 24 11 2 3" xfId="19186"/>
    <cellStyle name="Normal 24 11 2 3 2" xfId="19187"/>
    <cellStyle name="Normal 24 11 2 3 2 2" xfId="19188"/>
    <cellStyle name="Normal 24 11 2 3 3" xfId="19189"/>
    <cellStyle name="Normal 24 11 2 3 3 2" xfId="19190"/>
    <cellStyle name="Normal 24 11 2 3 4" xfId="19191"/>
    <cellStyle name="Normal 24 11 2 4" xfId="19192"/>
    <cellStyle name="Normal 24 11 2 4 2" xfId="19193"/>
    <cellStyle name="Normal 24 11 2 5" xfId="19194"/>
    <cellStyle name="Normal 24 11 2 5 2" xfId="19195"/>
    <cellStyle name="Normal 24 11 2 6" xfId="19196"/>
    <cellStyle name="Normal 24 11 3" xfId="19197"/>
    <cellStyle name="Normal 24 11 3 2" xfId="19198"/>
    <cellStyle name="Normal 24 11 3 2 2" xfId="19199"/>
    <cellStyle name="Normal 24 11 3 3" xfId="19200"/>
    <cellStyle name="Normal 24 11 3 3 2" xfId="19201"/>
    <cellStyle name="Normal 24 11 3 4" xfId="19202"/>
    <cellStyle name="Normal 24 11 4" xfId="19203"/>
    <cellStyle name="Normal 24 11 4 2" xfId="19204"/>
    <cellStyle name="Normal 24 11 4 2 2" xfId="19205"/>
    <cellStyle name="Normal 24 11 4 3" xfId="19206"/>
    <cellStyle name="Normal 24 11 4 3 2" xfId="19207"/>
    <cellStyle name="Normal 24 11 4 4" xfId="19208"/>
    <cellStyle name="Normal 24 11 5" xfId="19209"/>
    <cellStyle name="Normal 24 11 5 2" xfId="19210"/>
    <cellStyle name="Normal 24 11 6" xfId="19211"/>
    <cellStyle name="Normal 24 11 6 2" xfId="19212"/>
    <cellStyle name="Normal 24 11 7" xfId="19213"/>
    <cellStyle name="Normal 24 12" xfId="19214"/>
    <cellStyle name="Normal 24 12 2" xfId="19215"/>
    <cellStyle name="Normal 24 12 2 2" xfId="19216"/>
    <cellStyle name="Normal 24 12 2 2 2" xfId="19217"/>
    <cellStyle name="Normal 24 12 2 2 2 2" xfId="19218"/>
    <cellStyle name="Normal 24 12 2 2 3" xfId="19219"/>
    <cellStyle name="Normal 24 12 2 2 3 2" xfId="19220"/>
    <cellStyle name="Normal 24 12 2 2 4" xfId="19221"/>
    <cellStyle name="Normal 24 12 2 3" xfId="19222"/>
    <cellStyle name="Normal 24 12 2 3 2" xfId="19223"/>
    <cellStyle name="Normal 24 12 2 3 2 2" xfId="19224"/>
    <cellStyle name="Normal 24 12 2 3 3" xfId="19225"/>
    <cellStyle name="Normal 24 12 2 3 3 2" xfId="19226"/>
    <cellStyle name="Normal 24 12 2 3 4" xfId="19227"/>
    <cellStyle name="Normal 24 12 2 4" xfId="19228"/>
    <cellStyle name="Normal 24 12 2 4 2" xfId="19229"/>
    <cellStyle name="Normal 24 12 2 5" xfId="19230"/>
    <cellStyle name="Normal 24 12 2 5 2" xfId="19231"/>
    <cellStyle name="Normal 24 12 2 6" xfId="19232"/>
    <cellStyle name="Normal 24 12 3" xfId="19233"/>
    <cellStyle name="Normal 24 12 3 2" xfId="19234"/>
    <cellStyle name="Normal 24 12 3 2 2" xfId="19235"/>
    <cellStyle name="Normal 24 12 3 3" xfId="19236"/>
    <cellStyle name="Normal 24 12 3 3 2" xfId="19237"/>
    <cellStyle name="Normal 24 12 3 4" xfId="19238"/>
    <cellStyle name="Normal 24 12 4" xfId="19239"/>
    <cellStyle name="Normal 24 12 4 2" xfId="19240"/>
    <cellStyle name="Normal 24 12 4 2 2" xfId="19241"/>
    <cellStyle name="Normal 24 12 4 3" xfId="19242"/>
    <cellStyle name="Normal 24 12 4 3 2" xfId="19243"/>
    <cellStyle name="Normal 24 12 4 4" xfId="19244"/>
    <cellStyle name="Normal 24 12 5" xfId="19245"/>
    <cellStyle name="Normal 24 12 5 2" xfId="19246"/>
    <cellStyle name="Normal 24 12 6" xfId="19247"/>
    <cellStyle name="Normal 24 12 6 2" xfId="19248"/>
    <cellStyle name="Normal 24 12 7" xfId="19249"/>
    <cellStyle name="Normal 24 13" xfId="19250"/>
    <cellStyle name="Normal 24 13 2" xfId="19251"/>
    <cellStyle name="Normal 24 13 2 2" xfId="19252"/>
    <cellStyle name="Normal 24 13 2 2 2" xfId="19253"/>
    <cellStyle name="Normal 24 13 2 2 2 2" xfId="19254"/>
    <cellStyle name="Normal 24 13 2 2 3" xfId="19255"/>
    <cellStyle name="Normal 24 13 2 2 3 2" xfId="19256"/>
    <cellStyle name="Normal 24 13 2 2 4" xfId="19257"/>
    <cellStyle name="Normal 24 13 2 3" xfId="19258"/>
    <cellStyle name="Normal 24 13 2 3 2" xfId="19259"/>
    <cellStyle name="Normal 24 13 2 3 2 2" xfId="19260"/>
    <cellStyle name="Normal 24 13 2 3 3" xfId="19261"/>
    <cellStyle name="Normal 24 13 2 3 3 2" xfId="19262"/>
    <cellStyle name="Normal 24 13 2 3 4" xfId="19263"/>
    <cellStyle name="Normal 24 13 2 4" xfId="19264"/>
    <cellStyle name="Normal 24 13 2 4 2" xfId="19265"/>
    <cellStyle name="Normal 24 13 2 5" xfId="19266"/>
    <cellStyle name="Normal 24 13 2 5 2" xfId="19267"/>
    <cellStyle name="Normal 24 13 2 6" xfId="19268"/>
    <cellStyle name="Normal 24 13 3" xfId="19269"/>
    <cellStyle name="Normal 24 13 3 2" xfId="19270"/>
    <cellStyle name="Normal 24 13 3 2 2" xfId="19271"/>
    <cellStyle name="Normal 24 13 3 3" xfId="19272"/>
    <cellStyle name="Normal 24 13 3 3 2" xfId="19273"/>
    <cellStyle name="Normal 24 13 3 4" xfId="19274"/>
    <cellStyle name="Normal 24 13 4" xfId="19275"/>
    <cellStyle name="Normal 24 13 4 2" xfId="19276"/>
    <cellStyle name="Normal 24 13 4 2 2" xfId="19277"/>
    <cellStyle name="Normal 24 13 4 3" xfId="19278"/>
    <cellStyle name="Normal 24 13 4 3 2" xfId="19279"/>
    <cellStyle name="Normal 24 13 4 4" xfId="19280"/>
    <cellStyle name="Normal 24 13 5" xfId="19281"/>
    <cellStyle name="Normal 24 13 5 2" xfId="19282"/>
    <cellStyle name="Normal 24 13 6" xfId="19283"/>
    <cellStyle name="Normal 24 13 6 2" xfId="19284"/>
    <cellStyle name="Normal 24 13 7" xfId="19285"/>
    <cellStyle name="Normal 24 14" xfId="19286"/>
    <cellStyle name="Normal 24 14 2" xfId="19287"/>
    <cellStyle name="Normal 24 14 2 2" xfId="19288"/>
    <cellStyle name="Normal 24 14 2 2 2" xfId="19289"/>
    <cellStyle name="Normal 24 14 2 2 2 2" xfId="19290"/>
    <cellStyle name="Normal 24 14 2 2 3" xfId="19291"/>
    <cellStyle name="Normal 24 14 2 2 3 2" xfId="19292"/>
    <cellStyle name="Normal 24 14 2 2 4" xfId="19293"/>
    <cellStyle name="Normal 24 14 2 3" xfId="19294"/>
    <cellStyle name="Normal 24 14 2 3 2" xfId="19295"/>
    <cellStyle name="Normal 24 14 2 3 2 2" xfId="19296"/>
    <cellStyle name="Normal 24 14 2 3 3" xfId="19297"/>
    <cellStyle name="Normal 24 14 2 3 3 2" xfId="19298"/>
    <cellStyle name="Normal 24 14 2 3 4" xfId="19299"/>
    <cellStyle name="Normal 24 14 2 4" xfId="19300"/>
    <cellStyle name="Normal 24 14 2 4 2" xfId="19301"/>
    <cellStyle name="Normal 24 14 2 5" xfId="19302"/>
    <cellStyle name="Normal 24 14 2 5 2" xfId="19303"/>
    <cellStyle name="Normal 24 14 2 6" xfId="19304"/>
    <cellStyle name="Normal 24 14 3" xfId="19305"/>
    <cellStyle name="Normal 24 14 3 2" xfId="19306"/>
    <cellStyle name="Normal 24 14 3 2 2" xfId="19307"/>
    <cellStyle name="Normal 24 14 3 3" xfId="19308"/>
    <cellStyle name="Normal 24 14 3 3 2" xfId="19309"/>
    <cellStyle name="Normal 24 14 3 4" xfId="19310"/>
    <cellStyle name="Normal 24 14 4" xfId="19311"/>
    <cellStyle name="Normal 24 14 4 2" xfId="19312"/>
    <cellStyle name="Normal 24 14 4 2 2" xfId="19313"/>
    <cellStyle name="Normal 24 14 4 3" xfId="19314"/>
    <cellStyle name="Normal 24 14 4 3 2" xfId="19315"/>
    <cellStyle name="Normal 24 14 4 4" xfId="19316"/>
    <cellStyle name="Normal 24 14 5" xfId="19317"/>
    <cellStyle name="Normal 24 14 5 2" xfId="19318"/>
    <cellStyle name="Normal 24 14 6" xfId="19319"/>
    <cellStyle name="Normal 24 14 6 2" xfId="19320"/>
    <cellStyle name="Normal 24 14 7" xfId="19321"/>
    <cellStyle name="Normal 24 15" xfId="19322"/>
    <cellStyle name="Normal 24 15 2" xfId="19323"/>
    <cellStyle name="Normal 24 15 2 2" xfId="19324"/>
    <cellStyle name="Normal 24 15 2 2 2" xfId="19325"/>
    <cellStyle name="Normal 24 15 2 2 2 2" xfId="19326"/>
    <cellStyle name="Normal 24 15 2 2 3" xfId="19327"/>
    <cellStyle name="Normal 24 15 2 2 3 2" xfId="19328"/>
    <cellStyle name="Normal 24 15 2 2 4" xfId="19329"/>
    <cellStyle name="Normal 24 15 2 3" xfId="19330"/>
    <cellStyle name="Normal 24 15 2 3 2" xfId="19331"/>
    <cellStyle name="Normal 24 15 2 3 2 2" xfId="19332"/>
    <cellStyle name="Normal 24 15 2 3 3" xfId="19333"/>
    <cellStyle name="Normal 24 15 2 3 3 2" xfId="19334"/>
    <cellStyle name="Normal 24 15 2 3 4" xfId="19335"/>
    <cellStyle name="Normal 24 15 2 4" xfId="19336"/>
    <cellStyle name="Normal 24 15 2 4 2" xfId="19337"/>
    <cellStyle name="Normal 24 15 2 5" xfId="19338"/>
    <cellStyle name="Normal 24 15 2 5 2" xfId="19339"/>
    <cellStyle name="Normal 24 15 2 6" xfId="19340"/>
    <cellStyle name="Normal 24 15 3" xfId="19341"/>
    <cellStyle name="Normal 24 15 3 2" xfId="19342"/>
    <cellStyle name="Normal 24 15 3 2 2" xfId="19343"/>
    <cellStyle name="Normal 24 15 3 3" xfId="19344"/>
    <cellStyle name="Normal 24 15 3 3 2" xfId="19345"/>
    <cellStyle name="Normal 24 15 3 4" xfId="19346"/>
    <cellStyle name="Normal 24 15 4" xfId="19347"/>
    <cellStyle name="Normal 24 15 4 2" xfId="19348"/>
    <cellStyle name="Normal 24 15 4 2 2" xfId="19349"/>
    <cellStyle name="Normal 24 15 4 3" xfId="19350"/>
    <cellStyle name="Normal 24 15 4 3 2" xfId="19351"/>
    <cellStyle name="Normal 24 15 4 4" xfId="19352"/>
    <cellStyle name="Normal 24 15 5" xfId="19353"/>
    <cellStyle name="Normal 24 15 5 2" xfId="19354"/>
    <cellStyle name="Normal 24 15 6" xfId="19355"/>
    <cellStyle name="Normal 24 15 6 2" xfId="19356"/>
    <cellStyle name="Normal 24 15 7" xfId="19357"/>
    <cellStyle name="Normal 24 16" xfId="19358"/>
    <cellStyle name="Normal 24 16 2" xfId="19359"/>
    <cellStyle name="Normal 24 16 2 2" xfId="19360"/>
    <cellStyle name="Normal 24 16 2 2 2" xfId="19361"/>
    <cellStyle name="Normal 24 16 2 2 2 2" xfId="19362"/>
    <cellStyle name="Normal 24 16 2 2 3" xfId="19363"/>
    <cellStyle name="Normal 24 16 2 2 3 2" xfId="19364"/>
    <cellStyle name="Normal 24 16 2 2 4" xfId="19365"/>
    <cellStyle name="Normal 24 16 2 3" xfId="19366"/>
    <cellStyle name="Normal 24 16 2 3 2" xfId="19367"/>
    <cellStyle name="Normal 24 16 2 3 2 2" xfId="19368"/>
    <cellStyle name="Normal 24 16 2 3 3" xfId="19369"/>
    <cellStyle name="Normal 24 16 2 3 3 2" xfId="19370"/>
    <cellStyle name="Normal 24 16 2 3 4" xfId="19371"/>
    <cellStyle name="Normal 24 16 2 4" xfId="19372"/>
    <cellStyle name="Normal 24 16 2 4 2" xfId="19373"/>
    <cellStyle name="Normal 24 16 2 5" xfId="19374"/>
    <cellStyle name="Normal 24 16 2 5 2" xfId="19375"/>
    <cellStyle name="Normal 24 16 2 6" xfId="19376"/>
    <cellStyle name="Normal 24 16 3" xfId="19377"/>
    <cellStyle name="Normal 24 16 3 2" xfId="19378"/>
    <cellStyle name="Normal 24 16 3 2 2" xfId="19379"/>
    <cellStyle name="Normal 24 16 3 3" xfId="19380"/>
    <cellStyle name="Normal 24 16 3 3 2" xfId="19381"/>
    <cellStyle name="Normal 24 16 3 4" xfId="19382"/>
    <cellStyle name="Normal 24 16 4" xfId="19383"/>
    <cellStyle name="Normal 24 16 4 2" xfId="19384"/>
    <cellStyle name="Normal 24 16 4 2 2" xfId="19385"/>
    <cellStyle name="Normal 24 16 4 3" xfId="19386"/>
    <cellStyle name="Normal 24 16 4 3 2" xfId="19387"/>
    <cellStyle name="Normal 24 16 4 4" xfId="19388"/>
    <cellStyle name="Normal 24 16 5" xfId="19389"/>
    <cellStyle name="Normal 24 16 5 2" xfId="19390"/>
    <cellStyle name="Normal 24 16 6" xfId="19391"/>
    <cellStyle name="Normal 24 16 6 2" xfId="19392"/>
    <cellStyle name="Normal 24 16 7" xfId="19393"/>
    <cellStyle name="Normal 24 17" xfId="19394"/>
    <cellStyle name="Normal 24 17 2" xfId="19395"/>
    <cellStyle name="Normal 24 17 2 2" xfId="19396"/>
    <cellStyle name="Normal 24 17 2 2 2" xfId="19397"/>
    <cellStyle name="Normal 24 17 2 2 2 2" xfId="19398"/>
    <cellStyle name="Normal 24 17 2 2 3" xfId="19399"/>
    <cellStyle name="Normal 24 17 2 2 3 2" xfId="19400"/>
    <cellStyle name="Normal 24 17 2 2 4" xfId="19401"/>
    <cellStyle name="Normal 24 17 2 3" xfId="19402"/>
    <cellStyle name="Normal 24 17 2 3 2" xfId="19403"/>
    <cellStyle name="Normal 24 17 2 3 2 2" xfId="19404"/>
    <cellStyle name="Normal 24 17 2 3 3" xfId="19405"/>
    <cellStyle name="Normal 24 17 2 3 3 2" xfId="19406"/>
    <cellStyle name="Normal 24 17 2 3 4" xfId="19407"/>
    <cellStyle name="Normal 24 17 2 4" xfId="19408"/>
    <cellStyle name="Normal 24 17 2 4 2" xfId="19409"/>
    <cellStyle name="Normal 24 17 2 5" xfId="19410"/>
    <cellStyle name="Normal 24 17 2 5 2" xfId="19411"/>
    <cellStyle name="Normal 24 17 2 6" xfId="19412"/>
    <cellStyle name="Normal 24 17 3" xfId="19413"/>
    <cellStyle name="Normal 24 17 3 2" xfId="19414"/>
    <cellStyle name="Normal 24 17 3 2 2" xfId="19415"/>
    <cellStyle name="Normal 24 17 3 3" xfId="19416"/>
    <cellStyle name="Normal 24 17 3 3 2" xfId="19417"/>
    <cellStyle name="Normal 24 17 3 4" xfId="19418"/>
    <cellStyle name="Normal 24 17 4" xfId="19419"/>
    <cellStyle name="Normal 24 17 4 2" xfId="19420"/>
    <cellStyle name="Normal 24 17 4 2 2" xfId="19421"/>
    <cellStyle name="Normal 24 17 4 3" xfId="19422"/>
    <cellStyle name="Normal 24 17 4 3 2" xfId="19423"/>
    <cellStyle name="Normal 24 17 4 4" xfId="19424"/>
    <cellStyle name="Normal 24 17 5" xfId="19425"/>
    <cellStyle name="Normal 24 17 5 2" xfId="19426"/>
    <cellStyle name="Normal 24 17 6" xfId="19427"/>
    <cellStyle name="Normal 24 17 6 2" xfId="19428"/>
    <cellStyle name="Normal 24 17 7" xfId="19429"/>
    <cellStyle name="Normal 24 18" xfId="19430"/>
    <cellStyle name="Normal 24 18 2" xfId="19431"/>
    <cellStyle name="Normal 24 18 2 2" xfId="19432"/>
    <cellStyle name="Normal 24 18 2 2 2" xfId="19433"/>
    <cellStyle name="Normal 24 18 2 2 2 2" xfId="19434"/>
    <cellStyle name="Normal 24 18 2 2 3" xfId="19435"/>
    <cellStyle name="Normal 24 18 2 2 3 2" xfId="19436"/>
    <cellStyle name="Normal 24 18 2 2 4" xfId="19437"/>
    <cellStyle name="Normal 24 18 2 3" xfId="19438"/>
    <cellStyle name="Normal 24 18 2 3 2" xfId="19439"/>
    <cellStyle name="Normal 24 18 2 3 2 2" xfId="19440"/>
    <cellStyle name="Normal 24 18 2 3 3" xfId="19441"/>
    <cellStyle name="Normal 24 18 2 3 3 2" xfId="19442"/>
    <cellStyle name="Normal 24 18 2 3 4" xfId="19443"/>
    <cellStyle name="Normal 24 18 2 4" xfId="19444"/>
    <cellStyle name="Normal 24 18 2 4 2" xfId="19445"/>
    <cellStyle name="Normal 24 18 2 5" xfId="19446"/>
    <cellStyle name="Normal 24 18 2 5 2" xfId="19447"/>
    <cellStyle name="Normal 24 18 2 6" xfId="19448"/>
    <cellStyle name="Normal 24 18 3" xfId="19449"/>
    <cellStyle name="Normal 24 18 3 2" xfId="19450"/>
    <cellStyle name="Normal 24 18 3 2 2" xfId="19451"/>
    <cellStyle name="Normal 24 18 3 3" xfId="19452"/>
    <cellStyle name="Normal 24 18 3 3 2" xfId="19453"/>
    <cellStyle name="Normal 24 18 3 4" xfId="19454"/>
    <cellStyle name="Normal 24 18 4" xfId="19455"/>
    <cellStyle name="Normal 24 18 4 2" xfId="19456"/>
    <cellStyle name="Normal 24 18 4 2 2" xfId="19457"/>
    <cellStyle name="Normal 24 18 4 3" xfId="19458"/>
    <cellStyle name="Normal 24 18 4 3 2" xfId="19459"/>
    <cellStyle name="Normal 24 18 4 4" xfId="19460"/>
    <cellStyle name="Normal 24 18 5" xfId="19461"/>
    <cellStyle name="Normal 24 18 5 2" xfId="19462"/>
    <cellStyle name="Normal 24 18 6" xfId="19463"/>
    <cellStyle name="Normal 24 18 6 2" xfId="19464"/>
    <cellStyle name="Normal 24 18 7" xfId="19465"/>
    <cellStyle name="Normal 24 19" xfId="19466"/>
    <cellStyle name="Normal 24 19 2" xfId="19467"/>
    <cellStyle name="Normal 24 19 2 2" xfId="19468"/>
    <cellStyle name="Normal 24 19 2 2 2" xfId="19469"/>
    <cellStyle name="Normal 24 19 2 2 2 2" xfId="19470"/>
    <cellStyle name="Normal 24 19 2 2 3" xfId="19471"/>
    <cellStyle name="Normal 24 19 2 2 3 2" xfId="19472"/>
    <cellStyle name="Normal 24 19 2 2 4" xfId="19473"/>
    <cellStyle name="Normal 24 19 2 3" xfId="19474"/>
    <cellStyle name="Normal 24 19 2 3 2" xfId="19475"/>
    <cellStyle name="Normal 24 19 2 3 2 2" xfId="19476"/>
    <cellStyle name="Normal 24 19 2 3 3" xfId="19477"/>
    <cellStyle name="Normal 24 19 2 3 3 2" xfId="19478"/>
    <cellStyle name="Normal 24 19 2 3 4" xfId="19479"/>
    <cellStyle name="Normal 24 19 2 4" xfId="19480"/>
    <cellStyle name="Normal 24 19 2 4 2" xfId="19481"/>
    <cellStyle name="Normal 24 19 2 5" xfId="19482"/>
    <cellStyle name="Normal 24 19 2 5 2" xfId="19483"/>
    <cellStyle name="Normal 24 19 2 6" xfId="19484"/>
    <cellStyle name="Normal 24 19 3" xfId="19485"/>
    <cellStyle name="Normal 24 19 3 2" xfId="19486"/>
    <cellStyle name="Normal 24 19 3 2 2" xfId="19487"/>
    <cellStyle name="Normal 24 19 3 3" xfId="19488"/>
    <cellStyle name="Normal 24 19 3 3 2" xfId="19489"/>
    <cellStyle name="Normal 24 19 3 4" xfId="19490"/>
    <cellStyle name="Normal 24 19 4" xfId="19491"/>
    <cellStyle name="Normal 24 19 4 2" xfId="19492"/>
    <cellStyle name="Normal 24 19 4 2 2" xfId="19493"/>
    <cellStyle name="Normal 24 19 4 3" xfId="19494"/>
    <cellStyle name="Normal 24 19 4 3 2" xfId="19495"/>
    <cellStyle name="Normal 24 19 4 4" xfId="19496"/>
    <cellStyle name="Normal 24 19 5" xfId="19497"/>
    <cellStyle name="Normal 24 19 5 2" xfId="19498"/>
    <cellStyle name="Normal 24 19 6" xfId="19499"/>
    <cellStyle name="Normal 24 19 6 2" xfId="19500"/>
    <cellStyle name="Normal 24 19 7" xfId="19501"/>
    <cellStyle name="Normal 24 2" xfId="19502"/>
    <cellStyle name="Normal 24 2 10" xfId="19503"/>
    <cellStyle name="Normal 24 2 10 2" xfId="19504"/>
    <cellStyle name="Normal 24 2 10 2 2" xfId="19505"/>
    <cellStyle name="Normal 24 2 10 2 2 2" xfId="19506"/>
    <cellStyle name="Normal 24 2 10 2 2 2 2" xfId="19507"/>
    <cellStyle name="Normal 24 2 10 2 2 3" xfId="19508"/>
    <cellStyle name="Normal 24 2 10 2 2 3 2" xfId="19509"/>
    <cellStyle name="Normal 24 2 10 2 2 4" xfId="19510"/>
    <cellStyle name="Normal 24 2 10 2 3" xfId="19511"/>
    <cellStyle name="Normal 24 2 10 2 3 2" xfId="19512"/>
    <cellStyle name="Normal 24 2 10 2 3 2 2" xfId="19513"/>
    <cellStyle name="Normal 24 2 10 2 3 3" xfId="19514"/>
    <cellStyle name="Normal 24 2 10 2 3 3 2" xfId="19515"/>
    <cellStyle name="Normal 24 2 10 2 3 4" xfId="19516"/>
    <cellStyle name="Normal 24 2 10 2 4" xfId="19517"/>
    <cellStyle name="Normal 24 2 10 2 4 2" xfId="19518"/>
    <cellStyle name="Normal 24 2 10 2 5" xfId="19519"/>
    <cellStyle name="Normal 24 2 10 2 5 2" xfId="19520"/>
    <cellStyle name="Normal 24 2 10 2 6" xfId="19521"/>
    <cellStyle name="Normal 24 2 10 3" xfId="19522"/>
    <cellStyle name="Normal 24 2 10 3 2" xfId="19523"/>
    <cellStyle name="Normal 24 2 10 3 2 2" xfId="19524"/>
    <cellStyle name="Normal 24 2 10 3 3" xfId="19525"/>
    <cellStyle name="Normal 24 2 10 3 3 2" xfId="19526"/>
    <cellStyle name="Normal 24 2 10 3 4" xfId="19527"/>
    <cellStyle name="Normal 24 2 10 4" xfId="19528"/>
    <cellStyle name="Normal 24 2 10 4 2" xfId="19529"/>
    <cellStyle name="Normal 24 2 10 4 2 2" xfId="19530"/>
    <cellStyle name="Normal 24 2 10 4 3" xfId="19531"/>
    <cellStyle name="Normal 24 2 10 4 3 2" xfId="19532"/>
    <cellStyle name="Normal 24 2 10 4 4" xfId="19533"/>
    <cellStyle name="Normal 24 2 10 5" xfId="19534"/>
    <cellStyle name="Normal 24 2 10 5 2" xfId="19535"/>
    <cellStyle name="Normal 24 2 10 6" xfId="19536"/>
    <cellStyle name="Normal 24 2 10 6 2" xfId="19537"/>
    <cellStyle name="Normal 24 2 10 7" xfId="19538"/>
    <cellStyle name="Normal 24 2 11" xfId="19539"/>
    <cellStyle name="Normal 24 2 11 2" xfId="19540"/>
    <cellStyle name="Normal 24 2 11 2 2" xfId="19541"/>
    <cellStyle name="Normal 24 2 11 2 2 2" xfId="19542"/>
    <cellStyle name="Normal 24 2 11 2 2 2 2" xfId="19543"/>
    <cellStyle name="Normal 24 2 11 2 2 3" xfId="19544"/>
    <cellStyle name="Normal 24 2 11 2 2 3 2" xfId="19545"/>
    <cellStyle name="Normal 24 2 11 2 2 4" xfId="19546"/>
    <cellStyle name="Normal 24 2 11 2 3" xfId="19547"/>
    <cellStyle name="Normal 24 2 11 2 3 2" xfId="19548"/>
    <cellStyle name="Normal 24 2 11 2 3 2 2" xfId="19549"/>
    <cellStyle name="Normal 24 2 11 2 3 3" xfId="19550"/>
    <cellStyle name="Normal 24 2 11 2 3 3 2" xfId="19551"/>
    <cellStyle name="Normal 24 2 11 2 3 4" xfId="19552"/>
    <cellStyle name="Normal 24 2 11 2 4" xfId="19553"/>
    <cellStyle name="Normal 24 2 11 2 4 2" xfId="19554"/>
    <cellStyle name="Normal 24 2 11 2 5" xfId="19555"/>
    <cellStyle name="Normal 24 2 11 2 5 2" xfId="19556"/>
    <cellStyle name="Normal 24 2 11 2 6" xfId="19557"/>
    <cellStyle name="Normal 24 2 11 3" xfId="19558"/>
    <cellStyle name="Normal 24 2 11 3 2" xfId="19559"/>
    <cellStyle name="Normal 24 2 11 3 2 2" xfId="19560"/>
    <cellStyle name="Normal 24 2 11 3 3" xfId="19561"/>
    <cellStyle name="Normal 24 2 11 3 3 2" xfId="19562"/>
    <cellStyle name="Normal 24 2 11 3 4" xfId="19563"/>
    <cellStyle name="Normal 24 2 11 4" xfId="19564"/>
    <cellStyle name="Normal 24 2 11 4 2" xfId="19565"/>
    <cellStyle name="Normal 24 2 11 4 2 2" xfId="19566"/>
    <cellStyle name="Normal 24 2 11 4 3" xfId="19567"/>
    <cellStyle name="Normal 24 2 11 4 3 2" xfId="19568"/>
    <cellStyle name="Normal 24 2 11 4 4" xfId="19569"/>
    <cellStyle name="Normal 24 2 11 5" xfId="19570"/>
    <cellStyle name="Normal 24 2 11 5 2" xfId="19571"/>
    <cellStyle name="Normal 24 2 11 6" xfId="19572"/>
    <cellStyle name="Normal 24 2 11 6 2" xfId="19573"/>
    <cellStyle name="Normal 24 2 11 7" xfId="19574"/>
    <cellStyle name="Normal 24 2 12" xfId="19575"/>
    <cellStyle name="Normal 24 2 12 2" xfId="19576"/>
    <cellStyle name="Normal 24 2 12 2 2" xfId="19577"/>
    <cellStyle name="Normal 24 2 12 2 2 2" xfId="19578"/>
    <cellStyle name="Normal 24 2 12 2 2 2 2" xfId="19579"/>
    <cellStyle name="Normal 24 2 12 2 2 3" xfId="19580"/>
    <cellStyle name="Normal 24 2 12 2 2 3 2" xfId="19581"/>
    <cellStyle name="Normal 24 2 12 2 2 4" xfId="19582"/>
    <cellStyle name="Normal 24 2 12 2 3" xfId="19583"/>
    <cellStyle name="Normal 24 2 12 2 3 2" xfId="19584"/>
    <cellStyle name="Normal 24 2 12 2 3 2 2" xfId="19585"/>
    <cellStyle name="Normal 24 2 12 2 3 3" xfId="19586"/>
    <cellStyle name="Normal 24 2 12 2 3 3 2" xfId="19587"/>
    <cellStyle name="Normal 24 2 12 2 3 4" xfId="19588"/>
    <cellStyle name="Normal 24 2 12 2 4" xfId="19589"/>
    <cellStyle name="Normal 24 2 12 2 4 2" xfId="19590"/>
    <cellStyle name="Normal 24 2 12 2 5" xfId="19591"/>
    <cellStyle name="Normal 24 2 12 2 5 2" xfId="19592"/>
    <cellStyle name="Normal 24 2 12 2 6" xfId="19593"/>
    <cellStyle name="Normal 24 2 12 3" xfId="19594"/>
    <cellStyle name="Normal 24 2 12 3 2" xfId="19595"/>
    <cellStyle name="Normal 24 2 12 3 2 2" xfId="19596"/>
    <cellStyle name="Normal 24 2 12 3 3" xfId="19597"/>
    <cellStyle name="Normal 24 2 12 3 3 2" xfId="19598"/>
    <cellStyle name="Normal 24 2 12 3 4" xfId="19599"/>
    <cellStyle name="Normal 24 2 12 4" xfId="19600"/>
    <cellStyle name="Normal 24 2 12 4 2" xfId="19601"/>
    <cellStyle name="Normal 24 2 12 4 2 2" xfId="19602"/>
    <cellStyle name="Normal 24 2 12 4 3" xfId="19603"/>
    <cellStyle name="Normal 24 2 12 4 3 2" xfId="19604"/>
    <cellStyle name="Normal 24 2 12 4 4" xfId="19605"/>
    <cellStyle name="Normal 24 2 12 5" xfId="19606"/>
    <cellStyle name="Normal 24 2 12 5 2" xfId="19607"/>
    <cellStyle name="Normal 24 2 12 6" xfId="19608"/>
    <cellStyle name="Normal 24 2 12 6 2" xfId="19609"/>
    <cellStyle name="Normal 24 2 12 7" xfId="19610"/>
    <cellStyle name="Normal 24 2 13" xfId="19611"/>
    <cellStyle name="Normal 24 2 13 2" xfId="19612"/>
    <cellStyle name="Normal 24 2 13 2 2" xfId="19613"/>
    <cellStyle name="Normal 24 2 13 2 2 2" xfId="19614"/>
    <cellStyle name="Normal 24 2 13 2 2 2 2" xfId="19615"/>
    <cellStyle name="Normal 24 2 13 2 2 3" xfId="19616"/>
    <cellStyle name="Normal 24 2 13 2 2 3 2" xfId="19617"/>
    <cellStyle name="Normal 24 2 13 2 2 4" xfId="19618"/>
    <cellStyle name="Normal 24 2 13 2 3" xfId="19619"/>
    <cellStyle name="Normal 24 2 13 2 3 2" xfId="19620"/>
    <cellStyle name="Normal 24 2 13 2 3 2 2" xfId="19621"/>
    <cellStyle name="Normal 24 2 13 2 3 3" xfId="19622"/>
    <cellStyle name="Normal 24 2 13 2 3 3 2" xfId="19623"/>
    <cellStyle name="Normal 24 2 13 2 3 4" xfId="19624"/>
    <cellStyle name="Normal 24 2 13 2 4" xfId="19625"/>
    <cellStyle name="Normal 24 2 13 2 4 2" xfId="19626"/>
    <cellStyle name="Normal 24 2 13 2 5" xfId="19627"/>
    <cellStyle name="Normal 24 2 13 2 5 2" xfId="19628"/>
    <cellStyle name="Normal 24 2 13 2 6" xfId="19629"/>
    <cellStyle name="Normal 24 2 13 3" xfId="19630"/>
    <cellStyle name="Normal 24 2 13 3 2" xfId="19631"/>
    <cellStyle name="Normal 24 2 13 3 2 2" xfId="19632"/>
    <cellStyle name="Normal 24 2 13 3 3" xfId="19633"/>
    <cellStyle name="Normal 24 2 13 3 3 2" xfId="19634"/>
    <cellStyle name="Normal 24 2 13 3 4" xfId="19635"/>
    <cellStyle name="Normal 24 2 13 4" xfId="19636"/>
    <cellStyle name="Normal 24 2 13 4 2" xfId="19637"/>
    <cellStyle name="Normal 24 2 13 4 2 2" xfId="19638"/>
    <cellStyle name="Normal 24 2 13 4 3" xfId="19639"/>
    <cellStyle name="Normal 24 2 13 4 3 2" xfId="19640"/>
    <cellStyle name="Normal 24 2 13 4 4" xfId="19641"/>
    <cellStyle name="Normal 24 2 13 5" xfId="19642"/>
    <cellStyle name="Normal 24 2 13 5 2" xfId="19643"/>
    <cellStyle name="Normal 24 2 13 6" xfId="19644"/>
    <cellStyle name="Normal 24 2 13 6 2" xfId="19645"/>
    <cellStyle name="Normal 24 2 13 7" xfId="19646"/>
    <cellStyle name="Normal 24 2 14" xfId="19647"/>
    <cellStyle name="Normal 24 2 14 2" xfId="19648"/>
    <cellStyle name="Normal 24 2 14 2 2" xfId="19649"/>
    <cellStyle name="Normal 24 2 14 2 2 2" xfId="19650"/>
    <cellStyle name="Normal 24 2 14 2 2 2 2" xfId="19651"/>
    <cellStyle name="Normal 24 2 14 2 2 3" xfId="19652"/>
    <cellStyle name="Normal 24 2 14 2 2 3 2" xfId="19653"/>
    <cellStyle name="Normal 24 2 14 2 2 4" xfId="19654"/>
    <cellStyle name="Normal 24 2 14 2 3" xfId="19655"/>
    <cellStyle name="Normal 24 2 14 2 3 2" xfId="19656"/>
    <cellStyle name="Normal 24 2 14 2 3 2 2" xfId="19657"/>
    <cellStyle name="Normal 24 2 14 2 3 3" xfId="19658"/>
    <cellStyle name="Normal 24 2 14 2 3 3 2" xfId="19659"/>
    <cellStyle name="Normal 24 2 14 2 3 4" xfId="19660"/>
    <cellStyle name="Normal 24 2 14 2 4" xfId="19661"/>
    <cellStyle name="Normal 24 2 14 2 4 2" xfId="19662"/>
    <cellStyle name="Normal 24 2 14 2 5" xfId="19663"/>
    <cellStyle name="Normal 24 2 14 2 5 2" xfId="19664"/>
    <cellStyle name="Normal 24 2 14 2 6" xfId="19665"/>
    <cellStyle name="Normal 24 2 14 3" xfId="19666"/>
    <cellStyle name="Normal 24 2 14 3 2" xfId="19667"/>
    <cellStyle name="Normal 24 2 14 3 2 2" xfId="19668"/>
    <cellStyle name="Normal 24 2 14 3 3" xfId="19669"/>
    <cellStyle name="Normal 24 2 14 3 3 2" xfId="19670"/>
    <cellStyle name="Normal 24 2 14 3 4" xfId="19671"/>
    <cellStyle name="Normal 24 2 14 4" xfId="19672"/>
    <cellStyle name="Normal 24 2 14 4 2" xfId="19673"/>
    <cellStyle name="Normal 24 2 14 4 2 2" xfId="19674"/>
    <cellStyle name="Normal 24 2 14 4 3" xfId="19675"/>
    <cellStyle name="Normal 24 2 14 4 3 2" xfId="19676"/>
    <cellStyle name="Normal 24 2 14 4 4" xfId="19677"/>
    <cellStyle name="Normal 24 2 14 5" xfId="19678"/>
    <cellStyle name="Normal 24 2 14 5 2" xfId="19679"/>
    <cellStyle name="Normal 24 2 14 6" xfId="19680"/>
    <cellStyle name="Normal 24 2 14 6 2" xfId="19681"/>
    <cellStyle name="Normal 24 2 14 7" xfId="19682"/>
    <cellStyle name="Normal 24 2 15" xfId="19683"/>
    <cellStyle name="Normal 24 2 15 2" xfId="19684"/>
    <cellStyle name="Normal 24 2 15 2 2" xfId="19685"/>
    <cellStyle name="Normal 24 2 15 2 2 2" xfId="19686"/>
    <cellStyle name="Normal 24 2 15 2 2 2 2" xfId="19687"/>
    <cellStyle name="Normal 24 2 15 2 2 3" xfId="19688"/>
    <cellStyle name="Normal 24 2 15 2 2 3 2" xfId="19689"/>
    <cellStyle name="Normal 24 2 15 2 2 4" xfId="19690"/>
    <cellStyle name="Normal 24 2 15 2 3" xfId="19691"/>
    <cellStyle name="Normal 24 2 15 2 3 2" xfId="19692"/>
    <cellStyle name="Normal 24 2 15 2 3 2 2" xfId="19693"/>
    <cellStyle name="Normal 24 2 15 2 3 3" xfId="19694"/>
    <cellStyle name="Normal 24 2 15 2 3 3 2" xfId="19695"/>
    <cellStyle name="Normal 24 2 15 2 3 4" xfId="19696"/>
    <cellStyle name="Normal 24 2 15 2 4" xfId="19697"/>
    <cellStyle name="Normal 24 2 15 2 4 2" xfId="19698"/>
    <cellStyle name="Normal 24 2 15 2 5" xfId="19699"/>
    <cellStyle name="Normal 24 2 15 2 5 2" xfId="19700"/>
    <cellStyle name="Normal 24 2 15 2 6" xfId="19701"/>
    <cellStyle name="Normal 24 2 15 3" xfId="19702"/>
    <cellStyle name="Normal 24 2 15 3 2" xfId="19703"/>
    <cellStyle name="Normal 24 2 15 3 2 2" xfId="19704"/>
    <cellStyle name="Normal 24 2 15 3 3" xfId="19705"/>
    <cellStyle name="Normal 24 2 15 3 3 2" xfId="19706"/>
    <cellStyle name="Normal 24 2 15 3 4" xfId="19707"/>
    <cellStyle name="Normal 24 2 15 4" xfId="19708"/>
    <cellStyle name="Normal 24 2 15 4 2" xfId="19709"/>
    <cellStyle name="Normal 24 2 15 4 2 2" xfId="19710"/>
    <cellStyle name="Normal 24 2 15 4 3" xfId="19711"/>
    <cellStyle name="Normal 24 2 15 4 3 2" xfId="19712"/>
    <cellStyle name="Normal 24 2 15 4 4" xfId="19713"/>
    <cellStyle name="Normal 24 2 15 5" xfId="19714"/>
    <cellStyle name="Normal 24 2 15 5 2" xfId="19715"/>
    <cellStyle name="Normal 24 2 15 6" xfId="19716"/>
    <cellStyle name="Normal 24 2 15 6 2" xfId="19717"/>
    <cellStyle name="Normal 24 2 15 7" xfId="19718"/>
    <cellStyle name="Normal 24 2 16" xfId="19719"/>
    <cellStyle name="Normal 24 2 16 2" xfId="19720"/>
    <cellStyle name="Normal 24 2 16 2 2" xfId="19721"/>
    <cellStyle name="Normal 24 2 16 2 2 2" xfId="19722"/>
    <cellStyle name="Normal 24 2 16 2 2 2 2" xfId="19723"/>
    <cellStyle name="Normal 24 2 16 2 2 3" xfId="19724"/>
    <cellStyle name="Normal 24 2 16 2 2 3 2" xfId="19725"/>
    <cellStyle name="Normal 24 2 16 2 2 4" xfId="19726"/>
    <cellStyle name="Normal 24 2 16 2 3" xfId="19727"/>
    <cellStyle name="Normal 24 2 16 2 3 2" xfId="19728"/>
    <cellStyle name="Normal 24 2 16 2 3 2 2" xfId="19729"/>
    <cellStyle name="Normal 24 2 16 2 3 3" xfId="19730"/>
    <cellStyle name="Normal 24 2 16 2 3 3 2" xfId="19731"/>
    <cellStyle name="Normal 24 2 16 2 3 4" xfId="19732"/>
    <cellStyle name="Normal 24 2 16 2 4" xfId="19733"/>
    <cellStyle name="Normal 24 2 16 2 4 2" xfId="19734"/>
    <cellStyle name="Normal 24 2 16 2 5" xfId="19735"/>
    <cellStyle name="Normal 24 2 16 2 5 2" xfId="19736"/>
    <cellStyle name="Normal 24 2 16 2 6" xfId="19737"/>
    <cellStyle name="Normal 24 2 16 3" xfId="19738"/>
    <cellStyle name="Normal 24 2 16 3 2" xfId="19739"/>
    <cellStyle name="Normal 24 2 16 3 2 2" xfId="19740"/>
    <cellStyle name="Normal 24 2 16 3 3" xfId="19741"/>
    <cellStyle name="Normal 24 2 16 3 3 2" xfId="19742"/>
    <cellStyle name="Normal 24 2 16 3 4" xfId="19743"/>
    <cellStyle name="Normal 24 2 16 4" xfId="19744"/>
    <cellStyle name="Normal 24 2 16 4 2" xfId="19745"/>
    <cellStyle name="Normal 24 2 16 4 2 2" xfId="19746"/>
    <cellStyle name="Normal 24 2 16 4 3" xfId="19747"/>
    <cellStyle name="Normal 24 2 16 4 3 2" xfId="19748"/>
    <cellStyle name="Normal 24 2 16 4 4" xfId="19749"/>
    <cellStyle name="Normal 24 2 16 5" xfId="19750"/>
    <cellStyle name="Normal 24 2 16 5 2" xfId="19751"/>
    <cellStyle name="Normal 24 2 16 6" xfId="19752"/>
    <cellStyle name="Normal 24 2 16 6 2" xfId="19753"/>
    <cellStyle name="Normal 24 2 16 7" xfId="19754"/>
    <cellStyle name="Normal 24 2 17" xfId="19755"/>
    <cellStyle name="Normal 24 2 17 2" xfId="19756"/>
    <cellStyle name="Normal 24 2 17 2 2" xfId="19757"/>
    <cellStyle name="Normal 24 2 17 2 2 2" xfId="19758"/>
    <cellStyle name="Normal 24 2 17 2 2 2 2" xfId="19759"/>
    <cellStyle name="Normal 24 2 17 2 2 3" xfId="19760"/>
    <cellStyle name="Normal 24 2 17 2 2 3 2" xfId="19761"/>
    <cellStyle name="Normal 24 2 17 2 2 4" xfId="19762"/>
    <cellStyle name="Normal 24 2 17 2 3" xfId="19763"/>
    <cellStyle name="Normal 24 2 17 2 3 2" xfId="19764"/>
    <cellStyle name="Normal 24 2 17 2 3 2 2" xfId="19765"/>
    <cellStyle name="Normal 24 2 17 2 3 3" xfId="19766"/>
    <cellStyle name="Normal 24 2 17 2 3 3 2" xfId="19767"/>
    <cellStyle name="Normal 24 2 17 2 3 4" xfId="19768"/>
    <cellStyle name="Normal 24 2 17 2 4" xfId="19769"/>
    <cellStyle name="Normal 24 2 17 2 4 2" xfId="19770"/>
    <cellStyle name="Normal 24 2 17 2 5" xfId="19771"/>
    <cellStyle name="Normal 24 2 17 2 5 2" xfId="19772"/>
    <cellStyle name="Normal 24 2 17 2 6" xfId="19773"/>
    <cellStyle name="Normal 24 2 17 3" xfId="19774"/>
    <cellStyle name="Normal 24 2 17 3 2" xfId="19775"/>
    <cellStyle name="Normal 24 2 17 3 2 2" xfId="19776"/>
    <cellStyle name="Normal 24 2 17 3 3" xfId="19777"/>
    <cellStyle name="Normal 24 2 17 3 3 2" xfId="19778"/>
    <cellStyle name="Normal 24 2 17 3 4" xfId="19779"/>
    <cellStyle name="Normal 24 2 17 4" xfId="19780"/>
    <cellStyle name="Normal 24 2 17 4 2" xfId="19781"/>
    <cellStyle name="Normal 24 2 17 4 2 2" xfId="19782"/>
    <cellStyle name="Normal 24 2 17 4 3" xfId="19783"/>
    <cellStyle name="Normal 24 2 17 4 3 2" xfId="19784"/>
    <cellStyle name="Normal 24 2 17 4 4" xfId="19785"/>
    <cellStyle name="Normal 24 2 17 5" xfId="19786"/>
    <cellStyle name="Normal 24 2 17 5 2" xfId="19787"/>
    <cellStyle name="Normal 24 2 17 6" xfId="19788"/>
    <cellStyle name="Normal 24 2 17 6 2" xfId="19789"/>
    <cellStyle name="Normal 24 2 17 7" xfId="19790"/>
    <cellStyle name="Normal 24 2 18" xfId="19791"/>
    <cellStyle name="Normal 24 2 18 2" xfId="19792"/>
    <cellStyle name="Normal 24 2 18 2 2" xfId="19793"/>
    <cellStyle name="Normal 24 2 18 2 2 2" xfId="19794"/>
    <cellStyle name="Normal 24 2 18 2 2 2 2" xfId="19795"/>
    <cellStyle name="Normal 24 2 18 2 2 3" xfId="19796"/>
    <cellStyle name="Normal 24 2 18 2 2 3 2" xfId="19797"/>
    <cellStyle name="Normal 24 2 18 2 2 4" xfId="19798"/>
    <cellStyle name="Normal 24 2 18 2 3" xfId="19799"/>
    <cellStyle name="Normal 24 2 18 2 3 2" xfId="19800"/>
    <cellStyle name="Normal 24 2 18 2 3 2 2" xfId="19801"/>
    <cellStyle name="Normal 24 2 18 2 3 3" xfId="19802"/>
    <cellStyle name="Normal 24 2 18 2 3 3 2" xfId="19803"/>
    <cellStyle name="Normal 24 2 18 2 3 4" xfId="19804"/>
    <cellStyle name="Normal 24 2 18 2 4" xfId="19805"/>
    <cellStyle name="Normal 24 2 18 2 4 2" xfId="19806"/>
    <cellStyle name="Normal 24 2 18 2 5" xfId="19807"/>
    <cellStyle name="Normal 24 2 18 2 5 2" xfId="19808"/>
    <cellStyle name="Normal 24 2 18 2 6" xfId="19809"/>
    <cellStyle name="Normal 24 2 18 3" xfId="19810"/>
    <cellStyle name="Normal 24 2 18 3 2" xfId="19811"/>
    <cellStyle name="Normal 24 2 18 3 2 2" xfId="19812"/>
    <cellStyle name="Normal 24 2 18 3 3" xfId="19813"/>
    <cellStyle name="Normal 24 2 18 3 3 2" xfId="19814"/>
    <cellStyle name="Normal 24 2 18 3 4" xfId="19815"/>
    <cellStyle name="Normal 24 2 18 4" xfId="19816"/>
    <cellStyle name="Normal 24 2 18 4 2" xfId="19817"/>
    <cellStyle name="Normal 24 2 18 4 2 2" xfId="19818"/>
    <cellStyle name="Normal 24 2 18 4 3" xfId="19819"/>
    <cellStyle name="Normal 24 2 18 4 3 2" xfId="19820"/>
    <cellStyle name="Normal 24 2 18 4 4" xfId="19821"/>
    <cellStyle name="Normal 24 2 18 5" xfId="19822"/>
    <cellStyle name="Normal 24 2 18 5 2" xfId="19823"/>
    <cellStyle name="Normal 24 2 18 6" xfId="19824"/>
    <cellStyle name="Normal 24 2 18 6 2" xfId="19825"/>
    <cellStyle name="Normal 24 2 18 7" xfId="19826"/>
    <cellStyle name="Normal 24 2 19" xfId="19827"/>
    <cellStyle name="Normal 24 2 19 2" xfId="19828"/>
    <cellStyle name="Normal 24 2 19 2 2" xfId="19829"/>
    <cellStyle name="Normal 24 2 19 2 2 2" xfId="19830"/>
    <cellStyle name="Normal 24 2 19 2 2 2 2" xfId="19831"/>
    <cellStyle name="Normal 24 2 19 2 2 3" xfId="19832"/>
    <cellStyle name="Normal 24 2 19 2 2 3 2" xfId="19833"/>
    <cellStyle name="Normal 24 2 19 2 2 4" xfId="19834"/>
    <cellStyle name="Normal 24 2 19 2 3" xfId="19835"/>
    <cellStyle name="Normal 24 2 19 2 3 2" xfId="19836"/>
    <cellStyle name="Normal 24 2 19 2 3 2 2" xfId="19837"/>
    <cellStyle name="Normal 24 2 19 2 3 3" xfId="19838"/>
    <cellStyle name="Normal 24 2 19 2 3 3 2" xfId="19839"/>
    <cellStyle name="Normal 24 2 19 2 3 4" xfId="19840"/>
    <cellStyle name="Normal 24 2 19 2 4" xfId="19841"/>
    <cellStyle name="Normal 24 2 19 2 4 2" xfId="19842"/>
    <cellStyle name="Normal 24 2 19 2 5" xfId="19843"/>
    <cellStyle name="Normal 24 2 19 2 5 2" xfId="19844"/>
    <cellStyle name="Normal 24 2 19 2 6" xfId="19845"/>
    <cellStyle name="Normal 24 2 19 3" xfId="19846"/>
    <cellStyle name="Normal 24 2 19 3 2" xfId="19847"/>
    <cellStyle name="Normal 24 2 19 3 2 2" xfId="19848"/>
    <cellStyle name="Normal 24 2 19 3 3" xfId="19849"/>
    <cellStyle name="Normal 24 2 19 3 3 2" xfId="19850"/>
    <cellStyle name="Normal 24 2 19 3 4" xfId="19851"/>
    <cellStyle name="Normal 24 2 19 4" xfId="19852"/>
    <cellStyle name="Normal 24 2 19 4 2" xfId="19853"/>
    <cellStyle name="Normal 24 2 19 4 2 2" xfId="19854"/>
    <cellStyle name="Normal 24 2 19 4 3" xfId="19855"/>
    <cellStyle name="Normal 24 2 19 4 3 2" xfId="19856"/>
    <cellStyle name="Normal 24 2 19 4 4" xfId="19857"/>
    <cellStyle name="Normal 24 2 19 5" xfId="19858"/>
    <cellStyle name="Normal 24 2 19 5 2" xfId="19859"/>
    <cellStyle name="Normal 24 2 19 6" xfId="19860"/>
    <cellStyle name="Normal 24 2 19 6 2" xfId="19861"/>
    <cellStyle name="Normal 24 2 19 7" xfId="19862"/>
    <cellStyle name="Normal 24 2 2" xfId="19863"/>
    <cellStyle name="Normal 24 2 2 2" xfId="19864"/>
    <cellStyle name="Normal 24 2 2 2 2" xfId="19865"/>
    <cellStyle name="Normal 24 2 2 2 2 2" xfId="19866"/>
    <cellStyle name="Normal 24 2 2 2 2 2 2" xfId="19867"/>
    <cellStyle name="Normal 24 2 2 2 2 3" xfId="19868"/>
    <cellStyle name="Normal 24 2 2 2 2 3 2" xfId="19869"/>
    <cellStyle name="Normal 24 2 2 2 2 4" xfId="19870"/>
    <cellStyle name="Normal 24 2 2 2 3" xfId="19871"/>
    <cellStyle name="Normal 24 2 2 2 3 2" xfId="19872"/>
    <cellStyle name="Normal 24 2 2 2 3 2 2" xfId="19873"/>
    <cellStyle name="Normal 24 2 2 2 3 3" xfId="19874"/>
    <cellStyle name="Normal 24 2 2 2 3 3 2" xfId="19875"/>
    <cellStyle name="Normal 24 2 2 2 3 4" xfId="19876"/>
    <cellStyle name="Normal 24 2 2 2 4" xfId="19877"/>
    <cellStyle name="Normal 24 2 2 2 4 2" xfId="19878"/>
    <cellStyle name="Normal 24 2 2 2 5" xfId="19879"/>
    <cellStyle name="Normal 24 2 2 2 5 2" xfId="19880"/>
    <cellStyle name="Normal 24 2 2 2 6" xfId="19881"/>
    <cellStyle name="Normal 24 2 2 3" xfId="19882"/>
    <cellStyle name="Normal 24 2 2 3 2" xfId="19883"/>
    <cellStyle name="Normal 24 2 2 3 2 2" xfId="19884"/>
    <cellStyle name="Normal 24 2 2 3 3" xfId="19885"/>
    <cellStyle name="Normal 24 2 2 3 3 2" xfId="19886"/>
    <cellStyle name="Normal 24 2 2 3 4" xfId="19887"/>
    <cellStyle name="Normal 24 2 2 4" xfId="19888"/>
    <cellStyle name="Normal 24 2 2 4 2" xfId="19889"/>
    <cellStyle name="Normal 24 2 2 4 2 2" xfId="19890"/>
    <cellStyle name="Normal 24 2 2 4 3" xfId="19891"/>
    <cellStyle name="Normal 24 2 2 4 3 2" xfId="19892"/>
    <cellStyle name="Normal 24 2 2 4 4" xfId="19893"/>
    <cellStyle name="Normal 24 2 2 5" xfId="19894"/>
    <cellStyle name="Normal 24 2 2 5 2" xfId="19895"/>
    <cellStyle name="Normal 24 2 2 6" xfId="19896"/>
    <cellStyle name="Normal 24 2 2 6 2" xfId="19897"/>
    <cellStyle name="Normal 24 2 2 7" xfId="19898"/>
    <cellStyle name="Normal 24 2 20" xfId="19899"/>
    <cellStyle name="Normal 24 2 20 2" xfId="19900"/>
    <cellStyle name="Normal 24 2 20 2 2" xfId="19901"/>
    <cellStyle name="Normal 24 2 20 2 2 2" xfId="19902"/>
    <cellStyle name="Normal 24 2 20 2 2 2 2" xfId="19903"/>
    <cellStyle name="Normal 24 2 20 2 2 3" xfId="19904"/>
    <cellStyle name="Normal 24 2 20 2 2 3 2" xfId="19905"/>
    <cellStyle name="Normal 24 2 20 2 2 4" xfId="19906"/>
    <cellStyle name="Normal 24 2 20 2 3" xfId="19907"/>
    <cellStyle name="Normal 24 2 20 2 3 2" xfId="19908"/>
    <cellStyle name="Normal 24 2 20 2 3 2 2" xfId="19909"/>
    <cellStyle name="Normal 24 2 20 2 3 3" xfId="19910"/>
    <cellStyle name="Normal 24 2 20 2 3 3 2" xfId="19911"/>
    <cellStyle name="Normal 24 2 20 2 3 4" xfId="19912"/>
    <cellStyle name="Normal 24 2 20 2 4" xfId="19913"/>
    <cellStyle name="Normal 24 2 20 2 4 2" xfId="19914"/>
    <cellStyle name="Normal 24 2 20 2 5" xfId="19915"/>
    <cellStyle name="Normal 24 2 20 2 5 2" xfId="19916"/>
    <cellStyle name="Normal 24 2 20 2 6" xfId="19917"/>
    <cellStyle name="Normal 24 2 20 3" xfId="19918"/>
    <cellStyle name="Normal 24 2 20 3 2" xfId="19919"/>
    <cellStyle name="Normal 24 2 20 3 2 2" xfId="19920"/>
    <cellStyle name="Normal 24 2 20 3 3" xfId="19921"/>
    <cellStyle name="Normal 24 2 20 3 3 2" xfId="19922"/>
    <cellStyle name="Normal 24 2 20 3 4" xfId="19923"/>
    <cellStyle name="Normal 24 2 20 4" xfId="19924"/>
    <cellStyle name="Normal 24 2 20 4 2" xfId="19925"/>
    <cellStyle name="Normal 24 2 20 4 2 2" xfId="19926"/>
    <cellStyle name="Normal 24 2 20 4 3" xfId="19927"/>
    <cellStyle name="Normal 24 2 20 4 3 2" xfId="19928"/>
    <cellStyle name="Normal 24 2 20 4 4" xfId="19929"/>
    <cellStyle name="Normal 24 2 20 5" xfId="19930"/>
    <cellStyle name="Normal 24 2 20 5 2" xfId="19931"/>
    <cellStyle name="Normal 24 2 20 6" xfId="19932"/>
    <cellStyle name="Normal 24 2 20 6 2" xfId="19933"/>
    <cellStyle name="Normal 24 2 20 7" xfId="19934"/>
    <cellStyle name="Normal 24 2 21" xfId="19935"/>
    <cellStyle name="Normal 24 2 21 2" xfId="19936"/>
    <cellStyle name="Normal 24 2 21 2 2" xfId="19937"/>
    <cellStyle name="Normal 24 2 21 2 2 2" xfId="19938"/>
    <cellStyle name="Normal 24 2 21 2 2 2 2" xfId="19939"/>
    <cellStyle name="Normal 24 2 21 2 2 3" xfId="19940"/>
    <cellStyle name="Normal 24 2 21 2 2 3 2" xfId="19941"/>
    <cellStyle name="Normal 24 2 21 2 2 4" xfId="19942"/>
    <cellStyle name="Normal 24 2 21 2 3" xfId="19943"/>
    <cellStyle name="Normal 24 2 21 2 3 2" xfId="19944"/>
    <cellStyle name="Normal 24 2 21 2 3 2 2" xfId="19945"/>
    <cellStyle name="Normal 24 2 21 2 3 3" xfId="19946"/>
    <cellStyle name="Normal 24 2 21 2 3 3 2" xfId="19947"/>
    <cellStyle name="Normal 24 2 21 2 3 4" xfId="19948"/>
    <cellStyle name="Normal 24 2 21 2 4" xfId="19949"/>
    <cellStyle name="Normal 24 2 21 2 4 2" xfId="19950"/>
    <cellStyle name="Normal 24 2 21 2 5" xfId="19951"/>
    <cellStyle name="Normal 24 2 21 2 5 2" xfId="19952"/>
    <cellStyle name="Normal 24 2 21 2 6" xfId="19953"/>
    <cellStyle name="Normal 24 2 21 3" xfId="19954"/>
    <cellStyle name="Normal 24 2 21 3 2" xfId="19955"/>
    <cellStyle name="Normal 24 2 21 3 2 2" xfId="19956"/>
    <cellStyle name="Normal 24 2 21 3 3" xfId="19957"/>
    <cellStyle name="Normal 24 2 21 3 3 2" xfId="19958"/>
    <cellStyle name="Normal 24 2 21 3 4" xfId="19959"/>
    <cellStyle name="Normal 24 2 21 4" xfId="19960"/>
    <cellStyle name="Normal 24 2 21 4 2" xfId="19961"/>
    <cellStyle name="Normal 24 2 21 4 2 2" xfId="19962"/>
    <cellStyle name="Normal 24 2 21 4 3" xfId="19963"/>
    <cellStyle name="Normal 24 2 21 4 3 2" xfId="19964"/>
    <cellStyle name="Normal 24 2 21 4 4" xfId="19965"/>
    <cellStyle name="Normal 24 2 21 5" xfId="19966"/>
    <cellStyle name="Normal 24 2 21 5 2" xfId="19967"/>
    <cellStyle name="Normal 24 2 21 6" xfId="19968"/>
    <cellStyle name="Normal 24 2 21 6 2" xfId="19969"/>
    <cellStyle name="Normal 24 2 21 7" xfId="19970"/>
    <cellStyle name="Normal 24 2 22" xfId="19971"/>
    <cellStyle name="Normal 24 2 22 2" xfId="19972"/>
    <cellStyle name="Normal 24 2 22 2 2" xfId="19973"/>
    <cellStyle name="Normal 24 2 22 2 2 2" xfId="19974"/>
    <cellStyle name="Normal 24 2 22 2 2 2 2" xfId="19975"/>
    <cellStyle name="Normal 24 2 22 2 2 3" xfId="19976"/>
    <cellStyle name="Normal 24 2 22 2 2 3 2" xfId="19977"/>
    <cellStyle name="Normal 24 2 22 2 2 4" xfId="19978"/>
    <cellStyle name="Normal 24 2 22 2 3" xfId="19979"/>
    <cellStyle name="Normal 24 2 22 2 3 2" xfId="19980"/>
    <cellStyle name="Normal 24 2 22 2 3 2 2" xfId="19981"/>
    <cellStyle name="Normal 24 2 22 2 3 3" xfId="19982"/>
    <cellStyle name="Normal 24 2 22 2 3 3 2" xfId="19983"/>
    <cellStyle name="Normal 24 2 22 2 3 4" xfId="19984"/>
    <cellStyle name="Normal 24 2 22 2 4" xfId="19985"/>
    <cellStyle name="Normal 24 2 22 2 4 2" xfId="19986"/>
    <cellStyle name="Normal 24 2 22 2 5" xfId="19987"/>
    <cellStyle name="Normal 24 2 22 2 5 2" xfId="19988"/>
    <cellStyle name="Normal 24 2 22 2 6" xfId="19989"/>
    <cellStyle name="Normal 24 2 22 3" xfId="19990"/>
    <cellStyle name="Normal 24 2 22 3 2" xfId="19991"/>
    <cellStyle name="Normal 24 2 22 3 2 2" xfId="19992"/>
    <cellStyle name="Normal 24 2 22 3 3" xfId="19993"/>
    <cellStyle name="Normal 24 2 22 3 3 2" xfId="19994"/>
    <cellStyle name="Normal 24 2 22 3 4" xfId="19995"/>
    <cellStyle name="Normal 24 2 22 4" xfId="19996"/>
    <cellStyle name="Normal 24 2 22 4 2" xfId="19997"/>
    <cellStyle name="Normal 24 2 22 4 2 2" xfId="19998"/>
    <cellStyle name="Normal 24 2 22 4 3" xfId="19999"/>
    <cellStyle name="Normal 24 2 22 4 3 2" xfId="20000"/>
    <cellStyle name="Normal 24 2 22 4 4" xfId="20001"/>
    <cellStyle name="Normal 24 2 22 5" xfId="20002"/>
    <cellStyle name="Normal 24 2 22 5 2" xfId="20003"/>
    <cellStyle name="Normal 24 2 22 6" xfId="20004"/>
    <cellStyle name="Normal 24 2 22 6 2" xfId="20005"/>
    <cellStyle name="Normal 24 2 22 7" xfId="20006"/>
    <cellStyle name="Normal 24 2 23" xfId="20007"/>
    <cellStyle name="Normal 24 2 23 2" xfId="20008"/>
    <cellStyle name="Normal 24 2 23 2 2" xfId="20009"/>
    <cellStyle name="Normal 24 2 23 2 2 2" xfId="20010"/>
    <cellStyle name="Normal 24 2 23 2 2 2 2" xfId="20011"/>
    <cellStyle name="Normal 24 2 23 2 2 3" xfId="20012"/>
    <cellStyle name="Normal 24 2 23 2 2 3 2" xfId="20013"/>
    <cellStyle name="Normal 24 2 23 2 2 4" xfId="20014"/>
    <cellStyle name="Normal 24 2 23 2 3" xfId="20015"/>
    <cellStyle name="Normal 24 2 23 2 3 2" xfId="20016"/>
    <cellStyle name="Normal 24 2 23 2 3 2 2" xfId="20017"/>
    <cellStyle name="Normal 24 2 23 2 3 3" xfId="20018"/>
    <cellStyle name="Normal 24 2 23 2 3 3 2" xfId="20019"/>
    <cellStyle name="Normal 24 2 23 2 3 4" xfId="20020"/>
    <cellStyle name="Normal 24 2 23 2 4" xfId="20021"/>
    <cellStyle name="Normal 24 2 23 2 4 2" xfId="20022"/>
    <cellStyle name="Normal 24 2 23 2 5" xfId="20023"/>
    <cellStyle name="Normal 24 2 23 2 5 2" xfId="20024"/>
    <cellStyle name="Normal 24 2 23 2 6" xfId="20025"/>
    <cellStyle name="Normal 24 2 23 3" xfId="20026"/>
    <cellStyle name="Normal 24 2 23 3 2" xfId="20027"/>
    <cellStyle name="Normal 24 2 23 3 2 2" xfId="20028"/>
    <cellStyle name="Normal 24 2 23 3 3" xfId="20029"/>
    <cellStyle name="Normal 24 2 23 3 3 2" xfId="20030"/>
    <cellStyle name="Normal 24 2 23 3 4" xfId="20031"/>
    <cellStyle name="Normal 24 2 23 4" xfId="20032"/>
    <cellStyle name="Normal 24 2 23 4 2" xfId="20033"/>
    <cellStyle name="Normal 24 2 23 4 2 2" xfId="20034"/>
    <cellStyle name="Normal 24 2 23 4 3" xfId="20035"/>
    <cellStyle name="Normal 24 2 23 4 3 2" xfId="20036"/>
    <cellStyle name="Normal 24 2 23 4 4" xfId="20037"/>
    <cellStyle name="Normal 24 2 23 5" xfId="20038"/>
    <cellStyle name="Normal 24 2 23 5 2" xfId="20039"/>
    <cellStyle name="Normal 24 2 23 6" xfId="20040"/>
    <cellStyle name="Normal 24 2 23 6 2" xfId="20041"/>
    <cellStyle name="Normal 24 2 23 7" xfId="20042"/>
    <cellStyle name="Normal 24 2 24" xfId="20043"/>
    <cellStyle name="Normal 24 2 24 2" xfId="20044"/>
    <cellStyle name="Normal 24 2 24 2 2" xfId="20045"/>
    <cellStyle name="Normal 24 2 24 2 2 2" xfId="20046"/>
    <cellStyle name="Normal 24 2 24 2 2 2 2" xfId="20047"/>
    <cellStyle name="Normal 24 2 24 2 2 3" xfId="20048"/>
    <cellStyle name="Normal 24 2 24 2 2 3 2" xfId="20049"/>
    <cellStyle name="Normal 24 2 24 2 2 4" xfId="20050"/>
    <cellStyle name="Normal 24 2 24 2 3" xfId="20051"/>
    <cellStyle name="Normal 24 2 24 2 3 2" xfId="20052"/>
    <cellStyle name="Normal 24 2 24 2 3 2 2" xfId="20053"/>
    <cellStyle name="Normal 24 2 24 2 3 3" xfId="20054"/>
    <cellStyle name="Normal 24 2 24 2 3 3 2" xfId="20055"/>
    <cellStyle name="Normal 24 2 24 2 3 4" xfId="20056"/>
    <cellStyle name="Normal 24 2 24 2 4" xfId="20057"/>
    <cellStyle name="Normal 24 2 24 2 4 2" xfId="20058"/>
    <cellStyle name="Normal 24 2 24 2 5" xfId="20059"/>
    <cellStyle name="Normal 24 2 24 2 5 2" xfId="20060"/>
    <cellStyle name="Normal 24 2 24 2 6" xfId="20061"/>
    <cellStyle name="Normal 24 2 24 3" xfId="20062"/>
    <cellStyle name="Normal 24 2 24 3 2" xfId="20063"/>
    <cellStyle name="Normal 24 2 24 3 2 2" xfId="20064"/>
    <cellStyle name="Normal 24 2 24 3 3" xfId="20065"/>
    <cellStyle name="Normal 24 2 24 3 3 2" xfId="20066"/>
    <cellStyle name="Normal 24 2 24 3 4" xfId="20067"/>
    <cellStyle name="Normal 24 2 24 4" xfId="20068"/>
    <cellStyle name="Normal 24 2 24 4 2" xfId="20069"/>
    <cellStyle name="Normal 24 2 24 4 2 2" xfId="20070"/>
    <cellStyle name="Normal 24 2 24 4 3" xfId="20071"/>
    <cellStyle name="Normal 24 2 24 4 3 2" xfId="20072"/>
    <cellStyle name="Normal 24 2 24 4 4" xfId="20073"/>
    <cellStyle name="Normal 24 2 24 5" xfId="20074"/>
    <cellStyle name="Normal 24 2 24 5 2" xfId="20075"/>
    <cellStyle name="Normal 24 2 24 6" xfId="20076"/>
    <cellStyle name="Normal 24 2 24 6 2" xfId="20077"/>
    <cellStyle name="Normal 24 2 24 7" xfId="20078"/>
    <cellStyle name="Normal 24 2 25" xfId="20079"/>
    <cellStyle name="Normal 24 2 25 2" xfId="20080"/>
    <cellStyle name="Normal 24 2 25 2 2" xfId="20081"/>
    <cellStyle name="Normal 24 2 25 2 2 2" xfId="20082"/>
    <cellStyle name="Normal 24 2 25 2 2 2 2" xfId="20083"/>
    <cellStyle name="Normal 24 2 25 2 2 3" xfId="20084"/>
    <cellStyle name="Normal 24 2 25 2 2 3 2" xfId="20085"/>
    <cellStyle name="Normal 24 2 25 2 2 4" xfId="20086"/>
    <cellStyle name="Normal 24 2 25 2 3" xfId="20087"/>
    <cellStyle name="Normal 24 2 25 2 3 2" xfId="20088"/>
    <cellStyle name="Normal 24 2 25 2 3 2 2" xfId="20089"/>
    <cellStyle name="Normal 24 2 25 2 3 3" xfId="20090"/>
    <cellStyle name="Normal 24 2 25 2 3 3 2" xfId="20091"/>
    <cellStyle name="Normal 24 2 25 2 3 4" xfId="20092"/>
    <cellStyle name="Normal 24 2 25 2 4" xfId="20093"/>
    <cellStyle name="Normal 24 2 25 2 4 2" xfId="20094"/>
    <cellStyle name="Normal 24 2 25 2 5" xfId="20095"/>
    <cellStyle name="Normal 24 2 25 2 5 2" xfId="20096"/>
    <cellStyle name="Normal 24 2 25 2 6" xfId="20097"/>
    <cellStyle name="Normal 24 2 25 3" xfId="20098"/>
    <cellStyle name="Normal 24 2 25 3 2" xfId="20099"/>
    <cellStyle name="Normal 24 2 25 3 2 2" xfId="20100"/>
    <cellStyle name="Normal 24 2 25 3 3" xfId="20101"/>
    <cellStyle name="Normal 24 2 25 3 3 2" xfId="20102"/>
    <cellStyle name="Normal 24 2 25 3 4" xfId="20103"/>
    <cellStyle name="Normal 24 2 25 4" xfId="20104"/>
    <cellStyle name="Normal 24 2 25 4 2" xfId="20105"/>
    <cellStyle name="Normal 24 2 25 4 2 2" xfId="20106"/>
    <cellStyle name="Normal 24 2 25 4 3" xfId="20107"/>
    <cellStyle name="Normal 24 2 25 4 3 2" xfId="20108"/>
    <cellStyle name="Normal 24 2 25 4 4" xfId="20109"/>
    <cellStyle name="Normal 24 2 25 5" xfId="20110"/>
    <cellStyle name="Normal 24 2 25 5 2" xfId="20111"/>
    <cellStyle name="Normal 24 2 25 6" xfId="20112"/>
    <cellStyle name="Normal 24 2 25 6 2" xfId="20113"/>
    <cellStyle name="Normal 24 2 25 7" xfId="20114"/>
    <cellStyle name="Normal 24 2 26" xfId="20115"/>
    <cellStyle name="Normal 24 2 26 2" xfId="20116"/>
    <cellStyle name="Normal 24 2 26 2 2" xfId="20117"/>
    <cellStyle name="Normal 24 2 26 2 2 2" xfId="20118"/>
    <cellStyle name="Normal 24 2 26 2 2 2 2" xfId="20119"/>
    <cellStyle name="Normal 24 2 26 2 2 3" xfId="20120"/>
    <cellStyle name="Normal 24 2 26 2 2 3 2" xfId="20121"/>
    <cellStyle name="Normal 24 2 26 2 2 4" xfId="20122"/>
    <cellStyle name="Normal 24 2 26 2 3" xfId="20123"/>
    <cellStyle name="Normal 24 2 26 2 3 2" xfId="20124"/>
    <cellStyle name="Normal 24 2 26 2 3 2 2" xfId="20125"/>
    <cellStyle name="Normal 24 2 26 2 3 3" xfId="20126"/>
    <cellStyle name="Normal 24 2 26 2 3 3 2" xfId="20127"/>
    <cellStyle name="Normal 24 2 26 2 3 4" xfId="20128"/>
    <cellStyle name="Normal 24 2 26 2 4" xfId="20129"/>
    <cellStyle name="Normal 24 2 26 2 4 2" xfId="20130"/>
    <cellStyle name="Normal 24 2 26 2 5" xfId="20131"/>
    <cellStyle name="Normal 24 2 26 2 5 2" xfId="20132"/>
    <cellStyle name="Normal 24 2 26 2 6" xfId="20133"/>
    <cellStyle name="Normal 24 2 26 3" xfId="20134"/>
    <cellStyle name="Normal 24 2 26 3 2" xfId="20135"/>
    <cellStyle name="Normal 24 2 26 3 2 2" xfId="20136"/>
    <cellStyle name="Normal 24 2 26 3 3" xfId="20137"/>
    <cellStyle name="Normal 24 2 26 3 3 2" xfId="20138"/>
    <cellStyle name="Normal 24 2 26 3 4" xfId="20139"/>
    <cellStyle name="Normal 24 2 26 4" xfId="20140"/>
    <cellStyle name="Normal 24 2 26 4 2" xfId="20141"/>
    <cellStyle name="Normal 24 2 26 4 2 2" xfId="20142"/>
    <cellStyle name="Normal 24 2 26 4 3" xfId="20143"/>
    <cellStyle name="Normal 24 2 26 4 3 2" xfId="20144"/>
    <cellStyle name="Normal 24 2 26 4 4" xfId="20145"/>
    <cellStyle name="Normal 24 2 26 5" xfId="20146"/>
    <cellStyle name="Normal 24 2 26 5 2" xfId="20147"/>
    <cellStyle name="Normal 24 2 26 6" xfId="20148"/>
    <cellStyle name="Normal 24 2 26 6 2" xfId="20149"/>
    <cellStyle name="Normal 24 2 26 7" xfId="20150"/>
    <cellStyle name="Normal 24 2 27" xfId="20151"/>
    <cellStyle name="Normal 24 2 27 2" xfId="20152"/>
    <cellStyle name="Normal 24 2 27 2 2" xfId="20153"/>
    <cellStyle name="Normal 24 2 27 2 2 2" xfId="20154"/>
    <cellStyle name="Normal 24 2 27 2 2 2 2" xfId="20155"/>
    <cellStyle name="Normal 24 2 27 2 2 3" xfId="20156"/>
    <cellStyle name="Normal 24 2 27 2 2 3 2" xfId="20157"/>
    <cellStyle name="Normal 24 2 27 2 2 4" xfId="20158"/>
    <cellStyle name="Normal 24 2 27 2 3" xfId="20159"/>
    <cellStyle name="Normal 24 2 27 2 3 2" xfId="20160"/>
    <cellStyle name="Normal 24 2 27 2 3 2 2" xfId="20161"/>
    <cellStyle name="Normal 24 2 27 2 3 3" xfId="20162"/>
    <cellStyle name="Normal 24 2 27 2 3 3 2" xfId="20163"/>
    <cellStyle name="Normal 24 2 27 2 3 4" xfId="20164"/>
    <cellStyle name="Normal 24 2 27 2 4" xfId="20165"/>
    <cellStyle name="Normal 24 2 27 2 4 2" xfId="20166"/>
    <cellStyle name="Normal 24 2 27 2 5" xfId="20167"/>
    <cellStyle name="Normal 24 2 27 2 5 2" xfId="20168"/>
    <cellStyle name="Normal 24 2 27 2 6" xfId="20169"/>
    <cellStyle name="Normal 24 2 27 3" xfId="20170"/>
    <cellStyle name="Normal 24 2 27 3 2" xfId="20171"/>
    <cellStyle name="Normal 24 2 27 3 2 2" xfId="20172"/>
    <cellStyle name="Normal 24 2 27 3 3" xfId="20173"/>
    <cellStyle name="Normal 24 2 27 3 3 2" xfId="20174"/>
    <cellStyle name="Normal 24 2 27 3 4" xfId="20175"/>
    <cellStyle name="Normal 24 2 27 4" xfId="20176"/>
    <cellStyle name="Normal 24 2 27 4 2" xfId="20177"/>
    <cellStyle name="Normal 24 2 27 4 2 2" xfId="20178"/>
    <cellStyle name="Normal 24 2 27 4 3" xfId="20179"/>
    <cellStyle name="Normal 24 2 27 4 3 2" xfId="20180"/>
    <cellStyle name="Normal 24 2 27 4 4" xfId="20181"/>
    <cellStyle name="Normal 24 2 27 5" xfId="20182"/>
    <cellStyle name="Normal 24 2 27 5 2" xfId="20183"/>
    <cellStyle name="Normal 24 2 27 6" xfId="20184"/>
    <cellStyle name="Normal 24 2 27 6 2" xfId="20185"/>
    <cellStyle name="Normal 24 2 27 7" xfId="20186"/>
    <cellStyle name="Normal 24 2 28" xfId="20187"/>
    <cellStyle name="Normal 24 2 28 2" xfId="20188"/>
    <cellStyle name="Normal 24 2 28 2 2" xfId="20189"/>
    <cellStyle name="Normal 24 2 28 2 2 2" xfId="20190"/>
    <cellStyle name="Normal 24 2 28 2 2 2 2" xfId="20191"/>
    <cellStyle name="Normal 24 2 28 2 2 3" xfId="20192"/>
    <cellStyle name="Normal 24 2 28 2 2 3 2" xfId="20193"/>
    <cellStyle name="Normal 24 2 28 2 2 4" xfId="20194"/>
    <cellStyle name="Normal 24 2 28 2 3" xfId="20195"/>
    <cellStyle name="Normal 24 2 28 2 3 2" xfId="20196"/>
    <cellStyle name="Normal 24 2 28 2 3 2 2" xfId="20197"/>
    <cellStyle name="Normal 24 2 28 2 3 3" xfId="20198"/>
    <cellStyle name="Normal 24 2 28 2 3 3 2" xfId="20199"/>
    <cellStyle name="Normal 24 2 28 2 3 4" xfId="20200"/>
    <cellStyle name="Normal 24 2 28 2 4" xfId="20201"/>
    <cellStyle name="Normal 24 2 28 2 4 2" xfId="20202"/>
    <cellStyle name="Normal 24 2 28 2 5" xfId="20203"/>
    <cellStyle name="Normal 24 2 28 2 5 2" xfId="20204"/>
    <cellStyle name="Normal 24 2 28 2 6" xfId="20205"/>
    <cellStyle name="Normal 24 2 28 3" xfId="20206"/>
    <cellStyle name="Normal 24 2 28 3 2" xfId="20207"/>
    <cellStyle name="Normal 24 2 28 3 2 2" xfId="20208"/>
    <cellStyle name="Normal 24 2 28 3 3" xfId="20209"/>
    <cellStyle name="Normal 24 2 28 3 3 2" xfId="20210"/>
    <cellStyle name="Normal 24 2 28 3 4" xfId="20211"/>
    <cellStyle name="Normal 24 2 28 4" xfId="20212"/>
    <cellStyle name="Normal 24 2 28 4 2" xfId="20213"/>
    <cellStyle name="Normal 24 2 28 4 2 2" xfId="20214"/>
    <cellStyle name="Normal 24 2 28 4 3" xfId="20215"/>
    <cellStyle name="Normal 24 2 28 4 3 2" xfId="20216"/>
    <cellStyle name="Normal 24 2 28 4 4" xfId="20217"/>
    <cellStyle name="Normal 24 2 28 5" xfId="20218"/>
    <cellStyle name="Normal 24 2 28 5 2" xfId="20219"/>
    <cellStyle name="Normal 24 2 28 6" xfId="20220"/>
    <cellStyle name="Normal 24 2 28 6 2" xfId="20221"/>
    <cellStyle name="Normal 24 2 28 7" xfId="20222"/>
    <cellStyle name="Normal 24 2 29" xfId="20223"/>
    <cellStyle name="Normal 24 2 29 2" xfId="20224"/>
    <cellStyle name="Normal 24 2 29 2 2" xfId="20225"/>
    <cellStyle name="Normal 24 2 29 2 2 2" xfId="20226"/>
    <cellStyle name="Normal 24 2 29 2 2 2 2" xfId="20227"/>
    <cellStyle name="Normal 24 2 29 2 2 3" xfId="20228"/>
    <cellStyle name="Normal 24 2 29 2 2 3 2" xfId="20229"/>
    <cellStyle name="Normal 24 2 29 2 2 4" xfId="20230"/>
    <cellStyle name="Normal 24 2 29 2 3" xfId="20231"/>
    <cellStyle name="Normal 24 2 29 2 3 2" xfId="20232"/>
    <cellStyle name="Normal 24 2 29 2 3 2 2" xfId="20233"/>
    <cellStyle name="Normal 24 2 29 2 3 3" xfId="20234"/>
    <cellStyle name="Normal 24 2 29 2 3 3 2" xfId="20235"/>
    <cellStyle name="Normal 24 2 29 2 3 4" xfId="20236"/>
    <cellStyle name="Normal 24 2 29 2 4" xfId="20237"/>
    <cellStyle name="Normal 24 2 29 2 4 2" xfId="20238"/>
    <cellStyle name="Normal 24 2 29 2 5" xfId="20239"/>
    <cellStyle name="Normal 24 2 29 2 5 2" xfId="20240"/>
    <cellStyle name="Normal 24 2 29 2 6" xfId="20241"/>
    <cellStyle name="Normal 24 2 29 3" xfId="20242"/>
    <cellStyle name="Normal 24 2 29 3 2" xfId="20243"/>
    <cellStyle name="Normal 24 2 29 3 2 2" xfId="20244"/>
    <cellStyle name="Normal 24 2 29 3 3" xfId="20245"/>
    <cellStyle name="Normal 24 2 29 3 3 2" xfId="20246"/>
    <cellStyle name="Normal 24 2 29 3 4" xfId="20247"/>
    <cellStyle name="Normal 24 2 29 4" xfId="20248"/>
    <cellStyle name="Normal 24 2 29 4 2" xfId="20249"/>
    <cellStyle name="Normal 24 2 29 4 2 2" xfId="20250"/>
    <cellStyle name="Normal 24 2 29 4 3" xfId="20251"/>
    <cellStyle name="Normal 24 2 29 4 3 2" xfId="20252"/>
    <cellStyle name="Normal 24 2 29 4 4" xfId="20253"/>
    <cellStyle name="Normal 24 2 29 5" xfId="20254"/>
    <cellStyle name="Normal 24 2 29 5 2" xfId="20255"/>
    <cellStyle name="Normal 24 2 29 6" xfId="20256"/>
    <cellStyle name="Normal 24 2 29 6 2" xfId="20257"/>
    <cellStyle name="Normal 24 2 29 7" xfId="20258"/>
    <cellStyle name="Normal 24 2 3" xfId="20259"/>
    <cellStyle name="Normal 24 2 3 2" xfId="20260"/>
    <cellStyle name="Normal 24 2 3 2 2" xfId="20261"/>
    <cellStyle name="Normal 24 2 3 2 2 2" xfId="20262"/>
    <cellStyle name="Normal 24 2 3 2 2 2 2" xfId="20263"/>
    <cellStyle name="Normal 24 2 3 2 2 3" xfId="20264"/>
    <cellStyle name="Normal 24 2 3 2 2 3 2" xfId="20265"/>
    <cellStyle name="Normal 24 2 3 2 2 4" xfId="20266"/>
    <cellStyle name="Normal 24 2 3 2 3" xfId="20267"/>
    <cellStyle name="Normal 24 2 3 2 3 2" xfId="20268"/>
    <cellStyle name="Normal 24 2 3 2 3 2 2" xfId="20269"/>
    <cellStyle name="Normal 24 2 3 2 3 3" xfId="20270"/>
    <cellStyle name="Normal 24 2 3 2 3 3 2" xfId="20271"/>
    <cellStyle name="Normal 24 2 3 2 3 4" xfId="20272"/>
    <cellStyle name="Normal 24 2 3 2 4" xfId="20273"/>
    <cellStyle name="Normal 24 2 3 2 4 2" xfId="20274"/>
    <cellStyle name="Normal 24 2 3 2 5" xfId="20275"/>
    <cellStyle name="Normal 24 2 3 2 5 2" xfId="20276"/>
    <cellStyle name="Normal 24 2 3 2 6" xfId="20277"/>
    <cellStyle name="Normal 24 2 3 3" xfId="20278"/>
    <cellStyle name="Normal 24 2 3 3 2" xfId="20279"/>
    <cellStyle name="Normal 24 2 3 3 2 2" xfId="20280"/>
    <cellStyle name="Normal 24 2 3 3 3" xfId="20281"/>
    <cellStyle name="Normal 24 2 3 3 3 2" xfId="20282"/>
    <cellStyle name="Normal 24 2 3 3 4" xfId="20283"/>
    <cellStyle name="Normal 24 2 3 4" xfId="20284"/>
    <cellStyle name="Normal 24 2 3 4 2" xfId="20285"/>
    <cellStyle name="Normal 24 2 3 4 2 2" xfId="20286"/>
    <cellStyle name="Normal 24 2 3 4 3" xfId="20287"/>
    <cellStyle name="Normal 24 2 3 4 3 2" xfId="20288"/>
    <cellStyle name="Normal 24 2 3 4 4" xfId="20289"/>
    <cellStyle name="Normal 24 2 3 5" xfId="20290"/>
    <cellStyle name="Normal 24 2 3 5 2" xfId="20291"/>
    <cellStyle name="Normal 24 2 3 6" xfId="20292"/>
    <cellStyle name="Normal 24 2 3 6 2" xfId="20293"/>
    <cellStyle name="Normal 24 2 3 7" xfId="20294"/>
    <cellStyle name="Normal 24 2 30" xfId="20295"/>
    <cellStyle name="Normal 24 2 30 2" xfId="20296"/>
    <cellStyle name="Normal 24 2 30 2 2" xfId="20297"/>
    <cellStyle name="Normal 24 2 30 2 2 2" xfId="20298"/>
    <cellStyle name="Normal 24 2 30 2 2 2 2" xfId="20299"/>
    <cellStyle name="Normal 24 2 30 2 2 3" xfId="20300"/>
    <cellStyle name="Normal 24 2 30 2 2 3 2" xfId="20301"/>
    <cellStyle name="Normal 24 2 30 2 2 4" xfId="20302"/>
    <cellStyle name="Normal 24 2 30 2 3" xfId="20303"/>
    <cellStyle name="Normal 24 2 30 2 3 2" xfId="20304"/>
    <cellStyle name="Normal 24 2 30 2 3 2 2" xfId="20305"/>
    <cellStyle name="Normal 24 2 30 2 3 3" xfId="20306"/>
    <cellStyle name="Normal 24 2 30 2 3 3 2" xfId="20307"/>
    <cellStyle name="Normal 24 2 30 2 3 4" xfId="20308"/>
    <cellStyle name="Normal 24 2 30 2 4" xfId="20309"/>
    <cellStyle name="Normal 24 2 30 2 4 2" xfId="20310"/>
    <cellStyle name="Normal 24 2 30 2 5" xfId="20311"/>
    <cellStyle name="Normal 24 2 30 2 5 2" xfId="20312"/>
    <cellStyle name="Normal 24 2 30 2 6" xfId="20313"/>
    <cellStyle name="Normal 24 2 30 3" xfId="20314"/>
    <cellStyle name="Normal 24 2 30 3 2" xfId="20315"/>
    <cellStyle name="Normal 24 2 30 3 2 2" xfId="20316"/>
    <cellStyle name="Normal 24 2 30 3 3" xfId="20317"/>
    <cellStyle name="Normal 24 2 30 3 3 2" xfId="20318"/>
    <cellStyle name="Normal 24 2 30 3 4" xfId="20319"/>
    <cellStyle name="Normal 24 2 30 4" xfId="20320"/>
    <cellStyle name="Normal 24 2 30 4 2" xfId="20321"/>
    <cellStyle name="Normal 24 2 30 4 2 2" xfId="20322"/>
    <cellStyle name="Normal 24 2 30 4 3" xfId="20323"/>
    <cellStyle name="Normal 24 2 30 4 3 2" xfId="20324"/>
    <cellStyle name="Normal 24 2 30 4 4" xfId="20325"/>
    <cellStyle name="Normal 24 2 30 5" xfId="20326"/>
    <cellStyle name="Normal 24 2 30 5 2" xfId="20327"/>
    <cellStyle name="Normal 24 2 30 6" xfId="20328"/>
    <cellStyle name="Normal 24 2 30 6 2" xfId="20329"/>
    <cellStyle name="Normal 24 2 30 7" xfId="20330"/>
    <cellStyle name="Normal 24 2 31" xfId="20331"/>
    <cellStyle name="Normal 24 2 31 2" xfId="20332"/>
    <cellStyle name="Normal 24 2 31 2 2" xfId="20333"/>
    <cellStyle name="Normal 24 2 31 2 2 2" xfId="20334"/>
    <cellStyle name="Normal 24 2 31 2 2 2 2" xfId="20335"/>
    <cellStyle name="Normal 24 2 31 2 2 3" xfId="20336"/>
    <cellStyle name="Normal 24 2 31 2 2 3 2" xfId="20337"/>
    <cellStyle name="Normal 24 2 31 2 2 4" xfId="20338"/>
    <cellStyle name="Normal 24 2 31 2 3" xfId="20339"/>
    <cellStyle name="Normal 24 2 31 2 3 2" xfId="20340"/>
    <cellStyle name="Normal 24 2 31 2 3 2 2" xfId="20341"/>
    <cellStyle name="Normal 24 2 31 2 3 3" xfId="20342"/>
    <cellStyle name="Normal 24 2 31 2 3 3 2" xfId="20343"/>
    <cellStyle name="Normal 24 2 31 2 3 4" xfId="20344"/>
    <cellStyle name="Normal 24 2 31 2 4" xfId="20345"/>
    <cellStyle name="Normal 24 2 31 2 4 2" xfId="20346"/>
    <cellStyle name="Normal 24 2 31 2 5" xfId="20347"/>
    <cellStyle name="Normal 24 2 31 2 5 2" xfId="20348"/>
    <cellStyle name="Normal 24 2 31 2 6" xfId="20349"/>
    <cellStyle name="Normal 24 2 31 3" xfId="20350"/>
    <cellStyle name="Normal 24 2 31 3 2" xfId="20351"/>
    <cellStyle name="Normal 24 2 31 3 2 2" xfId="20352"/>
    <cellStyle name="Normal 24 2 31 3 3" xfId="20353"/>
    <cellStyle name="Normal 24 2 31 3 3 2" xfId="20354"/>
    <cellStyle name="Normal 24 2 31 3 4" xfId="20355"/>
    <cellStyle name="Normal 24 2 31 4" xfId="20356"/>
    <cellStyle name="Normal 24 2 31 4 2" xfId="20357"/>
    <cellStyle name="Normal 24 2 31 4 2 2" xfId="20358"/>
    <cellStyle name="Normal 24 2 31 4 3" xfId="20359"/>
    <cellStyle name="Normal 24 2 31 4 3 2" xfId="20360"/>
    <cellStyle name="Normal 24 2 31 4 4" xfId="20361"/>
    <cellStyle name="Normal 24 2 31 5" xfId="20362"/>
    <cellStyle name="Normal 24 2 31 5 2" xfId="20363"/>
    <cellStyle name="Normal 24 2 31 6" xfId="20364"/>
    <cellStyle name="Normal 24 2 31 6 2" xfId="20365"/>
    <cellStyle name="Normal 24 2 31 7" xfId="20366"/>
    <cellStyle name="Normal 24 2 32" xfId="20367"/>
    <cellStyle name="Normal 24 2 32 2" xfId="20368"/>
    <cellStyle name="Normal 24 2 32 2 2" xfId="20369"/>
    <cellStyle name="Normal 24 2 32 2 2 2" xfId="20370"/>
    <cellStyle name="Normal 24 2 32 2 2 2 2" xfId="20371"/>
    <cellStyle name="Normal 24 2 32 2 2 3" xfId="20372"/>
    <cellStyle name="Normal 24 2 32 2 2 3 2" xfId="20373"/>
    <cellStyle name="Normal 24 2 32 2 2 4" xfId="20374"/>
    <cellStyle name="Normal 24 2 32 2 3" xfId="20375"/>
    <cellStyle name="Normal 24 2 32 2 3 2" xfId="20376"/>
    <cellStyle name="Normal 24 2 32 2 3 2 2" xfId="20377"/>
    <cellStyle name="Normal 24 2 32 2 3 3" xfId="20378"/>
    <cellStyle name="Normal 24 2 32 2 3 3 2" xfId="20379"/>
    <cellStyle name="Normal 24 2 32 2 3 4" xfId="20380"/>
    <cellStyle name="Normal 24 2 32 2 4" xfId="20381"/>
    <cellStyle name="Normal 24 2 32 2 4 2" xfId="20382"/>
    <cellStyle name="Normal 24 2 32 2 5" xfId="20383"/>
    <cellStyle name="Normal 24 2 32 2 5 2" xfId="20384"/>
    <cellStyle name="Normal 24 2 32 2 6" xfId="20385"/>
    <cellStyle name="Normal 24 2 32 3" xfId="20386"/>
    <cellStyle name="Normal 24 2 32 3 2" xfId="20387"/>
    <cellStyle name="Normal 24 2 32 3 2 2" xfId="20388"/>
    <cellStyle name="Normal 24 2 32 3 3" xfId="20389"/>
    <cellStyle name="Normal 24 2 32 3 3 2" xfId="20390"/>
    <cellStyle name="Normal 24 2 32 3 4" xfId="20391"/>
    <cellStyle name="Normal 24 2 32 4" xfId="20392"/>
    <cellStyle name="Normal 24 2 32 4 2" xfId="20393"/>
    <cellStyle name="Normal 24 2 32 4 2 2" xfId="20394"/>
    <cellStyle name="Normal 24 2 32 4 3" xfId="20395"/>
    <cellStyle name="Normal 24 2 32 4 3 2" xfId="20396"/>
    <cellStyle name="Normal 24 2 32 4 4" xfId="20397"/>
    <cellStyle name="Normal 24 2 32 5" xfId="20398"/>
    <cellStyle name="Normal 24 2 32 5 2" xfId="20399"/>
    <cellStyle name="Normal 24 2 32 6" xfId="20400"/>
    <cellStyle name="Normal 24 2 32 6 2" xfId="20401"/>
    <cellStyle name="Normal 24 2 32 7" xfId="20402"/>
    <cellStyle name="Normal 24 2 33" xfId="20403"/>
    <cellStyle name="Normal 24 2 33 2" xfId="20404"/>
    <cellStyle name="Normal 24 2 33 2 2" xfId="20405"/>
    <cellStyle name="Normal 24 2 33 2 2 2" xfId="20406"/>
    <cellStyle name="Normal 24 2 33 2 2 2 2" xfId="20407"/>
    <cellStyle name="Normal 24 2 33 2 2 3" xfId="20408"/>
    <cellStyle name="Normal 24 2 33 2 2 3 2" xfId="20409"/>
    <cellStyle name="Normal 24 2 33 2 2 4" xfId="20410"/>
    <cellStyle name="Normal 24 2 33 2 3" xfId="20411"/>
    <cellStyle name="Normal 24 2 33 2 3 2" xfId="20412"/>
    <cellStyle name="Normal 24 2 33 2 3 2 2" xfId="20413"/>
    <cellStyle name="Normal 24 2 33 2 3 3" xfId="20414"/>
    <cellStyle name="Normal 24 2 33 2 3 3 2" xfId="20415"/>
    <cellStyle name="Normal 24 2 33 2 3 4" xfId="20416"/>
    <cellStyle name="Normal 24 2 33 2 4" xfId="20417"/>
    <cellStyle name="Normal 24 2 33 2 4 2" xfId="20418"/>
    <cellStyle name="Normal 24 2 33 2 5" xfId="20419"/>
    <cellStyle name="Normal 24 2 33 2 5 2" xfId="20420"/>
    <cellStyle name="Normal 24 2 33 2 6" xfId="20421"/>
    <cellStyle name="Normal 24 2 33 3" xfId="20422"/>
    <cellStyle name="Normal 24 2 33 3 2" xfId="20423"/>
    <cellStyle name="Normal 24 2 33 3 2 2" xfId="20424"/>
    <cellStyle name="Normal 24 2 33 3 3" xfId="20425"/>
    <cellStyle name="Normal 24 2 33 3 3 2" xfId="20426"/>
    <cellStyle name="Normal 24 2 33 3 4" xfId="20427"/>
    <cellStyle name="Normal 24 2 33 4" xfId="20428"/>
    <cellStyle name="Normal 24 2 33 4 2" xfId="20429"/>
    <cellStyle name="Normal 24 2 33 4 2 2" xfId="20430"/>
    <cellStyle name="Normal 24 2 33 4 3" xfId="20431"/>
    <cellStyle name="Normal 24 2 33 4 3 2" xfId="20432"/>
    <cellStyle name="Normal 24 2 33 4 4" xfId="20433"/>
    <cellStyle name="Normal 24 2 33 5" xfId="20434"/>
    <cellStyle name="Normal 24 2 33 5 2" xfId="20435"/>
    <cellStyle name="Normal 24 2 33 6" xfId="20436"/>
    <cellStyle name="Normal 24 2 33 6 2" xfId="20437"/>
    <cellStyle name="Normal 24 2 33 7" xfId="20438"/>
    <cellStyle name="Normal 24 2 34" xfId="20439"/>
    <cellStyle name="Normal 24 2 34 2" xfId="20440"/>
    <cellStyle name="Normal 24 2 34 2 2" xfId="20441"/>
    <cellStyle name="Normal 24 2 34 2 2 2" xfId="20442"/>
    <cellStyle name="Normal 24 2 34 2 2 2 2" xfId="20443"/>
    <cellStyle name="Normal 24 2 34 2 2 3" xfId="20444"/>
    <cellStyle name="Normal 24 2 34 2 2 3 2" xfId="20445"/>
    <cellStyle name="Normal 24 2 34 2 2 4" xfId="20446"/>
    <cellStyle name="Normal 24 2 34 2 3" xfId="20447"/>
    <cellStyle name="Normal 24 2 34 2 3 2" xfId="20448"/>
    <cellStyle name="Normal 24 2 34 2 3 2 2" xfId="20449"/>
    <cellStyle name="Normal 24 2 34 2 3 3" xfId="20450"/>
    <cellStyle name="Normal 24 2 34 2 3 3 2" xfId="20451"/>
    <cellStyle name="Normal 24 2 34 2 3 4" xfId="20452"/>
    <cellStyle name="Normal 24 2 34 2 4" xfId="20453"/>
    <cellStyle name="Normal 24 2 34 2 4 2" xfId="20454"/>
    <cellStyle name="Normal 24 2 34 2 5" xfId="20455"/>
    <cellStyle name="Normal 24 2 34 2 5 2" xfId="20456"/>
    <cellStyle name="Normal 24 2 34 2 6" xfId="20457"/>
    <cellStyle name="Normal 24 2 34 3" xfId="20458"/>
    <cellStyle name="Normal 24 2 34 3 2" xfId="20459"/>
    <cellStyle name="Normal 24 2 34 3 2 2" xfId="20460"/>
    <cellStyle name="Normal 24 2 34 3 3" xfId="20461"/>
    <cellStyle name="Normal 24 2 34 3 3 2" xfId="20462"/>
    <cellStyle name="Normal 24 2 34 3 4" xfId="20463"/>
    <cellStyle name="Normal 24 2 34 4" xfId="20464"/>
    <cellStyle name="Normal 24 2 34 4 2" xfId="20465"/>
    <cellStyle name="Normal 24 2 34 4 2 2" xfId="20466"/>
    <cellStyle name="Normal 24 2 34 4 3" xfId="20467"/>
    <cellStyle name="Normal 24 2 34 4 3 2" xfId="20468"/>
    <cellStyle name="Normal 24 2 34 4 4" xfId="20469"/>
    <cellStyle name="Normal 24 2 34 5" xfId="20470"/>
    <cellStyle name="Normal 24 2 34 5 2" xfId="20471"/>
    <cellStyle name="Normal 24 2 34 6" xfId="20472"/>
    <cellStyle name="Normal 24 2 34 6 2" xfId="20473"/>
    <cellStyle name="Normal 24 2 34 7" xfId="20474"/>
    <cellStyle name="Normal 24 2 35" xfId="20475"/>
    <cellStyle name="Normal 24 2 35 2" xfId="20476"/>
    <cellStyle name="Normal 24 2 35 2 2" xfId="20477"/>
    <cellStyle name="Normal 24 2 35 2 2 2" xfId="20478"/>
    <cellStyle name="Normal 24 2 35 2 2 2 2" xfId="20479"/>
    <cellStyle name="Normal 24 2 35 2 2 3" xfId="20480"/>
    <cellStyle name="Normal 24 2 35 2 2 3 2" xfId="20481"/>
    <cellStyle name="Normal 24 2 35 2 2 4" xfId="20482"/>
    <cellStyle name="Normal 24 2 35 2 3" xfId="20483"/>
    <cellStyle name="Normal 24 2 35 2 3 2" xfId="20484"/>
    <cellStyle name="Normal 24 2 35 2 3 2 2" xfId="20485"/>
    <cellStyle name="Normal 24 2 35 2 3 3" xfId="20486"/>
    <cellStyle name="Normal 24 2 35 2 3 3 2" xfId="20487"/>
    <cellStyle name="Normal 24 2 35 2 3 4" xfId="20488"/>
    <cellStyle name="Normal 24 2 35 2 4" xfId="20489"/>
    <cellStyle name="Normal 24 2 35 2 4 2" xfId="20490"/>
    <cellStyle name="Normal 24 2 35 2 5" xfId="20491"/>
    <cellStyle name="Normal 24 2 35 2 5 2" xfId="20492"/>
    <cellStyle name="Normal 24 2 35 2 6" xfId="20493"/>
    <cellStyle name="Normal 24 2 35 3" xfId="20494"/>
    <cellStyle name="Normal 24 2 35 3 2" xfId="20495"/>
    <cellStyle name="Normal 24 2 35 3 2 2" xfId="20496"/>
    <cellStyle name="Normal 24 2 35 3 3" xfId="20497"/>
    <cellStyle name="Normal 24 2 35 3 3 2" xfId="20498"/>
    <cellStyle name="Normal 24 2 35 3 4" xfId="20499"/>
    <cellStyle name="Normal 24 2 35 4" xfId="20500"/>
    <cellStyle name="Normal 24 2 35 4 2" xfId="20501"/>
    <cellStyle name="Normal 24 2 35 4 2 2" xfId="20502"/>
    <cellStyle name="Normal 24 2 35 4 3" xfId="20503"/>
    <cellStyle name="Normal 24 2 35 4 3 2" xfId="20504"/>
    <cellStyle name="Normal 24 2 35 4 4" xfId="20505"/>
    <cellStyle name="Normal 24 2 35 5" xfId="20506"/>
    <cellStyle name="Normal 24 2 35 5 2" xfId="20507"/>
    <cellStyle name="Normal 24 2 35 6" xfId="20508"/>
    <cellStyle name="Normal 24 2 35 6 2" xfId="20509"/>
    <cellStyle name="Normal 24 2 35 7" xfId="20510"/>
    <cellStyle name="Normal 24 2 36" xfId="20511"/>
    <cellStyle name="Normal 24 2 36 2" xfId="20512"/>
    <cellStyle name="Normal 24 2 36 2 2" xfId="20513"/>
    <cellStyle name="Normal 24 2 36 2 2 2" xfId="20514"/>
    <cellStyle name="Normal 24 2 36 2 2 2 2" xfId="20515"/>
    <cellStyle name="Normal 24 2 36 2 2 3" xfId="20516"/>
    <cellStyle name="Normal 24 2 36 2 2 3 2" xfId="20517"/>
    <cellStyle name="Normal 24 2 36 2 2 4" xfId="20518"/>
    <cellStyle name="Normal 24 2 36 2 3" xfId="20519"/>
    <cellStyle name="Normal 24 2 36 2 3 2" xfId="20520"/>
    <cellStyle name="Normal 24 2 36 2 3 2 2" xfId="20521"/>
    <cellStyle name="Normal 24 2 36 2 3 3" xfId="20522"/>
    <cellStyle name="Normal 24 2 36 2 3 3 2" xfId="20523"/>
    <cellStyle name="Normal 24 2 36 2 3 4" xfId="20524"/>
    <cellStyle name="Normal 24 2 36 2 4" xfId="20525"/>
    <cellStyle name="Normal 24 2 36 2 4 2" xfId="20526"/>
    <cellStyle name="Normal 24 2 36 2 5" xfId="20527"/>
    <cellStyle name="Normal 24 2 36 2 5 2" xfId="20528"/>
    <cellStyle name="Normal 24 2 36 2 6" xfId="20529"/>
    <cellStyle name="Normal 24 2 36 3" xfId="20530"/>
    <cellStyle name="Normal 24 2 36 3 2" xfId="20531"/>
    <cellStyle name="Normal 24 2 36 3 2 2" xfId="20532"/>
    <cellStyle name="Normal 24 2 36 3 3" xfId="20533"/>
    <cellStyle name="Normal 24 2 36 3 3 2" xfId="20534"/>
    <cellStyle name="Normal 24 2 36 3 4" xfId="20535"/>
    <cellStyle name="Normal 24 2 36 4" xfId="20536"/>
    <cellStyle name="Normal 24 2 36 4 2" xfId="20537"/>
    <cellStyle name="Normal 24 2 36 4 2 2" xfId="20538"/>
    <cellStyle name="Normal 24 2 36 4 3" xfId="20539"/>
    <cellStyle name="Normal 24 2 36 4 3 2" xfId="20540"/>
    <cellStyle name="Normal 24 2 36 4 4" xfId="20541"/>
    <cellStyle name="Normal 24 2 36 5" xfId="20542"/>
    <cellStyle name="Normal 24 2 36 5 2" xfId="20543"/>
    <cellStyle name="Normal 24 2 36 6" xfId="20544"/>
    <cellStyle name="Normal 24 2 36 6 2" xfId="20545"/>
    <cellStyle name="Normal 24 2 36 7" xfId="20546"/>
    <cellStyle name="Normal 24 2 37" xfId="20547"/>
    <cellStyle name="Normal 24 2 37 2" xfId="20548"/>
    <cellStyle name="Normal 24 2 37 2 2" xfId="20549"/>
    <cellStyle name="Normal 24 2 37 2 2 2" xfId="20550"/>
    <cellStyle name="Normal 24 2 37 2 2 2 2" xfId="20551"/>
    <cellStyle name="Normal 24 2 37 2 2 3" xfId="20552"/>
    <cellStyle name="Normal 24 2 37 2 2 3 2" xfId="20553"/>
    <cellStyle name="Normal 24 2 37 2 2 4" xfId="20554"/>
    <cellStyle name="Normal 24 2 37 2 3" xfId="20555"/>
    <cellStyle name="Normal 24 2 37 2 3 2" xfId="20556"/>
    <cellStyle name="Normal 24 2 37 2 3 2 2" xfId="20557"/>
    <cellStyle name="Normal 24 2 37 2 3 3" xfId="20558"/>
    <cellStyle name="Normal 24 2 37 2 3 3 2" xfId="20559"/>
    <cellStyle name="Normal 24 2 37 2 3 4" xfId="20560"/>
    <cellStyle name="Normal 24 2 37 2 4" xfId="20561"/>
    <cellStyle name="Normal 24 2 37 2 4 2" xfId="20562"/>
    <cellStyle name="Normal 24 2 37 2 5" xfId="20563"/>
    <cellStyle name="Normal 24 2 37 2 5 2" xfId="20564"/>
    <cellStyle name="Normal 24 2 37 2 6" xfId="20565"/>
    <cellStyle name="Normal 24 2 37 3" xfId="20566"/>
    <cellStyle name="Normal 24 2 37 3 2" xfId="20567"/>
    <cellStyle name="Normal 24 2 37 3 2 2" xfId="20568"/>
    <cellStyle name="Normal 24 2 37 3 3" xfId="20569"/>
    <cellStyle name="Normal 24 2 37 3 3 2" xfId="20570"/>
    <cellStyle name="Normal 24 2 37 3 4" xfId="20571"/>
    <cellStyle name="Normal 24 2 37 4" xfId="20572"/>
    <cellStyle name="Normal 24 2 37 4 2" xfId="20573"/>
    <cellStyle name="Normal 24 2 37 4 2 2" xfId="20574"/>
    <cellStyle name="Normal 24 2 37 4 3" xfId="20575"/>
    <cellStyle name="Normal 24 2 37 4 3 2" xfId="20576"/>
    <cellStyle name="Normal 24 2 37 4 4" xfId="20577"/>
    <cellStyle name="Normal 24 2 37 5" xfId="20578"/>
    <cellStyle name="Normal 24 2 37 5 2" xfId="20579"/>
    <cellStyle name="Normal 24 2 37 6" xfId="20580"/>
    <cellStyle name="Normal 24 2 37 6 2" xfId="20581"/>
    <cellStyle name="Normal 24 2 37 7" xfId="20582"/>
    <cellStyle name="Normal 24 2 38" xfId="20583"/>
    <cellStyle name="Normal 24 2 38 2" xfId="20584"/>
    <cellStyle name="Normal 24 2 38 2 2" xfId="20585"/>
    <cellStyle name="Normal 24 2 38 2 2 2" xfId="20586"/>
    <cellStyle name="Normal 24 2 38 2 2 2 2" xfId="20587"/>
    <cellStyle name="Normal 24 2 38 2 2 3" xfId="20588"/>
    <cellStyle name="Normal 24 2 38 2 2 3 2" xfId="20589"/>
    <cellStyle name="Normal 24 2 38 2 2 4" xfId="20590"/>
    <cellStyle name="Normal 24 2 38 2 3" xfId="20591"/>
    <cellStyle name="Normal 24 2 38 2 3 2" xfId="20592"/>
    <cellStyle name="Normal 24 2 38 2 3 2 2" xfId="20593"/>
    <cellStyle name="Normal 24 2 38 2 3 3" xfId="20594"/>
    <cellStyle name="Normal 24 2 38 2 3 3 2" xfId="20595"/>
    <cellStyle name="Normal 24 2 38 2 3 4" xfId="20596"/>
    <cellStyle name="Normal 24 2 38 2 4" xfId="20597"/>
    <cellStyle name="Normal 24 2 38 2 4 2" xfId="20598"/>
    <cellStyle name="Normal 24 2 38 2 5" xfId="20599"/>
    <cellStyle name="Normal 24 2 38 2 5 2" xfId="20600"/>
    <cellStyle name="Normal 24 2 38 2 6" xfId="20601"/>
    <cellStyle name="Normal 24 2 38 3" xfId="20602"/>
    <cellStyle name="Normal 24 2 38 3 2" xfId="20603"/>
    <cellStyle name="Normal 24 2 38 3 2 2" xfId="20604"/>
    <cellStyle name="Normal 24 2 38 3 3" xfId="20605"/>
    <cellStyle name="Normal 24 2 38 3 3 2" xfId="20606"/>
    <cellStyle name="Normal 24 2 38 3 4" xfId="20607"/>
    <cellStyle name="Normal 24 2 38 4" xfId="20608"/>
    <cellStyle name="Normal 24 2 38 4 2" xfId="20609"/>
    <cellStyle name="Normal 24 2 38 4 2 2" xfId="20610"/>
    <cellStyle name="Normal 24 2 38 4 3" xfId="20611"/>
    <cellStyle name="Normal 24 2 38 4 3 2" xfId="20612"/>
    <cellStyle name="Normal 24 2 38 4 4" xfId="20613"/>
    <cellStyle name="Normal 24 2 38 5" xfId="20614"/>
    <cellStyle name="Normal 24 2 38 5 2" xfId="20615"/>
    <cellStyle name="Normal 24 2 38 6" xfId="20616"/>
    <cellStyle name="Normal 24 2 38 6 2" xfId="20617"/>
    <cellStyle name="Normal 24 2 38 7" xfId="20618"/>
    <cellStyle name="Normal 24 2 39" xfId="20619"/>
    <cellStyle name="Normal 24 2 39 2" xfId="20620"/>
    <cellStyle name="Normal 24 2 39 2 2" xfId="20621"/>
    <cellStyle name="Normal 24 2 39 2 2 2" xfId="20622"/>
    <cellStyle name="Normal 24 2 39 2 2 2 2" xfId="20623"/>
    <cellStyle name="Normal 24 2 39 2 2 3" xfId="20624"/>
    <cellStyle name="Normal 24 2 39 2 2 3 2" xfId="20625"/>
    <cellStyle name="Normal 24 2 39 2 2 4" xfId="20626"/>
    <cellStyle name="Normal 24 2 39 2 3" xfId="20627"/>
    <cellStyle name="Normal 24 2 39 2 3 2" xfId="20628"/>
    <cellStyle name="Normal 24 2 39 2 3 2 2" xfId="20629"/>
    <cellStyle name="Normal 24 2 39 2 3 3" xfId="20630"/>
    <cellStyle name="Normal 24 2 39 2 3 3 2" xfId="20631"/>
    <cellStyle name="Normal 24 2 39 2 3 4" xfId="20632"/>
    <cellStyle name="Normal 24 2 39 2 4" xfId="20633"/>
    <cellStyle name="Normal 24 2 39 2 4 2" xfId="20634"/>
    <cellStyle name="Normal 24 2 39 2 5" xfId="20635"/>
    <cellStyle name="Normal 24 2 39 2 5 2" xfId="20636"/>
    <cellStyle name="Normal 24 2 39 2 6" xfId="20637"/>
    <cellStyle name="Normal 24 2 39 3" xfId="20638"/>
    <cellStyle name="Normal 24 2 39 3 2" xfId="20639"/>
    <cellStyle name="Normal 24 2 39 3 2 2" xfId="20640"/>
    <cellStyle name="Normal 24 2 39 3 3" xfId="20641"/>
    <cellStyle name="Normal 24 2 39 3 3 2" xfId="20642"/>
    <cellStyle name="Normal 24 2 39 3 4" xfId="20643"/>
    <cellStyle name="Normal 24 2 39 4" xfId="20644"/>
    <cellStyle name="Normal 24 2 39 4 2" xfId="20645"/>
    <cellStyle name="Normal 24 2 39 4 2 2" xfId="20646"/>
    <cellStyle name="Normal 24 2 39 4 3" xfId="20647"/>
    <cellStyle name="Normal 24 2 39 4 3 2" xfId="20648"/>
    <cellStyle name="Normal 24 2 39 4 4" xfId="20649"/>
    <cellStyle name="Normal 24 2 39 5" xfId="20650"/>
    <cellStyle name="Normal 24 2 39 5 2" xfId="20651"/>
    <cellStyle name="Normal 24 2 39 6" xfId="20652"/>
    <cellStyle name="Normal 24 2 39 6 2" xfId="20653"/>
    <cellStyle name="Normal 24 2 39 7" xfId="20654"/>
    <cellStyle name="Normal 24 2 4" xfId="20655"/>
    <cellStyle name="Normal 24 2 4 2" xfId="20656"/>
    <cellStyle name="Normal 24 2 4 2 2" xfId="20657"/>
    <cellStyle name="Normal 24 2 4 2 2 2" xfId="20658"/>
    <cellStyle name="Normal 24 2 4 2 2 2 2" xfId="20659"/>
    <cellStyle name="Normal 24 2 4 2 2 3" xfId="20660"/>
    <cellStyle name="Normal 24 2 4 2 2 3 2" xfId="20661"/>
    <cellStyle name="Normal 24 2 4 2 2 4" xfId="20662"/>
    <cellStyle name="Normal 24 2 4 2 3" xfId="20663"/>
    <cellStyle name="Normal 24 2 4 2 3 2" xfId="20664"/>
    <cellStyle name="Normal 24 2 4 2 3 2 2" xfId="20665"/>
    <cellStyle name="Normal 24 2 4 2 3 3" xfId="20666"/>
    <cellStyle name="Normal 24 2 4 2 3 3 2" xfId="20667"/>
    <cellStyle name="Normal 24 2 4 2 3 4" xfId="20668"/>
    <cellStyle name="Normal 24 2 4 2 4" xfId="20669"/>
    <cellStyle name="Normal 24 2 4 2 4 2" xfId="20670"/>
    <cellStyle name="Normal 24 2 4 2 5" xfId="20671"/>
    <cellStyle name="Normal 24 2 4 2 5 2" xfId="20672"/>
    <cellStyle name="Normal 24 2 4 2 6" xfId="20673"/>
    <cellStyle name="Normal 24 2 4 3" xfId="20674"/>
    <cellStyle name="Normal 24 2 4 3 2" xfId="20675"/>
    <cellStyle name="Normal 24 2 4 3 2 2" xfId="20676"/>
    <cellStyle name="Normal 24 2 4 3 3" xfId="20677"/>
    <cellStyle name="Normal 24 2 4 3 3 2" xfId="20678"/>
    <cellStyle name="Normal 24 2 4 3 4" xfId="20679"/>
    <cellStyle name="Normal 24 2 4 4" xfId="20680"/>
    <cellStyle name="Normal 24 2 4 4 2" xfId="20681"/>
    <cellStyle name="Normal 24 2 4 4 2 2" xfId="20682"/>
    <cellStyle name="Normal 24 2 4 4 3" xfId="20683"/>
    <cellStyle name="Normal 24 2 4 4 3 2" xfId="20684"/>
    <cellStyle name="Normal 24 2 4 4 4" xfId="20685"/>
    <cellStyle name="Normal 24 2 4 5" xfId="20686"/>
    <cellStyle name="Normal 24 2 4 5 2" xfId="20687"/>
    <cellStyle name="Normal 24 2 4 6" xfId="20688"/>
    <cellStyle name="Normal 24 2 4 6 2" xfId="20689"/>
    <cellStyle name="Normal 24 2 4 7" xfId="20690"/>
    <cellStyle name="Normal 24 2 40" xfId="20691"/>
    <cellStyle name="Normal 24 2 40 2" xfId="20692"/>
    <cellStyle name="Normal 24 2 40 2 2" xfId="20693"/>
    <cellStyle name="Normal 24 2 40 2 2 2" xfId="20694"/>
    <cellStyle name="Normal 24 2 40 2 2 2 2" xfId="20695"/>
    <cellStyle name="Normal 24 2 40 2 2 3" xfId="20696"/>
    <cellStyle name="Normal 24 2 40 2 2 3 2" xfId="20697"/>
    <cellStyle name="Normal 24 2 40 2 2 4" xfId="20698"/>
    <cellStyle name="Normal 24 2 40 2 3" xfId="20699"/>
    <cellStyle name="Normal 24 2 40 2 3 2" xfId="20700"/>
    <cellStyle name="Normal 24 2 40 2 3 2 2" xfId="20701"/>
    <cellStyle name="Normal 24 2 40 2 3 3" xfId="20702"/>
    <cellStyle name="Normal 24 2 40 2 3 3 2" xfId="20703"/>
    <cellStyle name="Normal 24 2 40 2 3 4" xfId="20704"/>
    <cellStyle name="Normal 24 2 40 2 4" xfId="20705"/>
    <cellStyle name="Normal 24 2 40 2 4 2" xfId="20706"/>
    <cellStyle name="Normal 24 2 40 2 5" xfId="20707"/>
    <cellStyle name="Normal 24 2 40 2 5 2" xfId="20708"/>
    <cellStyle name="Normal 24 2 40 2 6" xfId="20709"/>
    <cellStyle name="Normal 24 2 40 3" xfId="20710"/>
    <cellStyle name="Normal 24 2 40 3 2" xfId="20711"/>
    <cellStyle name="Normal 24 2 40 3 2 2" xfId="20712"/>
    <cellStyle name="Normal 24 2 40 3 3" xfId="20713"/>
    <cellStyle name="Normal 24 2 40 3 3 2" xfId="20714"/>
    <cellStyle name="Normal 24 2 40 3 4" xfId="20715"/>
    <cellStyle name="Normal 24 2 40 4" xfId="20716"/>
    <cellStyle name="Normal 24 2 40 4 2" xfId="20717"/>
    <cellStyle name="Normal 24 2 40 4 2 2" xfId="20718"/>
    <cellStyle name="Normal 24 2 40 4 3" xfId="20719"/>
    <cellStyle name="Normal 24 2 40 4 3 2" xfId="20720"/>
    <cellStyle name="Normal 24 2 40 4 4" xfId="20721"/>
    <cellStyle name="Normal 24 2 40 5" xfId="20722"/>
    <cellStyle name="Normal 24 2 40 5 2" xfId="20723"/>
    <cellStyle name="Normal 24 2 40 6" xfId="20724"/>
    <cellStyle name="Normal 24 2 40 6 2" xfId="20725"/>
    <cellStyle name="Normal 24 2 40 7" xfId="20726"/>
    <cellStyle name="Normal 24 2 41" xfId="20727"/>
    <cellStyle name="Normal 24 2 41 2" xfId="20728"/>
    <cellStyle name="Normal 24 2 41 2 2" xfId="20729"/>
    <cellStyle name="Normal 24 2 41 2 2 2" xfId="20730"/>
    <cellStyle name="Normal 24 2 41 2 2 2 2" xfId="20731"/>
    <cellStyle name="Normal 24 2 41 2 2 3" xfId="20732"/>
    <cellStyle name="Normal 24 2 41 2 2 3 2" xfId="20733"/>
    <cellStyle name="Normal 24 2 41 2 2 4" xfId="20734"/>
    <cellStyle name="Normal 24 2 41 2 3" xfId="20735"/>
    <cellStyle name="Normal 24 2 41 2 3 2" xfId="20736"/>
    <cellStyle name="Normal 24 2 41 2 3 2 2" xfId="20737"/>
    <cellStyle name="Normal 24 2 41 2 3 3" xfId="20738"/>
    <cellStyle name="Normal 24 2 41 2 3 3 2" xfId="20739"/>
    <cellStyle name="Normal 24 2 41 2 3 4" xfId="20740"/>
    <cellStyle name="Normal 24 2 41 2 4" xfId="20741"/>
    <cellStyle name="Normal 24 2 41 2 4 2" xfId="20742"/>
    <cellStyle name="Normal 24 2 41 2 5" xfId="20743"/>
    <cellStyle name="Normal 24 2 41 2 5 2" xfId="20744"/>
    <cellStyle name="Normal 24 2 41 2 6" xfId="20745"/>
    <cellStyle name="Normal 24 2 41 3" xfId="20746"/>
    <cellStyle name="Normal 24 2 41 3 2" xfId="20747"/>
    <cellStyle name="Normal 24 2 41 3 2 2" xfId="20748"/>
    <cellStyle name="Normal 24 2 41 3 3" xfId="20749"/>
    <cellStyle name="Normal 24 2 41 3 3 2" xfId="20750"/>
    <cellStyle name="Normal 24 2 41 3 4" xfId="20751"/>
    <cellStyle name="Normal 24 2 41 4" xfId="20752"/>
    <cellStyle name="Normal 24 2 41 4 2" xfId="20753"/>
    <cellStyle name="Normal 24 2 41 4 2 2" xfId="20754"/>
    <cellStyle name="Normal 24 2 41 4 3" xfId="20755"/>
    <cellStyle name="Normal 24 2 41 4 3 2" xfId="20756"/>
    <cellStyle name="Normal 24 2 41 4 4" xfId="20757"/>
    <cellStyle name="Normal 24 2 41 5" xfId="20758"/>
    <cellStyle name="Normal 24 2 41 5 2" xfId="20759"/>
    <cellStyle name="Normal 24 2 41 6" xfId="20760"/>
    <cellStyle name="Normal 24 2 41 6 2" xfId="20761"/>
    <cellStyle name="Normal 24 2 41 7" xfId="20762"/>
    <cellStyle name="Normal 24 2 42" xfId="20763"/>
    <cellStyle name="Normal 24 2 42 2" xfId="20764"/>
    <cellStyle name="Normal 24 2 42 2 2" xfId="20765"/>
    <cellStyle name="Normal 24 2 42 2 2 2" xfId="20766"/>
    <cellStyle name="Normal 24 2 42 2 2 2 2" xfId="20767"/>
    <cellStyle name="Normal 24 2 42 2 2 3" xfId="20768"/>
    <cellStyle name="Normal 24 2 42 2 2 3 2" xfId="20769"/>
    <cellStyle name="Normal 24 2 42 2 2 4" xfId="20770"/>
    <cellStyle name="Normal 24 2 42 2 3" xfId="20771"/>
    <cellStyle name="Normal 24 2 42 2 3 2" xfId="20772"/>
    <cellStyle name="Normal 24 2 42 2 3 2 2" xfId="20773"/>
    <cellStyle name="Normal 24 2 42 2 3 3" xfId="20774"/>
    <cellStyle name="Normal 24 2 42 2 3 3 2" xfId="20775"/>
    <cellStyle name="Normal 24 2 42 2 3 4" xfId="20776"/>
    <cellStyle name="Normal 24 2 42 2 4" xfId="20777"/>
    <cellStyle name="Normal 24 2 42 2 4 2" xfId="20778"/>
    <cellStyle name="Normal 24 2 42 2 5" xfId="20779"/>
    <cellStyle name="Normal 24 2 42 2 5 2" xfId="20780"/>
    <cellStyle name="Normal 24 2 42 2 6" xfId="20781"/>
    <cellStyle name="Normal 24 2 42 3" xfId="20782"/>
    <cellStyle name="Normal 24 2 42 3 2" xfId="20783"/>
    <cellStyle name="Normal 24 2 42 3 2 2" xfId="20784"/>
    <cellStyle name="Normal 24 2 42 3 3" xfId="20785"/>
    <cellStyle name="Normal 24 2 42 3 3 2" xfId="20786"/>
    <cellStyle name="Normal 24 2 42 3 4" xfId="20787"/>
    <cellStyle name="Normal 24 2 42 4" xfId="20788"/>
    <cellStyle name="Normal 24 2 42 4 2" xfId="20789"/>
    <cellStyle name="Normal 24 2 42 4 2 2" xfId="20790"/>
    <cellStyle name="Normal 24 2 42 4 3" xfId="20791"/>
    <cellStyle name="Normal 24 2 42 4 3 2" xfId="20792"/>
    <cellStyle name="Normal 24 2 42 4 4" xfId="20793"/>
    <cellStyle name="Normal 24 2 42 5" xfId="20794"/>
    <cellStyle name="Normal 24 2 42 5 2" xfId="20795"/>
    <cellStyle name="Normal 24 2 42 6" xfId="20796"/>
    <cellStyle name="Normal 24 2 42 6 2" xfId="20797"/>
    <cellStyle name="Normal 24 2 42 7" xfId="20798"/>
    <cellStyle name="Normal 24 2 43" xfId="20799"/>
    <cellStyle name="Normal 24 2 43 2" xfId="20800"/>
    <cellStyle name="Normal 24 2 43 2 2" xfId="20801"/>
    <cellStyle name="Normal 24 2 43 2 2 2" xfId="20802"/>
    <cellStyle name="Normal 24 2 43 2 2 2 2" xfId="20803"/>
    <cellStyle name="Normal 24 2 43 2 2 3" xfId="20804"/>
    <cellStyle name="Normal 24 2 43 2 2 3 2" xfId="20805"/>
    <cellStyle name="Normal 24 2 43 2 2 4" xfId="20806"/>
    <cellStyle name="Normal 24 2 43 2 3" xfId="20807"/>
    <cellStyle name="Normal 24 2 43 2 3 2" xfId="20808"/>
    <cellStyle name="Normal 24 2 43 2 3 2 2" xfId="20809"/>
    <cellStyle name="Normal 24 2 43 2 3 3" xfId="20810"/>
    <cellStyle name="Normal 24 2 43 2 3 3 2" xfId="20811"/>
    <cellStyle name="Normal 24 2 43 2 3 4" xfId="20812"/>
    <cellStyle name="Normal 24 2 43 2 4" xfId="20813"/>
    <cellStyle name="Normal 24 2 43 2 4 2" xfId="20814"/>
    <cellStyle name="Normal 24 2 43 2 5" xfId="20815"/>
    <cellStyle name="Normal 24 2 43 2 5 2" xfId="20816"/>
    <cellStyle name="Normal 24 2 43 2 6" xfId="20817"/>
    <cellStyle name="Normal 24 2 43 3" xfId="20818"/>
    <cellStyle name="Normal 24 2 43 3 2" xfId="20819"/>
    <cellStyle name="Normal 24 2 43 3 2 2" xfId="20820"/>
    <cellStyle name="Normal 24 2 43 3 3" xfId="20821"/>
    <cellStyle name="Normal 24 2 43 3 3 2" xfId="20822"/>
    <cellStyle name="Normal 24 2 43 3 4" xfId="20823"/>
    <cellStyle name="Normal 24 2 43 4" xfId="20824"/>
    <cellStyle name="Normal 24 2 43 4 2" xfId="20825"/>
    <cellStyle name="Normal 24 2 43 4 2 2" xfId="20826"/>
    <cellStyle name="Normal 24 2 43 4 3" xfId="20827"/>
    <cellStyle name="Normal 24 2 43 4 3 2" xfId="20828"/>
    <cellStyle name="Normal 24 2 43 4 4" xfId="20829"/>
    <cellStyle name="Normal 24 2 43 5" xfId="20830"/>
    <cellStyle name="Normal 24 2 43 5 2" xfId="20831"/>
    <cellStyle name="Normal 24 2 43 6" xfId="20832"/>
    <cellStyle name="Normal 24 2 43 6 2" xfId="20833"/>
    <cellStyle name="Normal 24 2 43 7" xfId="20834"/>
    <cellStyle name="Normal 24 2 44" xfId="20835"/>
    <cellStyle name="Normal 24 2 44 2" xfId="20836"/>
    <cellStyle name="Normal 24 2 44 2 2" xfId="20837"/>
    <cellStyle name="Normal 24 2 44 2 2 2" xfId="20838"/>
    <cellStyle name="Normal 24 2 44 2 2 2 2" xfId="20839"/>
    <cellStyle name="Normal 24 2 44 2 2 3" xfId="20840"/>
    <cellStyle name="Normal 24 2 44 2 2 3 2" xfId="20841"/>
    <cellStyle name="Normal 24 2 44 2 2 4" xfId="20842"/>
    <cellStyle name="Normal 24 2 44 2 3" xfId="20843"/>
    <cellStyle name="Normal 24 2 44 2 3 2" xfId="20844"/>
    <cellStyle name="Normal 24 2 44 2 3 2 2" xfId="20845"/>
    <cellStyle name="Normal 24 2 44 2 3 3" xfId="20846"/>
    <cellStyle name="Normal 24 2 44 2 3 3 2" xfId="20847"/>
    <cellStyle name="Normal 24 2 44 2 3 4" xfId="20848"/>
    <cellStyle name="Normal 24 2 44 2 4" xfId="20849"/>
    <cellStyle name="Normal 24 2 44 2 4 2" xfId="20850"/>
    <cellStyle name="Normal 24 2 44 2 5" xfId="20851"/>
    <cellStyle name="Normal 24 2 44 2 5 2" xfId="20852"/>
    <cellStyle name="Normal 24 2 44 2 6" xfId="20853"/>
    <cellStyle name="Normal 24 2 44 3" xfId="20854"/>
    <cellStyle name="Normal 24 2 44 3 2" xfId="20855"/>
    <cellStyle name="Normal 24 2 44 3 2 2" xfId="20856"/>
    <cellStyle name="Normal 24 2 44 3 3" xfId="20857"/>
    <cellStyle name="Normal 24 2 44 3 3 2" xfId="20858"/>
    <cellStyle name="Normal 24 2 44 3 4" xfId="20859"/>
    <cellStyle name="Normal 24 2 44 4" xfId="20860"/>
    <cellStyle name="Normal 24 2 44 4 2" xfId="20861"/>
    <cellStyle name="Normal 24 2 44 4 2 2" xfId="20862"/>
    <cellStyle name="Normal 24 2 44 4 3" xfId="20863"/>
    <cellStyle name="Normal 24 2 44 4 3 2" xfId="20864"/>
    <cellStyle name="Normal 24 2 44 4 4" xfId="20865"/>
    <cellStyle name="Normal 24 2 44 5" xfId="20866"/>
    <cellStyle name="Normal 24 2 44 5 2" xfId="20867"/>
    <cellStyle name="Normal 24 2 44 6" xfId="20868"/>
    <cellStyle name="Normal 24 2 44 6 2" xfId="20869"/>
    <cellStyle name="Normal 24 2 44 7" xfId="20870"/>
    <cellStyle name="Normal 24 2 45" xfId="20871"/>
    <cellStyle name="Normal 24 2 45 2" xfId="20872"/>
    <cellStyle name="Normal 24 2 45 2 2" xfId="20873"/>
    <cellStyle name="Normal 24 2 45 2 2 2" xfId="20874"/>
    <cellStyle name="Normal 24 2 45 2 2 2 2" xfId="20875"/>
    <cellStyle name="Normal 24 2 45 2 2 3" xfId="20876"/>
    <cellStyle name="Normal 24 2 45 2 2 3 2" xfId="20877"/>
    <cellStyle name="Normal 24 2 45 2 2 4" xfId="20878"/>
    <cellStyle name="Normal 24 2 45 2 3" xfId="20879"/>
    <cellStyle name="Normal 24 2 45 2 3 2" xfId="20880"/>
    <cellStyle name="Normal 24 2 45 2 3 2 2" xfId="20881"/>
    <cellStyle name="Normal 24 2 45 2 3 3" xfId="20882"/>
    <cellStyle name="Normal 24 2 45 2 3 3 2" xfId="20883"/>
    <cellStyle name="Normal 24 2 45 2 3 4" xfId="20884"/>
    <cellStyle name="Normal 24 2 45 2 4" xfId="20885"/>
    <cellStyle name="Normal 24 2 45 2 4 2" xfId="20886"/>
    <cellStyle name="Normal 24 2 45 2 5" xfId="20887"/>
    <cellStyle name="Normal 24 2 45 2 5 2" xfId="20888"/>
    <cellStyle name="Normal 24 2 45 2 6" xfId="20889"/>
    <cellStyle name="Normal 24 2 45 3" xfId="20890"/>
    <cellStyle name="Normal 24 2 45 3 2" xfId="20891"/>
    <cellStyle name="Normal 24 2 45 3 2 2" xfId="20892"/>
    <cellStyle name="Normal 24 2 45 3 3" xfId="20893"/>
    <cellStyle name="Normal 24 2 45 3 3 2" xfId="20894"/>
    <cellStyle name="Normal 24 2 45 3 4" xfId="20895"/>
    <cellStyle name="Normal 24 2 45 4" xfId="20896"/>
    <cellStyle name="Normal 24 2 45 4 2" xfId="20897"/>
    <cellStyle name="Normal 24 2 45 4 2 2" xfId="20898"/>
    <cellStyle name="Normal 24 2 45 4 3" xfId="20899"/>
    <cellStyle name="Normal 24 2 45 4 3 2" xfId="20900"/>
    <cellStyle name="Normal 24 2 45 4 4" xfId="20901"/>
    <cellStyle name="Normal 24 2 45 5" xfId="20902"/>
    <cellStyle name="Normal 24 2 45 5 2" xfId="20903"/>
    <cellStyle name="Normal 24 2 45 6" xfId="20904"/>
    <cellStyle name="Normal 24 2 45 6 2" xfId="20905"/>
    <cellStyle name="Normal 24 2 45 7" xfId="20906"/>
    <cellStyle name="Normal 24 2 46" xfId="20907"/>
    <cellStyle name="Normal 24 2 46 2" xfId="20908"/>
    <cellStyle name="Normal 24 2 46 2 2" xfId="20909"/>
    <cellStyle name="Normal 24 2 46 2 2 2" xfId="20910"/>
    <cellStyle name="Normal 24 2 46 2 2 2 2" xfId="20911"/>
    <cellStyle name="Normal 24 2 46 2 2 3" xfId="20912"/>
    <cellStyle name="Normal 24 2 46 2 2 3 2" xfId="20913"/>
    <cellStyle name="Normal 24 2 46 2 2 4" xfId="20914"/>
    <cellStyle name="Normal 24 2 46 2 3" xfId="20915"/>
    <cellStyle name="Normal 24 2 46 2 3 2" xfId="20916"/>
    <cellStyle name="Normal 24 2 46 2 3 2 2" xfId="20917"/>
    <cellStyle name="Normal 24 2 46 2 3 3" xfId="20918"/>
    <cellStyle name="Normal 24 2 46 2 3 3 2" xfId="20919"/>
    <cellStyle name="Normal 24 2 46 2 3 4" xfId="20920"/>
    <cellStyle name="Normal 24 2 46 2 4" xfId="20921"/>
    <cellStyle name="Normal 24 2 46 2 4 2" xfId="20922"/>
    <cellStyle name="Normal 24 2 46 2 5" xfId="20923"/>
    <cellStyle name="Normal 24 2 46 2 5 2" xfId="20924"/>
    <cellStyle name="Normal 24 2 46 2 6" xfId="20925"/>
    <cellStyle name="Normal 24 2 46 3" xfId="20926"/>
    <cellStyle name="Normal 24 2 46 3 2" xfId="20927"/>
    <cellStyle name="Normal 24 2 46 3 2 2" xfId="20928"/>
    <cellStyle name="Normal 24 2 46 3 3" xfId="20929"/>
    <cellStyle name="Normal 24 2 46 3 3 2" xfId="20930"/>
    <cellStyle name="Normal 24 2 46 3 4" xfId="20931"/>
    <cellStyle name="Normal 24 2 46 4" xfId="20932"/>
    <cellStyle name="Normal 24 2 46 4 2" xfId="20933"/>
    <cellStyle name="Normal 24 2 46 4 2 2" xfId="20934"/>
    <cellStyle name="Normal 24 2 46 4 3" xfId="20935"/>
    <cellStyle name="Normal 24 2 46 4 3 2" xfId="20936"/>
    <cellStyle name="Normal 24 2 46 4 4" xfId="20937"/>
    <cellStyle name="Normal 24 2 46 5" xfId="20938"/>
    <cellStyle name="Normal 24 2 46 5 2" xfId="20939"/>
    <cellStyle name="Normal 24 2 46 6" xfId="20940"/>
    <cellStyle name="Normal 24 2 46 6 2" xfId="20941"/>
    <cellStyle name="Normal 24 2 46 7" xfId="20942"/>
    <cellStyle name="Normal 24 2 47" xfId="20943"/>
    <cellStyle name="Normal 24 2 47 2" xfId="20944"/>
    <cellStyle name="Normal 24 2 47 2 2" xfId="20945"/>
    <cellStyle name="Normal 24 2 47 2 2 2" xfId="20946"/>
    <cellStyle name="Normal 24 2 47 2 2 2 2" xfId="20947"/>
    <cellStyle name="Normal 24 2 47 2 2 3" xfId="20948"/>
    <cellStyle name="Normal 24 2 47 2 2 3 2" xfId="20949"/>
    <cellStyle name="Normal 24 2 47 2 2 4" xfId="20950"/>
    <cellStyle name="Normal 24 2 47 2 3" xfId="20951"/>
    <cellStyle name="Normal 24 2 47 2 3 2" xfId="20952"/>
    <cellStyle name="Normal 24 2 47 2 3 2 2" xfId="20953"/>
    <cellStyle name="Normal 24 2 47 2 3 3" xfId="20954"/>
    <cellStyle name="Normal 24 2 47 2 3 3 2" xfId="20955"/>
    <cellStyle name="Normal 24 2 47 2 3 4" xfId="20956"/>
    <cellStyle name="Normal 24 2 47 2 4" xfId="20957"/>
    <cellStyle name="Normal 24 2 47 2 4 2" xfId="20958"/>
    <cellStyle name="Normal 24 2 47 2 5" xfId="20959"/>
    <cellStyle name="Normal 24 2 47 2 5 2" xfId="20960"/>
    <cellStyle name="Normal 24 2 47 2 6" xfId="20961"/>
    <cellStyle name="Normal 24 2 47 3" xfId="20962"/>
    <cellStyle name="Normal 24 2 47 3 2" xfId="20963"/>
    <cellStyle name="Normal 24 2 47 3 2 2" xfId="20964"/>
    <cellStyle name="Normal 24 2 47 3 3" xfId="20965"/>
    <cellStyle name="Normal 24 2 47 3 3 2" xfId="20966"/>
    <cellStyle name="Normal 24 2 47 3 4" xfId="20967"/>
    <cellStyle name="Normal 24 2 47 4" xfId="20968"/>
    <cellStyle name="Normal 24 2 47 4 2" xfId="20969"/>
    <cellStyle name="Normal 24 2 47 4 2 2" xfId="20970"/>
    <cellStyle name="Normal 24 2 47 4 3" xfId="20971"/>
    <cellStyle name="Normal 24 2 47 4 3 2" xfId="20972"/>
    <cellStyle name="Normal 24 2 47 4 4" xfId="20973"/>
    <cellStyle name="Normal 24 2 47 5" xfId="20974"/>
    <cellStyle name="Normal 24 2 47 5 2" xfId="20975"/>
    <cellStyle name="Normal 24 2 47 6" xfId="20976"/>
    <cellStyle name="Normal 24 2 47 6 2" xfId="20977"/>
    <cellStyle name="Normal 24 2 47 7" xfId="20978"/>
    <cellStyle name="Normal 24 2 48" xfId="20979"/>
    <cellStyle name="Normal 24 2 48 2" xfId="20980"/>
    <cellStyle name="Normal 24 2 48 2 2" xfId="20981"/>
    <cellStyle name="Normal 24 2 48 2 2 2" xfId="20982"/>
    <cellStyle name="Normal 24 2 48 2 2 2 2" xfId="20983"/>
    <cellStyle name="Normal 24 2 48 2 2 3" xfId="20984"/>
    <cellStyle name="Normal 24 2 48 2 2 3 2" xfId="20985"/>
    <cellStyle name="Normal 24 2 48 2 2 4" xfId="20986"/>
    <cellStyle name="Normal 24 2 48 2 3" xfId="20987"/>
    <cellStyle name="Normal 24 2 48 2 3 2" xfId="20988"/>
    <cellStyle name="Normal 24 2 48 2 3 2 2" xfId="20989"/>
    <cellStyle name="Normal 24 2 48 2 3 3" xfId="20990"/>
    <cellStyle name="Normal 24 2 48 2 3 3 2" xfId="20991"/>
    <cellStyle name="Normal 24 2 48 2 3 4" xfId="20992"/>
    <cellStyle name="Normal 24 2 48 2 4" xfId="20993"/>
    <cellStyle name="Normal 24 2 48 2 4 2" xfId="20994"/>
    <cellStyle name="Normal 24 2 48 2 5" xfId="20995"/>
    <cellStyle name="Normal 24 2 48 2 5 2" xfId="20996"/>
    <cellStyle name="Normal 24 2 48 2 6" xfId="20997"/>
    <cellStyle name="Normal 24 2 48 3" xfId="20998"/>
    <cellStyle name="Normal 24 2 48 3 2" xfId="20999"/>
    <cellStyle name="Normal 24 2 48 3 2 2" xfId="21000"/>
    <cellStyle name="Normal 24 2 48 3 3" xfId="21001"/>
    <cellStyle name="Normal 24 2 48 3 3 2" xfId="21002"/>
    <cellStyle name="Normal 24 2 48 3 4" xfId="21003"/>
    <cellStyle name="Normal 24 2 48 4" xfId="21004"/>
    <cellStyle name="Normal 24 2 48 4 2" xfId="21005"/>
    <cellStyle name="Normal 24 2 48 4 2 2" xfId="21006"/>
    <cellStyle name="Normal 24 2 48 4 3" xfId="21007"/>
    <cellStyle name="Normal 24 2 48 4 3 2" xfId="21008"/>
    <cellStyle name="Normal 24 2 48 4 4" xfId="21009"/>
    <cellStyle name="Normal 24 2 48 5" xfId="21010"/>
    <cellStyle name="Normal 24 2 48 5 2" xfId="21011"/>
    <cellStyle name="Normal 24 2 48 6" xfId="21012"/>
    <cellStyle name="Normal 24 2 48 6 2" xfId="21013"/>
    <cellStyle name="Normal 24 2 48 7" xfId="21014"/>
    <cellStyle name="Normal 24 2 49" xfId="21015"/>
    <cellStyle name="Normal 24 2 49 2" xfId="21016"/>
    <cellStyle name="Normal 24 2 49 2 2" xfId="21017"/>
    <cellStyle name="Normal 24 2 49 2 2 2" xfId="21018"/>
    <cellStyle name="Normal 24 2 49 2 2 2 2" xfId="21019"/>
    <cellStyle name="Normal 24 2 49 2 2 3" xfId="21020"/>
    <cellStyle name="Normal 24 2 49 2 2 3 2" xfId="21021"/>
    <cellStyle name="Normal 24 2 49 2 2 4" xfId="21022"/>
    <cellStyle name="Normal 24 2 49 2 3" xfId="21023"/>
    <cellStyle name="Normal 24 2 49 2 3 2" xfId="21024"/>
    <cellStyle name="Normal 24 2 49 2 3 2 2" xfId="21025"/>
    <cellStyle name="Normal 24 2 49 2 3 3" xfId="21026"/>
    <cellStyle name="Normal 24 2 49 2 3 3 2" xfId="21027"/>
    <cellStyle name="Normal 24 2 49 2 3 4" xfId="21028"/>
    <cellStyle name="Normal 24 2 49 2 4" xfId="21029"/>
    <cellStyle name="Normal 24 2 49 2 4 2" xfId="21030"/>
    <cellStyle name="Normal 24 2 49 2 5" xfId="21031"/>
    <cellStyle name="Normal 24 2 49 2 5 2" xfId="21032"/>
    <cellStyle name="Normal 24 2 49 2 6" xfId="21033"/>
    <cellStyle name="Normal 24 2 49 3" xfId="21034"/>
    <cellStyle name="Normal 24 2 49 3 2" xfId="21035"/>
    <cellStyle name="Normal 24 2 49 3 2 2" xfId="21036"/>
    <cellStyle name="Normal 24 2 49 3 3" xfId="21037"/>
    <cellStyle name="Normal 24 2 49 3 3 2" xfId="21038"/>
    <cellStyle name="Normal 24 2 49 3 4" xfId="21039"/>
    <cellStyle name="Normal 24 2 49 4" xfId="21040"/>
    <cellStyle name="Normal 24 2 49 4 2" xfId="21041"/>
    <cellStyle name="Normal 24 2 49 4 2 2" xfId="21042"/>
    <cellStyle name="Normal 24 2 49 4 3" xfId="21043"/>
    <cellStyle name="Normal 24 2 49 4 3 2" xfId="21044"/>
    <cellStyle name="Normal 24 2 49 4 4" xfId="21045"/>
    <cellStyle name="Normal 24 2 49 5" xfId="21046"/>
    <cellStyle name="Normal 24 2 49 5 2" xfId="21047"/>
    <cellStyle name="Normal 24 2 49 6" xfId="21048"/>
    <cellStyle name="Normal 24 2 49 6 2" xfId="21049"/>
    <cellStyle name="Normal 24 2 49 7" xfId="21050"/>
    <cellStyle name="Normal 24 2 5" xfId="21051"/>
    <cellStyle name="Normal 24 2 5 2" xfId="21052"/>
    <cellStyle name="Normal 24 2 5 2 2" xfId="21053"/>
    <cellStyle name="Normal 24 2 5 2 2 2" xfId="21054"/>
    <cellStyle name="Normal 24 2 5 2 2 2 2" xfId="21055"/>
    <cellStyle name="Normal 24 2 5 2 2 3" xfId="21056"/>
    <cellStyle name="Normal 24 2 5 2 2 3 2" xfId="21057"/>
    <cellStyle name="Normal 24 2 5 2 2 4" xfId="21058"/>
    <cellStyle name="Normal 24 2 5 2 3" xfId="21059"/>
    <cellStyle name="Normal 24 2 5 2 3 2" xfId="21060"/>
    <cellStyle name="Normal 24 2 5 2 3 2 2" xfId="21061"/>
    <cellStyle name="Normal 24 2 5 2 3 3" xfId="21062"/>
    <cellStyle name="Normal 24 2 5 2 3 3 2" xfId="21063"/>
    <cellStyle name="Normal 24 2 5 2 3 4" xfId="21064"/>
    <cellStyle name="Normal 24 2 5 2 4" xfId="21065"/>
    <cellStyle name="Normal 24 2 5 2 4 2" xfId="21066"/>
    <cellStyle name="Normal 24 2 5 2 5" xfId="21067"/>
    <cellStyle name="Normal 24 2 5 2 5 2" xfId="21068"/>
    <cellStyle name="Normal 24 2 5 2 6" xfId="21069"/>
    <cellStyle name="Normal 24 2 5 3" xfId="21070"/>
    <cellStyle name="Normal 24 2 5 3 2" xfId="21071"/>
    <cellStyle name="Normal 24 2 5 3 2 2" xfId="21072"/>
    <cellStyle name="Normal 24 2 5 3 3" xfId="21073"/>
    <cellStyle name="Normal 24 2 5 3 3 2" xfId="21074"/>
    <cellStyle name="Normal 24 2 5 3 4" xfId="21075"/>
    <cellStyle name="Normal 24 2 5 4" xfId="21076"/>
    <cellStyle name="Normal 24 2 5 4 2" xfId="21077"/>
    <cellStyle name="Normal 24 2 5 4 2 2" xfId="21078"/>
    <cellStyle name="Normal 24 2 5 4 3" xfId="21079"/>
    <cellStyle name="Normal 24 2 5 4 3 2" xfId="21080"/>
    <cellStyle name="Normal 24 2 5 4 4" xfId="21081"/>
    <cellStyle name="Normal 24 2 5 5" xfId="21082"/>
    <cellStyle name="Normal 24 2 5 5 2" xfId="21083"/>
    <cellStyle name="Normal 24 2 5 6" xfId="21084"/>
    <cellStyle name="Normal 24 2 5 6 2" xfId="21085"/>
    <cellStyle name="Normal 24 2 5 7" xfId="21086"/>
    <cellStyle name="Normal 24 2 50" xfId="21087"/>
    <cellStyle name="Normal 24 2 50 2" xfId="21088"/>
    <cellStyle name="Normal 24 2 50 2 2" xfId="21089"/>
    <cellStyle name="Normal 24 2 50 2 2 2" xfId="21090"/>
    <cellStyle name="Normal 24 2 50 2 2 2 2" xfId="21091"/>
    <cellStyle name="Normal 24 2 50 2 2 3" xfId="21092"/>
    <cellStyle name="Normal 24 2 50 2 2 3 2" xfId="21093"/>
    <cellStyle name="Normal 24 2 50 2 2 4" xfId="21094"/>
    <cellStyle name="Normal 24 2 50 2 3" xfId="21095"/>
    <cellStyle name="Normal 24 2 50 2 3 2" xfId="21096"/>
    <cellStyle name="Normal 24 2 50 2 3 2 2" xfId="21097"/>
    <cellStyle name="Normal 24 2 50 2 3 3" xfId="21098"/>
    <cellStyle name="Normal 24 2 50 2 3 3 2" xfId="21099"/>
    <cellStyle name="Normal 24 2 50 2 3 4" xfId="21100"/>
    <cellStyle name="Normal 24 2 50 2 4" xfId="21101"/>
    <cellStyle name="Normal 24 2 50 2 4 2" xfId="21102"/>
    <cellStyle name="Normal 24 2 50 2 5" xfId="21103"/>
    <cellStyle name="Normal 24 2 50 2 5 2" xfId="21104"/>
    <cellStyle name="Normal 24 2 50 2 6" xfId="21105"/>
    <cellStyle name="Normal 24 2 50 3" xfId="21106"/>
    <cellStyle name="Normal 24 2 50 3 2" xfId="21107"/>
    <cellStyle name="Normal 24 2 50 3 2 2" xfId="21108"/>
    <cellStyle name="Normal 24 2 50 3 3" xfId="21109"/>
    <cellStyle name="Normal 24 2 50 3 3 2" xfId="21110"/>
    <cellStyle name="Normal 24 2 50 3 4" xfId="21111"/>
    <cellStyle name="Normal 24 2 50 4" xfId="21112"/>
    <cellStyle name="Normal 24 2 50 4 2" xfId="21113"/>
    <cellStyle name="Normal 24 2 50 4 2 2" xfId="21114"/>
    <cellStyle name="Normal 24 2 50 4 3" xfId="21115"/>
    <cellStyle name="Normal 24 2 50 4 3 2" xfId="21116"/>
    <cellStyle name="Normal 24 2 50 4 4" xfId="21117"/>
    <cellStyle name="Normal 24 2 50 5" xfId="21118"/>
    <cellStyle name="Normal 24 2 50 5 2" xfId="21119"/>
    <cellStyle name="Normal 24 2 50 6" xfId="21120"/>
    <cellStyle name="Normal 24 2 50 6 2" xfId="21121"/>
    <cellStyle name="Normal 24 2 50 7" xfId="21122"/>
    <cellStyle name="Normal 24 2 51" xfId="21123"/>
    <cellStyle name="Normal 24 2 51 2" xfId="21124"/>
    <cellStyle name="Normal 24 2 51 2 2" xfId="21125"/>
    <cellStyle name="Normal 24 2 51 2 2 2" xfId="21126"/>
    <cellStyle name="Normal 24 2 51 2 2 2 2" xfId="21127"/>
    <cellStyle name="Normal 24 2 51 2 2 3" xfId="21128"/>
    <cellStyle name="Normal 24 2 51 2 2 3 2" xfId="21129"/>
    <cellStyle name="Normal 24 2 51 2 2 4" xfId="21130"/>
    <cellStyle name="Normal 24 2 51 2 3" xfId="21131"/>
    <cellStyle name="Normal 24 2 51 2 3 2" xfId="21132"/>
    <cellStyle name="Normal 24 2 51 2 3 2 2" xfId="21133"/>
    <cellStyle name="Normal 24 2 51 2 3 3" xfId="21134"/>
    <cellStyle name="Normal 24 2 51 2 3 3 2" xfId="21135"/>
    <cellStyle name="Normal 24 2 51 2 3 4" xfId="21136"/>
    <cellStyle name="Normal 24 2 51 2 4" xfId="21137"/>
    <cellStyle name="Normal 24 2 51 2 4 2" xfId="21138"/>
    <cellStyle name="Normal 24 2 51 2 5" xfId="21139"/>
    <cellStyle name="Normal 24 2 51 2 5 2" xfId="21140"/>
    <cellStyle name="Normal 24 2 51 2 6" xfId="21141"/>
    <cellStyle name="Normal 24 2 51 3" xfId="21142"/>
    <cellStyle name="Normal 24 2 51 3 2" xfId="21143"/>
    <cellStyle name="Normal 24 2 51 3 2 2" xfId="21144"/>
    <cellStyle name="Normal 24 2 51 3 3" xfId="21145"/>
    <cellStyle name="Normal 24 2 51 3 3 2" xfId="21146"/>
    <cellStyle name="Normal 24 2 51 3 4" xfId="21147"/>
    <cellStyle name="Normal 24 2 51 4" xfId="21148"/>
    <cellStyle name="Normal 24 2 51 4 2" xfId="21149"/>
    <cellStyle name="Normal 24 2 51 4 2 2" xfId="21150"/>
    <cellStyle name="Normal 24 2 51 4 3" xfId="21151"/>
    <cellStyle name="Normal 24 2 51 4 3 2" xfId="21152"/>
    <cellStyle name="Normal 24 2 51 4 4" xfId="21153"/>
    <cellStyle name="Normal 24 2 51 5" xfId="21154"/>
    <cellStyle name="Normal 24 2 51 5 2" xfId="21155"/>
    <cellStyle name="Normal 24 2 51 6" xfId="21156"/>
    <cellStyle name="Normal 24 2 51 6 2" xfId="21157"/>
    <cellStyle name="Normal 24 2 51 7" xfId="21158"/>
    <cellStyle name="Normal 24 2 52" xfId="21159"/>
    <cellStyle name="Normal 24 2 52 2" xfId="21160"/>
    <cellStyle name="Normal 24 2 52 2 2" xfId="21161"/>
    <cellStyle name="Normal 24 2 52 2 2 2" xfId="21162"/>
    <cellStyle name="Normal 24 2 52 2 2 2 2" xfId="21163"/>
    <cellStyle name="Normal 24 2 52 2 2 3" xfId="21164"/>
    <cellStyle name="Normal 24 2 52 2 2 3 2" xfId="21165"/>
    <cellStyle name="Normal 24 2 52 2 2 4" xfId="21166"/>
    <cellStyle name="Normal 24 2 52 2 3" xfId="21167"/>
    <cellStyle name="Normal 24 2 52 2 3 2" xfId="21168"/>
    <cellStyle name="Normal 24 2 52 2 3 2 2" xfId="21169"/>
    <cellStyle name="Normal 24 2 52 2 3 3" xfId="21170"/>
    <cellStyle name="Normal 24 2 52 2 3 3 2" xfId="21171"/>
    <cellStyle name="Normal 24 2 52 2 3 4" xfId="21172"/>
    <cellStyle name="Normal 24 2 52 2 4" xfId="21173"/>
    <cellStyle name="Normal 24 2 52 2 4 2" xfId="21174"/>
    <cellStyle name="Normal 24 2 52 2 5" xfId="21175"/>
    <cellStyle name="Normal 24 2 52 2 5 2" xfId="21176"/>
    <cellStyle name="Normal 24 2 52 2 6" xfId="21177"/>
    <cellStyle name="Normal 24 2 52 3" xfId="21178"/>
    <cellStyle name="Normal 24 2 52 3 2" xfId="21179"/>
    <cellStyle name="Normal 24 2 52 3 2 2" xfId="21180"/>
    <cellStyle name="Normal 24 2 52 3 3" xfId="21181"/>
    <cellStyle name="Normal 24 2 52 3 3 2" xfId="21182"/>
    <cellStyle name="Normal 24 2 52 3 4" xfId="21183"/>
    <cellStyle name="Normal 24 2 52 4" xfId="21184"/>
    <cellStyle name="Normal 24 2 52 4 2" xfId="21185"/>
    <cellStyle name="Normal 24 2 52 4 2 2" xfId="21186"/>
    <cellStyle name="Normal 24 2 52 4 3" xfId="21187"/>
    <cellStyle name="Normal 24 2 52 4 3 2" xfId="21188"/>
    <cellStyle name="Normal 24 2 52 4 4" xfId="21189"/>
    <cellStyle name="Normal 24 2 52 5" xfId="21190"/>
    <cellStyle name="Normal 24 2 52 5 2" xfId="21191"/>
    <cellStyle name="Normal 24 2 52 6" xfId="21192"/>
    <cellStyle name="Normal 24 2 52 6 2" xfId="21193"/>
    <cellStyle name="Normal 24 2 52 7" xfId="21194"/>
    <cellStyle name="Normal 24 2 53" xfId="21195"/>
    <cellStyle name="Normal 24 2 53 2" xfId="21196"/>
    <cellStyle name="Normal 24 2 53 2 2" xfId="21197"/>
    <cellStyle name="Normal 24 2 53 2 2 2" xfId="21198"/>
    <cellStyle name="Normal 24 2 53 2 2 2 2" xfId="21199"/>
    <cellStyle name="Normal 24 2 53 2 2 3" xfId="21200"/>
    <cellStyle name="Normal 24 2 53 2 2 3 2" xfId="21201"/>
    <cellStyle name="Normal 24 2 53 2 2 4" xfId="21202"/>
    <cellStyle name="Normal 24 2 53 2 3" xfId="21203"/>
    <cellStyle name="Normal 24 2 53 2 3 2" xfId="21204"/>
    <cellStyle name="Normal 24 2 53 2 3 2 2" xfId="21205"/>
    <cellStyle name="Normal 24 2 53 2 3 3" xfId="21206"/>
    <cellStyle name="Normal 24 2 53 2 3 3 2" xfId="21207"/>
    <cellStyle name="Normal 24 2 53 2 3 4" xfId="21208"/>
    <cellStyle name="Normal 24 2 53 2 4" xfId="21209"/>
    <cellStyle name="Normal 24 2 53 2 4 2" xfId="21210"/>
    <cellStyle name="Normal 24 2 53 2 5" xfId="21211"/>
    <cellStyle name="Normal 24 2 53 2 5 2" xfId="21212"/>
    <cellStyle name="Normal 24 2 53 2 6" xfId="21213"/>
    <cellStyle name="Normal 24 2 53 3" xfId="21214"/>
    <cellStyle name="Normal 24 2 53 3 2" xfId="21215"/>
    <cellStyle name="Normal 24 2 53 3 2 2" xfId="21216"/>
    <cellStyle name="Normal 24 2 53 3 3" xfId="21217"/>
    <cellStyle name="Normal 24 2 53 3 3 2" xfId="21218"/>
    <cellStyle name="Normal 24 2 53 3 4" xfId="21219"/>
    <cellStyle name="Normal 24 2 53 4" xfId="21220"/>
    <cellStyle name="Normal 24 2 53 4 2" xfId="21221"/>
    <cellStyle name="Normal 24 2 53 4 2 2" xfId="21222"/>
    <cellStyle name="Normal 24 2 53 4 3" xfId="21223"/>
    <cellStyle name="Normal 24 2 53 4 3 2" xfId="21224"/>
    <cellStyle name="Normal 24 2 53 4 4" xfId="21225"/>
    <cellStyle name="Normal 24 2 53 5" xfId="21226"/>
    <cellStyle name="Normal 24 2 53 5 2" xfId="21227"/>
    <cellStyle name="Normal 24 2 53 6" xfId="21228"/>
    <cellStyle name="Normal 24 2 53 6 2" xfId="21229"/>
    <cellStyle name="Normal 24 2 53 7" xfId="21230"/>
    <cellStyle name="Normal 24 2 54" xfId="21231"/>
    <cellStyle name="Normal 24 2 54 2" xfId="21232"/>
    <cellStyle name="Normal 24 2 54 2 2" xfId="21233"/>
    <cellStyle name="Normal 24 2 54 2 2 2" xfId="21234"/>
    <cellStyle name="Normal 24 2 54 2 2 2 2" xfId="21235"/>
    <cellStyle name="Normal 24 2 54 2 2 3" xfId="21236"/>
    <cellStyle name="Normal 24 2 54 2 2 3 2" xfId="21237"/>
    <cellStyle name="Normal 24 2 54 2 2 4" xfId="21238"/>
    <cellStyle name="Normal 24 2 54 2 3" xfId="21239"/>
    <cellStyle name="Normal 24 2 54 2 3 2" xfId="21240"/>
    <cellStyle name="Normal 24 2 54 2 3 2 2" xfId="21241"/>
    <cellStyle name="Normal 24 2 54 2 3 3" xfId="21242"/>
    <cellStyle name="Normal 24 2 54 2 3 3 2" xfId="21243"/>
    <cellStyle name="Normal 24 2 54 2 3 4" xfId="21244"/>
    <cellStyle name="Normal 24 2 54 2 4" xfId="21245"/>
    <cellStyle name="Normal 24 2 54 2 4 2" xfId="21246"/>
    <cellStyle name="Normal 24 2 54 2 5" xfId="21247"/>
    <cellStyle name="Normal 24 2 54 2 5 2" xfId="21248"/>
    <cellStyle name="Normal 24 2 54 2 6" xfId="21249"/>
    <cellStyle name="Normal 24 2 54 3" xfId="21250"/>
    <cellStyle name="Normal 24 2 54 3 2" xfId="21251"/>
    <cellStyle name="Normal 24 2 54 3 2 2" xfId="21252"/>
    <cellStyle name="Normal 24 2 54 3 3" xfId="21253"/>
    <cellStyle name="Normal 24 2 54 3 3 2" xfId="21254"/>
    <cellStyle name="Normal 24 2 54 3 4" xfId="21255"/>
    <cellStyle name="Normal 24 2 54 4" xfId="21256"/>
    <cellStyle name="Normal 24 2 54 4 2" xfId="21257"/>
    <cellStyle name="Normal 24 2 54 4 2 2" xfId="21258"/>
    <cellStyle name="Normal 24 2 54 4 3" xfId="21259"/>
    <cellStyle name="Normal 24 2 54 4 3 2" xfId="21260"/>
    <cellStyle name="Normal 24 2 54 4 4" xfId="21261"/>
    <cellStyle name="Normal 24 2 54 5" xfId="21262"/>
    <cellStyle name="Normal 24 2 54 5 2" xfId="21263"/>
    <cellStyle name="Normal 24 2 54 6" xfId="21264"/>
    <cellStyle name="Normal 24 2 54 6 2" xfId="21265"/>
    <cellStyle name="Normal 24 2 54 7" xfId="21266"/>
    <cellStyle name="Normal 24 2 55" xfId="21267"/>
    <cellStyle name="Normal 24 2 55 2" xfId="21268"/>
    <cellStyle name="Normal 24 2 55 2 2" xfId="21269"/>
    <cellStyle name="Normal 24 2 55 2 2 2" xfId="21270"/>
    <cellStyle name="Normal 24 2 55 2 2 2 2" xfId="21271"/>
    <cellStyle name="Normal 24 2 55 2 2 3" xfId="21272"/>
    <cellStyle name="Normal 24 2 55 2 2 3 2" xfId="21273"/>
    <cellStyle name="Normal 24 2 55 2 2 4" xfId="21274"/>
    <cellStyle name="Normal 24 2 55 2 3" xfId="21275"/>
    <cellStyle name="Normal 24 2 55 2 3 2" xfId="21276"/>
    <cellStyle name="Normal 24 2 55 2 3 2 2" xfId="21277"/>
    <cellStyle name="Normal 24 2 55 2 3 3" xfId="21278"/>
    <cellStyle name="Normal 24 2 55 2 3 3 2" xfId="21279"/>
    <cellStyle name="Normal 24 2 55 2 3 4" xfId="21280"/>
    <cellStyle name="Normal 24 2 55 2 4" xfId="21281"/>
    <cellStyle name="Normal 24 2 55 2 4 2" xfId="21282"/>
    <cellStyle name="Normal 24 2 55 2 5" xfId="21283"/>
    <cellStyle name="Normal 24 2 55 2 5 2" xfId="21284"/>
    <cellStyle name="Normal 24 2 55 2 6" xfId="21285"/>
    <cellStyle name="Normal 24 2 55 3" xfId="21286"/>
    <cellStyle name="Normal 24 2 55 3 2" xfId="21287"/>
    <cellStyle name="Normal 24 2 55 3 2 2" xfId="21288"/>
    <cellStyle name="Normal 24 2 55 3 3" xfId="21289"/>
    <cellStyle name="Normal 24 2 55 3 3 2" xfId="21290"/>
    <cellStyle name="Normal 24 2 55 3 4" xfId="21291"/>
    <cellStyle name="Normal 24 2 55 4" xfId="21292"/>
    <cellStyle name="Normal 24 2 55 4 2" xfId="21293"/>
    <cellStyle name="Normal 24 2 55 4 2 2" xfId="21294"/>
    <cellStyle name="Normal 24 2 55 4 3" xfId="21295"/>
    <cellStyle name="Normal 24 2 55 4 3 2" xfId="21296"/>
    <cellStyle name="Normal 24 2 55 4 4" xfId="21297"/>
    <cellStyle name="Normal 24 2 55 5" xfId="21298"/>
    <cellStyle name="Normal 24 2 55 5 2" xfId="21299"/>
    <cellStyle name="Normal 24 2 55 6" xfId="21300"/>
    <cellStyle name="Normal 24 2 55 6 2" xfId="21301"/>
    <cellStyle name="Normal 24 2 55 7" xfId="21302"/>
    <cellStyle name="Normal 24 2 56" xfId="21303"/>
    <cellStyle name="Normal 24 2 56 2" xfId="21304"/>
    <cellStyle name="Normal 24 2 56 2 2" xfId="21305"/>
    <cellStyle name="Normal 24 2 56 2 2 2" xfId="21306"/>
    <cellStyle name="Normal 24 2 56 2 2 2 2" xfId="21307"/>
    <cellStyle name="Normal 24 2 56 2 2 3" xfId="21308"/>
    <cellStyle name="Normal 24 2 56 2 2 3 2" xfId="21309"/>
    <cellStyle name="Normal 24 2 56 2 2 4" xfId="21310"/>
    <cellStyle name="Normal 24 2 56 2 3" xfId="21311"/>
    <cellStyle name="Normal 24 2 56 2 3 2" xfId="21312"/>
    <cellStyle name="Normal 24 2 56 2 3 2 2" xfId="21313"/>
    <cellStyle name="Normal 24 2 56 2 3 3" xfId="21314"/>
    <cellStyle name="Normal 24 2 56 2 3 3 2" xfId="21315"/>
    <cellStyle name="Normal 24 2 56 2 3 4" xfId="21316"/>
    <cellStyle name="Normal 24 2 56 2 4" xfId="21317"/>
    <cellStyle name="Normal 24 2 56 2 4 2" xfId="21318"/>
    <cellStyle name="Normal 24 2 56 2 5" xfId="21319"/>
    <cellStyle name="Normal 24 2 56 2 5 2" xfId="21320"/>
    <cellStyle name="Normal 24 2 56 2 6" xfId="21321"/>
    <cellStyle name="Normal 24 2 56 3" xfId="21322"/>
    <cellStyle name="Normal 24 2 56 3 2" xfId="21323"/>
    <cellStyle name="Normal 24 2 56 3 2 2" xfId="21324"/>
    <cellStyle name="Normal 24 2 56 3 3" xfId="21325"/>
    <cellStyle name="Normal 24 2 56 3 3 2" xfId="21326"/>
    <cellStyle name="Normal 24 2 56 3 4" xfId="21327"/>
    <cellStyle name="Normal 24 2 56 4" xfId="21328"/>
    <cellStyle name="Normal 24 2 56 4 2" xfId="21329"/>
    <cellStyle name="Normal 24 2 56 4 2 2" xfId="21330"/>
    <cellStyle name="Normal 24 2 56 4 3" xfId="21331"/>
    <cellStyle name="Normal 24 2 56 4 3 2" xfId="21332"/>
    <cellStyle name="Normal 24 2 56 4 4" xfId="21333"/>
    <cellStyle name="Normal 24 2 56 5" xfId="21334"/>
    <cellStyle name="Normal 24 2 56 5 2" xfId="21335"/>
    <cellStyle name="Normal 24 2 56 6" xfId="21336"/>
    <cellStyle name="Normal 24 2 56 6 2" xfId="21337"/>
    <cellStyle name="Normal 24 2 56 7" xfId="21338"/>
    <cellStyle name="Normal 24 2 57" xfId="21339"/>
    <cellStyle name="Normal 24 2 57 2" xfId="21340"/>
    <cellStyle name="Normal 24 2 57 2 2" xfId="21341"/>
    <cellStyle name="Normal 24 2 57 2 2 2" xfId="21342"/>
    <cellStyle name="Normal 24 2 57 2 2 2 2" xfId="21343"/>
    <cellStyle name="Normal 24 2 57 2 2 3" xfId="21344"/>
    <cellStyle name="Normal 24 2 57 2 2 3 2" xfId="21345"/>
    <cellStyle name="Normal 24 2 57 2 2 4" xfId="21346"/>
    <cellStyle name="Normal 24 2 57 2 3" xfId="21347"/>
    <cellStyle name="Normal 24 2 57 2 3 2" xfId="21348"/>
    <cellStyle name="Normal 24 2 57 2 3 2 2" xfId="21349"/>
    <cellStyle name="Normal 24 2 57 2 3 3" xfId="21350"/>
    <cellStyle name="Normal 24 2 57 2 3 3 2" xfId="21351"/>
    <cellStyle name="Normal 24 2 57 2 3 4" xfId="21352"/>
    <cellStyle name="Normal 24 2 57 2 4" xfId="21353"/>
    <cellStyle name="Normal 24 2 57 2 4 2" xfId="21354"/>
    <cellStyle name="Normal 24 2 57 2 5" xfId="21355"/>
    <cellStyle name="Normal 24 2 57 2 5 2" xfId="21356"/>
    <cellStyle name="Normal 24 2 57 2 6" xfId="21357"/>
    <cellStyle name="Normal 24 2 57 3" xfId="21358"/>
    <cellStyle name="Normal 24 2 57 3 2" xfId="21359"/>
    <cellStyle name="Normal 24 2 57 3 2 2" xfId="21360"/>
    <cellStyle name="Normal 24 2 57 3 3" xfId="21361"/>
    <cellStyle name="Normal 24 2 57 3 3 2" xfId="21362"/>
    <cellStyle name="Normal 24 2 57 3 4" xfId="21363"/>
    <cellStyle name="Normal 24 2 57 4" xfId="21364"/>
    <cellStyle name="Normal 24 2 57 4 2" xfId="21365"/>
    <cellStyle name="Normal 24 2 57 4 2 2" xfId="21366"/>
    <cellStyle name="Normal 24 2 57 4 3" xfId="21367"/>
    <cellStyle name="Normal 24 2 57 4 3 2" xfId="21368"/>
    <cellStyle name="Normal 24 2 57 4 4" xfId="21369"/>
    <cellStyle name="Normal 24 2 57 5" xfId="21370"/>
    <cellStyle name="Normal 24 2 57 5 2" xfId="21371"/>
    <cellStyle name="Normal 24 2 57 6" xfId="21372"/>
    <cellStyle name="Normal 24 2 57 6 2" xfId="21373"/>
    <cellStyle name="Normal 24 2 57 7" xfId="21374"/>
    <cellStyle name="Normal 24 2 58" xfId="21375"/>
    <cellStyle name="Normal 24 2 58 2" xfId="21376"/>
    <cellStyle name="Normal 24 2 58 2 2" xfId="21377"/>
    <cellStyle name="Normal 24 2 58 2 2 2" xfId="21378"/>
    <cellStyle name="Normal 24 2 58 2 2 2 2" xfId="21379"/>
    <cellStyle name="Normal 24 2 58 2 2 3" xfId="21380"/>
    <cellStyle name="Normal 24 2 58 2 2 3 2" xfId="21381"/>
    <cellStyle name="Normal 24 2 58 2 2 4" xfId="21382"/>
    <cellStyle name="Normal 24 2 58 2 3" xfId="21383"/>
    <cellStyle name="Normal 24 2 58 2 3 2" xfId="21384"/>
    <cellStyle name="Normal 24 2 58 2 3 2 2" xfId="21385"/>
    <cellStyle name="Normal 24 2 58 2 3 3" xfId="21386"/>
    <cellStyle name="Normal 24 2 58 2 3 3 2" xfId="21387"/>
    <cellStyle name="Normal 24 2 58 2 3 4" xfId="21388"/>
    <cellStyle name="Normal 24 2 58 2 4" xfId="21389"/>
    <cellStyle name="Normal 24 2 58 2 4 2" xfId="21390"/>
    <cellStyle name="Normal 24 2 58 2 5" xfId="21391"/>
    <cellStyle name="Normal 24 2 58 2 5 2" xfId="21392"/>
    <cellStyle name="Normal 24 2 58 2 6" xfId="21393"/>
    <cellStyle name="Normal 24 2 58 3" xfId="21394"/>
    <cellStyle name="Normal 24 2 58 3 2" xfId="21395"/>
    <cellStyle name="Normal 24 2 58 3 2 2" xfId="21396"/>
    <cellStyle name="Normal 24 2 58 3 3" xfId="21397"/>
    <cellStyle name="Normal 24 2 58 3 3 2" xfId="21398"/>
    <cellStyle name="Normal 24 2 58 3 4" xfId="21399"/>
    <cellStyle name="Normal 24 2 58 4" xfId="21400"/>
    <cellStyle name="Normal 24 2 58 4 2" xfId="21401"/>
    <cellStyle name="Normal 24 2 58 4 2 2" xfId="21402"/>
    <cellStyle name="Normal 24 2 58 4 3" xfId="21403"/>
    <cellStyle name="Normal 24 2 58 4 3 2" xfId="21404"/>
    <cellStyle name="Normal 24 2 58 4 4" xfId="21405"/>
    <cellStyle name="Normal 24 2 58 5" xfId="21406"/>
    <cellStyle name="Normal 24 2 58 5 2" xfId="21407"/>
    <cellStyle name="Normal 24 2 58 6" xfId="21408"/>
    <cellStyle name="Normal 24 2 58 6 2" xfId="21409"/>
    <cellStyle name="Normal 24 2 58 7" xfId="21410"/>
    <cellStyle name="Normal 24 2 59" xfId="21411"/>
    <cellStyle name="Normal 24 2 59 2" xfId="21412"/>
    <cellStyle name="Normal 24 2 59 2 2" xfId="21413"/>
    <cellStyle name="Normal 24 2 59 2 2 2" xfId="21414"/>
    <cellStyle name="Normal 24 2 59 2 3" xfId="21415"/>
    <cellStyle name="Normal 24 2 59 2 3 2" xfId="21416"/>
    <cellStyle name="Normal 24 2 59 2 4" xfId="21417"/>
    <cellStyle name="Normal 24 2 59 3" xfId="21418"/>
    <cellStyle name="Normal 24 2 59 3 2" xfId="21419"/>
    <cellStyle name="Normal 24 2 59 3 2 2" xfId="21420"/>
    <cellStyle name="Normal 24 2 59 3 3" xfId="21421"/>
    <cellStyle name="Normal 24 2 59 3 3 2" xfId="21422"/>
    <cellStyle name="Normal 24 2 59 3 4" xfId="21423"/>
    <cellStyle name="Normal 24 2 59 4" xfId="21424"/>
    <cellStyle name="Normal 24 2 59 4 2" xfId="21425"/>
    <cellStyle name="Normal 24 2 59 5" xfId="21426"/>
    <cellStyle name="Normal 24 2 59 5 2" xfId="21427"/>
    <cellStyle name="Normal 24 2 59 6" xfId="21428"/>
    <cellStyle name="Normal 24 2 6" xfId="21429"/>
    <cellStyle name="Normal 24 2 6 2" xfId="21430"/>
    <cellStyle name="Normal 24 2 6 2 2" xfId="21431"/>
    <cellStyle name="Normal 24 2 6 2 2 2" xfId="21432"/>
    <cellStyle name="Normal 24 2 6 2 2 2 2" xfId="21433"/>
    <cellStyle name="Normal 24 2 6 2 2 3" xfId="21434"/>
    <cellStyle name="Normal 24 2 6 2 2 3 2" xfId="21435"/>
    <cellStyle name="Normal 24 2 6 2 2 4" xfId="21436"/>
    <cellStyle name="Normal 24 2 6 2 3" xfId="21437"/>
    <cellStyle name="Normal 24 2 6 2 3 2" xfId="21438"/>
    <cellStyle name="Normal 24 2 6 2 3 2 2" xfId="21439"/>
    <cellStyle name="Normal 24 2 6 2 3 3" xfId="21440"/>
    <cellStyle name="Normal 24 2 6 2 3 3 2" xfId="21441"/>
    <cellStyle name="Normal 24 2 6 2 3 4" xfId="21442"/>
    <cellStyle name="Normal 24 2 6 2 4" xfId="21443"/>
    <cellStyle name="Normal 24 2 6 2 4 2" xfId="21444"/>
    <cellStyle name="Normal 24 2 6 2 5" xfId="21445"/>
    <cellStyle name="Normal 24 2 6 2 5 2" xfId="21446"/>
    <cellStyle name="Normal 24 2 6 2 6" xfId="21447"/>
    <cellStyle name="Normal 24 2 6 3" xfId="21448"/>
    <cellStyle name="Normal 24 2 6 3 2" xfId="21449"/>
    <cellStyle name="Normal 24 2 6 3 2 2" xfId="21450"/>
    <cellStyle name="Normal 24 2 6 3 3" xfId="21451"/>
    <cellStyle name="Normal 24 2 6 3 3 2" xfId="21452"/>
    <cellStyle name="Normal 24 2 6 3 4" xfId="21453"/>
    <cellStyle name="Normal 24 2 6 4" xfId="21454"/>
    <cellStyle name="Normal 24 2 6 4 2" xfId="21455"/>
    <cellStyle name="Normal 24 2 6 4 2 2" xfId="21456"/>
    <cellStyle name="Normal 24 2 6 4 3" xfId="21457"/>
    <cellStyle name="Normal 24 2 6 4 3 2" xfId="21458"/>
    <cellStyle name="Normal 24 2 6 4 4" xfId="21459"/>
    <cellStyle name="Normal 24 2 6 5" xfId="21460"/>
    <cellStyle name="Normal 24 2 6 5 2" xfId="21461"/>
    <cellStyle name="Normal 24 2 6 6" xfId="21462"/>
    <cellStyle name="Normal 24 2 6 6 2" xfId="21463"/>
    <cellStyle name="Normal 24 2 6 7" xfId="21464"/>
    <cellStyle name="Normal 24 2 60" xfId="21465"/>
    <cellStyle name="Normal 24 2 60 2" xfId="21466"/>
    <cellStyle name="Normal 24 2 60 2 2" xfId="21467"/>
    <cellStyle name="Normal 24 2 60 2 2 2" xfId="21468"/>
    <cellStyle name="Normal 24 2 60 2 3" xfId="21469"/>
    <cellStyle name="Normal 24 2 60 2 3 2" xfId="21470"/>
    <cellStyle name="Normal 24 2 60 2 4" xfId="21471"/>
    <cellStyle name="Normal 24 2 60 3" xfId="21472"/>
    <cellStyle name="Normal 24 2 60 3 2" xfId="21473"/>
    <cellStyle name="Normal 24 2 60 3 2 2" xfId="21474"/>
    <cellStyle name="Normal 24 2 60 3 3" xfId="21475"/>
    <cellStyle name="Normal 24 2 60 3 3 2" xfId="21476"/>
    <cellStyle name="Normal 24 2 60 3 4" xfId="21477"/>
    <cellStyle name="Normal 24 2 60 4" xfId="21478"/>
    <cellStyle name="Normal 24 2 60 4 2" xfId="21479"/>
    <cellStyle name="Normal 24 2 60 5" xfId="21480"/>
    <cellStyle name="Normal 24 2 60 5 2" xfId="21481"/>
    <cellStyle name="Normal 24 2 60 6" xfId="21482"/>
    <cellStyle name="Normal 24 2 61" xfId="21483"/>
    <cellStyle name="Normal 24 2 61 2" xfId="21484"/>
    <cellStyle name="Normal 24 2 61 2 2" xfId="21485"/>
    <cellStyle name="Normal 24 2 61 2 2 2" xfId="21486"/>
    <cellStyle name="Normal 24 2 61 2 3" xfId="21487"/>
    <cellStyle name="Normal 24 2 61 2 3 2" xfId="21488"/>
    <cellStyle name="Normal 24 2 61 2 4" xfId="21489"/>
    <cellStyle name="Normal 24 2 61 3" xfId="21490"/>
    <cellStyle name="Normal 24 2 61 3 2" xfId="21491"/>
    <cellStyle name="Normal 24 2 61 3 2 2" xfId="21492"/>
    <cellStyle name="Normal 24 2 61 3 3" xfId="21493"/>
    <cellStyle name="Normal 24 2 61 3 3 2" xfId="21494"/>
    <cellStyle name="Normal 24 2 61 3 4" xfId="21495"/>
    <cellStyle name="Normal 24 2 61 4" xfId="21496"/>
    <cellStyle name="Normal 24 2 61 4 2" xfId="21497"/>
    <cellStyle name="Normal 24 2 61 5" xfId="21498"/>
    <cellStyle name="Normal 24 2 61 5 2" xfId="21499"/>
    <cellStyle name="Normal 24 2 61 6" xfId="21500"/>
    <cellStyle name="Normal 24 2 62" xfId="21501"/>
    <cellStyle name="Normal 24 2 62 2" xfId="21502"/>
    <cellStyle name="Normal 24 2 62 2 2" xfId="21503"/>
    <cellStyle name="Normal 24 2 62 2 2 2" xfId="21504"/>
    <cellStyle name="Normal 24 2 62 2 3" xfId="21505"/>
    <cellStyle name="Normal 24 2 62 2 3 2" xfId="21506"/>
    <cellStyle name="Normal 24 2 62 2 4" xfId="21507"/>
    <cellStyle name="Normal 24 2 62 3" xfId="21508"/>
    <cellStyle name="Normal 24 2 62 3 2" xfId="21509"/>
    <cellStyle name="Normal 24 2 62 3 2 2" xfId="21510"/>
    <cellStyle name="Normal 24 2 62 3 3" xfId="21511"/>
    <cellStyle name="Normal 24 2 62 3 3 2" xfId="21512"/>
    <cellStyle name="Normal 24 2 62 3 4" xfId="21513"/>
    <cellStyle name="Normal 24 2 62 4" xfId="21514"/>
    <cellStyle name="Normal 24 2 62 4 2" xfId="21515"/>
    <cellStyle name="Normal 24 2 62 5" xfId="21516"/>
    <cellStyle name="Normal 24 2 62 5 2" xfId="21517"/>
    <cellStyle name="Normal 24 2 62 6" xfId="21518"/>
    <cellStyle name="Normal 24 2 63" xfId="21519"/>
    <cellStyle name="Normal 24 2 63 2" xfId="21520"/>
    <cellStyle name="Normal 24 2 63 2 2" xfId="21521"/>
    <cellStyle name="Normal 24 2 63 2 2 2" xfId="21522"/>
    <cellStyle name="Normal 24 2 63 2 3" xfId="21523"/>
    <cellStyle name="Normal 24 2 63 2 3 2" xfId="21524"/>
    <cellStyle name="Normal 24 2 63 2 4" xfId="21525"/>
    <cellStyle name="Normal 24 2 63 3" xfId="21526"/>
    <cellStyle name="Normal 24 2 63 3 2" xfId="21527"/>
    <cellStyle name="Normal 24 2 63 3 2 2" xfId="21528"/>
    <cellStyle name="Normal 24 2 63 3 3" xfId="21529"/>
    <cellStyle name="Normal 24 2 63 3 3 2" xfId="21530"/>
    <cellStyle name="Normal 24 2 63 3 4" xfId="21531"/>
    <cellStyle name="Normal 24 2 63 4" xfId="21532"/>
    <cellStyle name="Normal 24 2 63 4 2" xfId="21533"/>
    <cellStyle name="Normal 24 2 63 5" xfId="21534"/>
    <cellStyle name="Normal 24 2 63 5 2" xfId="21535"/>
    <cellStyle name="Normal 24 2 63 6" xfId="21536"/>
    <cellStyle name="Normal 24 2 64" xfId="21537"/>
    <cellStyle name="Normal 24 2 64 2" xfId="21538"/>
    <cellStyle name="Normal 24 2 64 2 2" xfId="21539"/>
    <cellStyle name="Normal 24 2 64 2 2 2" xfId="21540"/>
    <cellStyle name="Normal 24 2 64 2 3" xfId="21541"/>
    <cellStyle name="Normal 24 2 64 2 3 2" xfId="21542"/>
    <cellStyle name="Normal 24 2 64 2 4" xfId="21543"/>
    <cellStyle name="Normal 24 2 64 3" xfId="21544"/>
    <cellStyle name="Normal 24 2 64 3 2" xfId="21545"/>
    <cellStyle name="Normal 24 2 64 3 2 2" xfId="21546"/>
    <cellStyle name="Normal 24 2 64 3 3" xfId="21547"/>
    <cellStyle name="Normal 24 2 64 3 3 2" xfId="21548"/>
    <cellStyle name="Normal 24 2 64 3 4" xfId="21549"/>
    <cellStyle name="Normal 24 2 64 4" xfId="21550"/>
    <cellStyle name="Normal 24 2 64 4 2" xfId="21551"/>
    <cellStyle name="Normal 24 2 64 5" xfId="21552"/>
    <cellStyle name="Normal 24 2 64 5 2" xfId="21553"/>
    <cellStyle name="Normal 24 2 64 6" xfId="21554"/>
    <cellStyle name="Normal 24 2 65" xfId="21555"/>
    <cellStyle name="Normal 24 2 65 2" xfId="21556"/>
    <cellStyle name="Normal 24 2 65 2 2" xfId="21557"/>
    <cellStyle name="Normal 24 2 65 2 2 2" xfId="21558"/>
    <cellStyle name="Normal 24 2 65 2 3" xfId="21559"/>
    <cellStyle name="Normal 24 2 65 2 3 2" xfId="21560"/>
    <cellStyle name="Normal 24 2 65 2 4" xfId="21561"/>
    <cellStyle name="Normal 24 2 65 3" xfId="21562"/>
    <cellStyle name="Normal 24 2 65 3 2" xfId="21563"/>
    <cellStyle name="Normal 24 2 65 3 2 2" xfId="21564"/>
    <cellStyle name="Normal 24 2 65 3 3" xfId="21565"/>
    <cellStyle name="Normal 24 2 65 3 3 2" xfId="21566"/>
    <cellStyle name="Normal 24 2 65 3 4" xfId="21567"/>
    <cellStyle name="Normal 24 2 65 4" xfId="21568"/>
    <cellStyle name="Normal 24 2 65 4 2" xfId="21569"/>
    <cellStyle name="Normal 24 2 65 5" xfId="21570"/>
    <cellStyle name="Normal 24 2 65 5 2" xfId="21571"/>
    <cellStyle name="Normal 24 2 65 6" xfId="21572"/>
    <cellStyle name="Normal 24 2 66" xfId="21573"/>
    <cellStyle name="Normal 24 2 66 2" xfId="21574"/>
    <cellStyle name="Normal 24 2 66 2 2" xfId="21575"/>
    <cellStyle name="Normal 24 2 66 2 2 2" xfId="21576"/>
    <cellStyle name="Normal 24 2 66 2 3" xfId="21577"/>
    <cellStyle name="Normal 24 2 66 2 3 2" xfId="21578"/>
    <cellStyle name="Normal 24 2 66 2 4" xfId="21579"/>
    <cellStyle name="Normal 24 2 66 3" xfId="21580"/>
    <cellStyle name="Normal 24 2 66 3 2" xfId="21581"/>
    <cellStyle name="Normal 24 2 66 3 2 2" xfId="21582"/>
    <cellStyle name="Normal 24 2 66 3 3" xfId="21583"/>
    <cellStyle name="Normal 24 2 66 3 3 2" xfId="21584"/>
    <cellStyle name="Normal 24 2 66 3 4" xfId="21585"/>
    <cellStyle name="Normal 24 2 66 4" xfId="21586"/>
    <cellStyle name="Normal 24 2 66 4 2" xfId="21587"/>
    <cellStyle name="Normal 24 2 66 5" xfId="21588"/>
    <cellStyle name="Normal 24 2 66 5 2" xfId="21589"/>
    <cellStyle name="Normal 24 2 66 6" xfId="21590"/>
    <cellStyle name="Normal 24 2 67" xfId="21591"/>
    <cellStyle name="Normal 24 2 67 2" xfId="21592"/>
    <cellStyle name="Normal 24 2 67 2 2" xfId="21593"/>
    <cellStyle name="Normal 24 2 67 2 2 2" xfId="21594"/>
    <cellStyle name="Normal 24 2 67 2 3" xfId="21595"/>
    <cellStyle name="Normal 24 2 67 2 3 2" xfId="21596"/>
    <cellStyle name="Normal 24 2 67 2 4" xfId="21597"/>
    <cellStyle name="Normal 24 2 67 3" xfId="21598"/>
    <cellStyle name="Normal 24 2 67 3 2" xfId="21599"/>
    <cellStyle name="Normal 24 2 67 3 2 2" xfId="21600"/>
    <cellStyle name="Normal 24 2 67 3 3" xfId="21601"/>
    <cellStyle name="Normal 24 2 67 3 3 2" xfId="21602"/>
    <cellStyle name="Normal 24 2 67 3 4" xfId="21603"/>
    <cellStyle name="Normal 24 2 67 4" xfId="21604"/>
    <cellStyle name="Normal 24 2 67 4 2" xfId="21605"/>
    <cellStyle name="Normal 24 2 67 5" xfId="21606"/>
    <cellStyle name="Normal 24 2 67 5 2" xfId="21607"/>
    <cellStyle name="Normal 24 2 67 6" xfId="21608"/>
    <cellStyle name="Normal 24 2 68" xfId="21609"/>
    <cellStyle name="Normal 24 2 68 2" xfId="21610"/>
    <cellStyle name="Normal 24 2 68 2 2" xfId="21611"/>
    <cellStyle name="Normal 24 2 68 2 2 2" xfId="21612"/>
    <cellStyle name="Normal 24 2 68 2 3" xfId="21613"/>
    <cellStyle name="Normal 24 2 68 2 3 2" xfId="21614"/>
    <cellStyle name="Normal 24 2 68 2 4" xfId="21615"/>
    <cellStyle name="Normal 24 2 68 3" xfId="21616"/>
    <cellStyle name="Normal 24 2 68 3 2" xfId="21617"/>
    <cellStyle name="Normal 24 2 68 3 2 2" xfId="21618"/>
    <cellStyle name="Normal 24 2 68 3 3" xfId="21619"/>
    <cellStyle name="Normal 24 2 68 3 3 2" xfId="21620"/>
    <cellStyle name="Normal 24 2 68 3 4" xfId="21621"/>
    <cellStyle name="Normal 24 2 68 4" xfId="21622"/>
    <cellStyle name="Normal 24 2 68 4 2" xfId="21623"/>
    <cellStyle name="Normal 24 2 68 5" xfId="21624"/>
    <cellStyle name="Normal 24 2 68 5 2" xfId="21625"/>
    <cellStyle name="Normal 24 2 68 6" xfId="21626"/>
    <cellStyle name="Normal 24 2 69" xfId="21627"/>
    <cellStyle name="Normal 24 2 69 2" xfId="21628"/>
    <cellStyle name="Normal 24 2 69 2 2" xfId="21629"/>
    <cellStyle name="Normal 24 2 69 2 2 2" xfId="21630"/>
    <cellStyle name="Normal 24 2 69 2 3" xfId="21631"/>
    <cellStyle name="Normal 24 2 69 2 3 2" xfId="21632"/>
    <cellStyle name="Normal 24 2 69 2 4" xfId="21633"/>
    <cellStyle name="Normal 24 2 69 3" xfId="21634"/>
    <cellStyle name="Normal 24 2 69 3 2" xfId="21635"/>
    <cellStyle name="Normal 24 2 69 3 2 2" xfId="21636"/>
    <cellStyle name="Normal 24 2 69 3 3" xfId="21637"/>
    <cellStyle name="Normal 24 2 69 3 3 2" xfId="21638"/>
    <cellStyle name="Normal 24 2 69 3 4" xfId="21639"/>
    <cellStyle name="Normal 24 2 69 4" xfId="21640"/>
    <cellStyle name="Normal 24 2 69 4 2" xfId="21641"/>
    <cellStyle name="Normal 24 2 69 5" xfId="21642"/>
    <cellStyle name="Normal 24 2 69 5 2" xfId="21643"/>
    <cellStyle name="Normal 24 2 69 6" xfId="21644"/>
    <cellStyle name="Normal 24 2 7" xfId="21645"/>
    <cellStyle name="Normal 24 2 7 2" xfId="21646"/>
    <cellStyle name="Normal 24 2 7 2 2" xfId="21647"/>
    <cellStyle name="Normal 24 2 7 2 2 2" xfId="21648"/>
    <cellStyle name="Normal 24 2 7 2 2 2 2" xfId="21649"/>
    <cellStyle name="Normal 24 2 7 2 2 3" xfId="21650"/>
    <cellStyle name="Normal 24 2 7 2 2 3 2" xfId="21651"/>
    <cellStyle name="Normal 24 2 7 2 2 4" xfId="21652"/>
    <cellStyle name="Normal 24 2 7 2 3" xfId="21653"/>
    <cellStyle name="Normal 24 2 7 2 3 2" xfId="21654"/>
    <cellStyle name="Normal 24 2 7 2 3 2 2" xfId="21655"/>
    <cellStyle name="Normal 24 2 7 2 3 3" xfId="21656"/>
    <cellStyle name="Normal 24 2 7 2 3 3 2" xfId="21657"/>
    <cellStyle name="Normal 24 2 7 2 3 4" xfId="21658"/>
    <cellStyle name="Normal 24 2 7 2 4" xfId="21659"/>
    <cellStyle name="Normal 24 2 7 2 4 2" xfId="21660"/>
    <cellStyle name="Normal 24 2 7 2 5" xfId="21661"/>
    <cellStyle name="Normal 24 2 7 2 5 2" xfId="21662"/>
    <cellStyle name="Normal 24 2 7 2 6" xfId="21663"/>
    <cellStyle name="Normal 24 2 7 3" xfId="21664"/>
    <cellStyle name="Normal 24 2 7 3 2" xfId="21665"/>
    <cellStyle name="Normal 24 2 7 3 2 2" xfId="21666"/>
    <cellStyle name="Normal 24 2 7 3 3" xfId="21667"/>
    <cellStyle name="Normal 24 2 7 3 3 2" xfId="21668"/>
    <cellStyle name="Normal 24 2 7 3 4" xfId="21669"/>
    <cellStyle name="Normal 24 2 7 4" xfId="21670"/>
    <cellStyle name="Normal 24 2 7 4 2" xfId="21671"/>
    <cellStyle name="Normal 24 2 7 4 2 2" xfId="21672"/>
    <cellStyle name="Normal 24 2 7 4 3" xfId="21673"/>
    <cellStyle name="Normal 24 2 7 4 3 2" xfId="21674"/>
    <cellStyle name="Normal 24 2 7 4 4" xfId="21675"/>
    <cellStyle name="Normal 24 2 7 5" xfId="21676"/>
    <cellStyle name="Normal 24 2 7 5 2" xfId="21677"/>
    <cellStyle name="Normal 24 2 7 6" xfId="21678"/>
    <cellStyle name="Normal 24 2 7 6 2" xfId="21679"/>
    <cellStyle name="Normal 24 2 7 7" xfId="21680"/>
    <cellStyle name="Normal 24 2 70" xfId="21681"/>
    <cellStyle name="Normal 24 2 70 2" xfId="21682"/>
    <cellStyle name="Normal 24 2 70 2 2" xfId="21683"/>
    <cellStyle name="Normal 24 2 70 2 2 2" xfId="21684"/>
    <cellStyle name="Normal 24 2 70 2 3" xfId="21685"/>
    <cellStyle name="Normal 24 2 70 2 3 2" xfId="21686"/>
    <cellStyle name="Normal 24 2 70 2 4" xfId="21687"/>
    <cellStyle name="Normal 24 2 70 3" xfId="21688"/>
    <cellStyle name="Normal 24 2 70 3 2" xfId="21689"/>
    <cellStyle name="Normal 24 2 70 3 2 2" xfId="21690"/>
    <cellStyle name="Normal 24 2 70 3 3" xfId="21691"/>
    <cellStyle name="Normal 24 2 70 3 3 2" xfId="21692"/>
    <cellStyle name="Normal 24 2 70 3 4" xfId="21693"/>
    <cellStyle name="Normal 24 2 70 4" xfId="21694"/>
    <cellStyle name="Normal 24 2 70 4 2" xfId="21695"/>
    <cellStyle name="Normal 24 2 70 5" xfId="21696"/>
    <cellStyle name="Normal 24 2 70 5 2" xfId="21697"/>
    <cellStyle name="Normal 24 2 70 6" xfId="21698"/>
    <cellStyle name="Normal 24 2 71" xfId="21699"/>
    <cellStyle name="Normal 24 2 71 2" xfId="21700"/>
    <cellStyle name="Normal 24 2 71 2 2" xfId="21701"/>
    <cellStyle name="Normal 24 2 71 2 2 2" xfId="21702"/>
    <cellStyle name="Normal 24 2 71 2 3" xfId="21703"/>
    <cellStyle name="Normal 24 2 71 2 3 2" xfId="21704"/>
    <cellStyle name="Normal 24 2 71 2 4" xfId="21705"/>
    <cellStyle name="Normal 24 2 71 3" xfId="21706"/>
    <cellStyle name="Normal 24 2 71 3 2" xfId="21707"/>
    <cellStyle name="Normal 24 2 71 3 2 2" xfId="21708"/>
    <cellStyle name="Normal 24 2 71 3 3" xfId="21709"/>
    <cellStyle name="Normal 24 2 71 3 3 2" xfId="21710"/>
    <cellStyle name="Normal 24 2 71 3 4" xfId="21711"/>
    <cellStyle name="Normal 24 2 71 4" xfId="21712"/>
    <cellStyle name="Normal 24 2 71 4 2" xfId="21713"/>
    <cellStyle name="Normal 24 2 71 5" xfId="21714"/>
    <cellStyle name="Normal 24 2 71 5 2" xfId="21715"/>
    <cellStyle name="Normal 24 2 71 6" xfId="21716"/>
    <cellStyle name="Normal 24 2 72" xfId="21717"/>
    <cellStyle name="Normal 24 2 72 2" xfId="21718"/>
    <cellStyle name="Normal 24 2 72 2 2" xfId="21719"/>
    <cellStyle name="Normal 24 2 72 2 2 2" xfId="21720"/>
    <cellStyle name="Normal 24 2 72 2 3" xfId="21721"/>
    <cellStyle name="Normal 24 2 72 2 3 2" xfId="21722"/>
    <cellStyle name="Normal 24 2 72 2 4" xfId="21723"/>
    <cellStyle name="Normal 24 2 72 3" xfId="21724"/>
    <cellStyle name="Normal 24 2 72 3 2" xfId="21725"/>
    <cellStyle name="Normal 24 2 72 3 2 2" xfId="21726"/>
    <cellStyle name="Normal 24 2 72 3 3" xfId="21727"/>
    <cellStyle name="Normal 24 2 72 3 3 2" xfId="21728"/>
    <cellStyle name="Normal 24 2 72 3 4" xfId="21729"/>
    <cellStyle name="Normal 24 2 72 4" xfId="21730"/>
    <cellStyle name="Normal 24 2 72 4 2" xfId="21731"/>
    <cellStyle name="Normal 24 2 72 5" xfId="21732"/>
    <cellStyle name="Normal 24 2 72 5 2" xfId="21733"/>
    <cellStyle name="Normal 24 2 72 6" xfId="21734"/>
    <cellStyle name="Normal 24 2 73" xfId="21735"/>
    <cellStyle name="Normal 24 2 73 2" xfId="21736"/>
    <cellStyle name="Normal 24 2 73 2 2" xfId="21737"/>
    <cellStyle name="Normal 24 2 73 2 2 2" xfId="21738"/>
    <cellStyle name="Normal 24 2 73 2 3" xfId="21739"/>
    <cellStyle name="Normal 24 2 73 2 3 2" xfId="21740"/>
    <cellStyle name="Normal 24 2 73 2 4" xfId="21741"/>
    <cellStyle name="Normal 24 2 73 3" xfId="21742"/>
    <cellStyle name="Normal 24 2 73 3 2" xfId="21743"/>
    <cellStyle name="Normal 24 2 73 3 2 2" xfId="21744"/>
    <cellStyle name="Normal 24 2 73 3 3" xfId="21745"/>
    <cellStyle name="Normal 24 2 73 3 3 2" xfId="21746"/>
    <cellStyle name="Normal 24 2 73 3 4" xfId="21747"/>
    <cellStyle name="Normal 24 2 73 4" xfId="21748"/>
    <cellStyle name="Normal 24 2 73 4 2" xfId="21749"/>
    <cellStyle name="Normal 24 2 73 5" xfId="21750"/>
    <cellStyle name="Normal 24 2 73 5 2" xfId="21751"/>
    <cellStyle name="Normal 24 2 73 6" xfId="21752"/>
    <cellStyle name="Normal 24 2 74" xfId="21753"/>
    <cellStyle name="Normal 24 2 74 2" xfId="21754"/>
    <cellStyle name="Normal 24 2 74 2 2" xfId="21755"/>
    <cellStyle name="Normal 24 2 74 2 2 2" xfId="21756"/>
    <cellStyle name="Normal 24 2 74 2 3" xfId="21757"/>
    <cellStyle name="Normal 24 2 74 2 3 2" xfId="21758"/>
    <cellStyle name="Normal 24 2 74 2 4" xfId="21759"/>
    <cellStyle name="Normal 24 2 74 3" xfId="21760"/>
    <cellStyle name="Normal 24 2 74 3 2" xfId="21761"/>
    <cellStyle name="Normal 24 2 74 3 2 2" xfId="21762"/>
    <cellStyle name="Normal 24 2 74 3 3" xfId="21763"/>
    <cellStyle name="Normal 24 2 74 3 3 2" xfId="21764"/>
    <cellStyle name="Normal 24 2 74 3 4" xfId="21765"/>
    <cellStyle name="Normal 24 2 74 4" xfId="21766"/>
    <cellStyle name="Normal 24 2 74 4 2" xfId="21767"/>
    <cellStyle name="Normal 24 2 74 5" xfId="21768"/>
    <cellStyle name="Normal 24 2 74 5 2" xfId="21769"/>
    <cellStyle name="Normal 24 2 74 6" xfId="21770"/>
    <cellStyle name="Normal 24 2 75" xfId="21771"/>
    <cellStyle name="Normal 24 2 75 2" xfId="21772"/>
    <cellStyle name="Normal 24 2 75 2 2" xfId="21773"/>
    <cellStyle name="Normal 24 2 75 2 2 2" xfId="21774"/>
    <cellStyle name="Normal 24 2 75 2 3" xfId="21775"/>
    <cellStyle name="Normal 24 2 75 2 3 2" xfId="21776"/>
    <cellStyle name="Normal 24 2 75 2 4" xfId="21777"/>
    <cellStyle name="Normal 24 2 75 3" xfId="21778"/>
    <cellStyle name="Normal 24 2 75 3 2" xfId="21779"/>
    <cellStyle name="Normal 24 2 75 3 2 2" xfId="21780"/>
    <cellStyle name="Normal 24 2 75 3 3" xfId="21781"/>
    <cellStyle name="Normal 24 2 75 3 3 2" xfId="21782"/>
    <cellStyle name="Normal 24 2 75 3 4" xfId="21783"/>
    <cellStyle name="Normal 24 2 75 4" xfId="21784"/>
    <cellStyle name="Normal 24 2 75 4 2" xfId="21785"/>
    <cellStyle name="Normal 24 2 75 5" xfId="21786"/>
    <cellStyle name="Normal 24 2 75 5 2" xfId="21787"/>
    <cellStyle name="Normal 24 2 75 6" xfId="21788"/>
    <cellStyle name="Normal 24 2 76" xfId="21789"/>
    <cellStyle name="Normal 24 2 76 2" xfId="21790"/>
    <cellStyle name="Normal 24 2 76 2 2" xfId="21791"/>
    <cellStyle name="Normal 24 2 76 2 2 2" xfId="21792"/>
    <cellStyle name="Normal 24 2 76 2 3" xfId="21793"/>
    <cellStyle name="Normal 24 2 76 2 3 2" xfId="21794"/>
    <cellStyle name="Normal 24 2 76 2 4" xfId="21795"/>
    <cellStyle name="Normal 24 2 76 3" xfId="21796"/>
    <cellStyle name="Normal 24 2 76 3 2" xfId="21797"/>
    <cellStyle name="Normal 24 2 76 3 2 2" xfId="21798"/>
    <cellStyle name="Normal 24 2 76 3 3" xfId="21799"/>
    <cellStyle name="Normal 24 2 76 3 3 2" xfId="21800"/>
    <cellStyle name="Normal 24 2 76 3 4" xfId="21801"/>
    <cellStyle name="Normal 24 2 76 4" xfId="21802"/>
    <cellStyle name="Normal 24 2 76 4 2" xfId="21803"/>
    <cellStyle name="Normal 24 2 76 5" xfId="21804"/>
    <cellStyle name="Normal 24 2 76 5 2" xfId="21805"/>
    <cellStyle name="Normal 24 2 76 6" xfId="21806"/>
    <cellStyle name="Normal 24 2 77" xfId="21807"/>
    <cellStyle name="Normal 24 2 77 2" xfId="21808"/>
    <cellStyle name="Normal 24 2 77 2 2" xfId="21809"/>
    <cellStyle name="Normal 24 2 77 2 2 2" xfId="21810"/>
    <cellStyle name="Normal 24 2 77 2 3" xfId="21811"/>
    <cellStyle name="Normal 24 2 77 2 3 2" xfId="21812"/>
    <cellStyle name="Normal 24 2 77 2 4" xfId="21813"/>
    <cellStyle name="Normal 24 2 77 3" xfId="21814"/>
    <cellStyle name="Normal 24 2 77 3 2" xfId="21815"/>
    <cellStyle name="Normal 24 2 77 3 2 2" xfId="21816"/>
    <cellStyle name="Normal 24 2 77 3 3" xfId="21817"/>
    <cellStyle name="Normal 24 2 77 3 3 2" xfId="21818"/>
    <cellStyle name="Normal 24 2 77 3 4" xfId="21819"/>
    <cellStyle name="Normal 24 2 77 4" xfId="21820"/>
    <cellStyle name="Normal 24 2 77 4 2" xfId="21821"/>
    <cellStyle name="Normal 24 2 77 5" xfId="21822"/>
    <cellStyle name="Normal 24 2 77 5 2" xfId="21823"/>
    <cellStyle name="Normal 24 2 77 6" xfId="21824"/>
    <cellStyle name="Normal 24 2 78" xfId="21825"/>
    <cellStyle name="Normal 24 2 78 2" xfId="21826"/>
    <cellStyle name="Normal 24 2 78 2 2" xfId="21827"/>
    <cellStyle name="Normal 24 2 78 2 2 2" xfId="21828"/>
    <cellStyle name="Normal 24 2 78 2 3" xfId="21829"/>
    <cellStyle name="Normal 24 2 78 2 3 2" xfId="21830"/>
    <cellStyle name="Normal 24 2 78 2 4" xfId="21831"/>
    <cellStyle name="Normal 24 2 78 3" xfId="21832"/>
    <cellStyle name="Normal 24 2 78 3 2" xfId="21833"/>
    <cellStyle name="Normal 24 2 78 3 2 2" xfId="21834"/>
    <cellStyle name="Normal 24 2 78 3 3" xfId="21835"/>
    <cellStyle name="Normal 24 2 78 3 3 2" xfId="21836"/>
    <cellStyle name="Normal 24 2 78 3 4" xfId="21837"/>
    <cellStyle name="Normal 24 2 78 4" xfId="21838"/>
    <cellStyle name="Normal 24 2 78 4 2" xfId="21839"/>
    <cellStyle name="Normal 24 2 78 5" xfId="21840"/>
    <cellStyle name="Normal 24 2 78 5 2" xfId="21841"/>
    <cellStyle name="Normal 24 2 78 6" xfId="21842"/>
    <cellStyle name="Normal 24 2 79" xfId="21843"/>
    <cellStyle name="Normal 24 2 79 2" xfId="21844"/>
    <cellStyle name="Normal 24 2 79 2 2" xfId="21845"/>
    <cellStyle name="Normal 24 2 79 2 2 2" xfId="21846"/>
    <cellStyle name="Normal 24 2 79 2 3" xfId="21847"/>
    <cellStyle name="Normal 24 2 79 2 3 2" xfId="21848"/>
    <cellStyle name="Normal 24 2 79 2 4" xfId="21849"/>
    <cellStyle name="Normal 24 2 79 3" xfId="21850"/>
    <cellStyle name="Normal 24 2 79 3 2" xfId="21851"/>
    <cellStyle name="Normal 24 2 79 3 2 2" xfId="21852"/>
    <cellStyle name="Normal 24 2 79 3 3" xfId="21853"/>
    <cellStyle name="Normal 24 2 79 3 3 2" xfId="21854"/>
    <cellStyle name="Normal 24 2 79 3 4" xfId="21855"/>
    <cellStyle name="Normal 24 2 79 4" xfId="21856"/>
    <cellStyle name="Normal 24 2 79 4 2" xfId="21857"/>
    <cellStyle name="Normal 24 2 79 5" xfId="21858"/>
    <cellStyle name="Normal 24 2 79 5 2" xfId="21859"/>
    <cellStyle name="Normal 24 2 79 6" xfId="21860"/>
    <cellStyle name="Normal 24 2 8" xfId="21861"/>
    <cellStyle name="Normal 24 2 8 2" xfId="21862"/>
    <cellStyle name="Normal 24 2 8 2 2" xfId="21863"/>
    <cellStyle name="Normal 24 2 8 2 2 2" xfId="21864"/>
    <cellStyle name="Normal 24 2 8 2 2 2 2" xfId="21865"/>
    <cellStyle name="Normal 24 2 8 2 2 3" xfId="21866"/>
    <cellStyle name="Normal 24 2 8 2 2 3 2" xfId="21867"/>
    <cellStyle name="Normal 24 2 8 2 2 4" xfId="21868"/>
    <cellStyle name="Normal 24 2 8 2 3" xfId="21869"/>
    <cellStyle name="Normal 24 2 8 2 3 2" xfId="21870"/>
    <cellStyle name="Normal 24 2 8 2 3 2 2" xfId="21871"/>
    <cellStyle name="Normal 24 2 8 2 3 3" xfId="21872"/>
    <cellStyle name="Normal 24 2 8 2 3 3 2" xfId="21873"/>
    <cellStyle name="Normal 24 2 8 2 3 4" xfId="21874"/>
    <cellStyle name="Normal 24 2 8 2 4" xfId="21875"/>
    <cellStyle name="Normal 24 2 8 2 4 2" xfId="21876"/>
    <cellStyle name="Normal 24 2 8 2 5" xfId="21877"/>
    <cellStyle name="Normal 24 2 8 2 5 2" xfId="21878"/>
    <cellStyle name="Normal 24 2 8 2 6" xfId="21879"/>
    <cellStyle name="Normal 24 2 8 3" xfId="21880"/>
    <cellStyle name="Normal 24 2 8 3 2" xfId="21881"/>
    <cellStyle name="Normal 24 2 8 3 2 2" xfId="21882"/>
    <cellStyle name="Normal 24 2 8 3 3" xfId="21883"/>
    <cellStyle name="Normal 24 2 8 3 3 2" xfId="21884"/>
    <cellStyle name="Normal 24 2 8 3 4" xfId="21885"/>
    <cellStyle name="Normal 24 2 8 4" xfId="21886"/>
    <cellStyle name="Normal 24 2 8 4 2" xfId="21887"/>
    <cellStyle name="Normal 24 2 8 4 2 2" xfId="21888"/>
    <cellStyle name="Normal 24 2 8 4 3" xfId="21889"/>
    <cellStyle name="Normal 24 2 8 4 3 2" xfId="21890"/>
    <cellStyle name="Normal 24 2 8 4 4" xfId="21891"/>
    <cellStyle name="Normal 24 2 8 5" xfId="21892"/>
    <cellStyle name="Normal 24 2 8 5 2" xfId="21893"/>
    <cellStyle name="Normal 24 2 8 6" xfId="21894"/>
    <cellStyle name="Normal 24 2 8 6 2" xfId="21895"/>
    <cellStyle name="Normal 24 2 8 7" xfId="21896"/>
    <cellStyle name="Normal 24 2 80" xfId="21897"/>
    <cellStyle name="Normal 24 2 80 2" xfId="21898"/>
    <cellStyle name="Normal 24 2 80 2 2" xfId="21899"/>
    <cellStyle name="Normal 24 2 80 2 2 2" xfId="21900"/>
    <cellStyle name="Normal 24 2 80 2 3" xfId="21901"/>
    <cellStyle name="Normal 24 2 80 2 3 2" xfId="21902"/>
    <cellStyle name="Normal 24 2 80 2 4" xfId="21903"/>
    <cellStyle name="Normal 24 2 80 3" xfId="21904"/>
    <cellStyle name="Normal 24 2 80 3 2" xfId="21905"/>
    <cellStyle name="Normal 24 2 80 3 2 2" xfId="21906"/>
    <cellStyle name="Normal 24 2 80 3 3" xfId="21907"/>
    <cellStyle name="Normal 24 2 80 3 3 2" xfId="21908"/>
    <cellStyle name="Normal 24 2 80 3 4" xfId="21909"/>
    <cellStyle name="Normal 24 2 80 4" xfId="21910"/>
    <cellStyle name="Normal 24 2 80 4 2" xfId="21911"/>
    <cellStyle name="Normal 24 2 80 5" xfId="21912"/>
    <cellStyle name="Normal 24 2 80 5 2" xfId="21913"/>
    <cellStyle name="Normal 24 2 80 6" xfId="21914"/>
    <cellStyle name="Normal 24 2 81" xfId="21915"/>
    <cellStyle name="Normal 24 2 81 2" xfId="21916"/>
    <cellStyle name="Normal 24 2 81 2 2" xfId="21917"/>
    <cellStyle name="Normal 24 2 81 3" xfId="21918"/>
    <cellStyle name="Normal 24 2 81 3 2" xfId="21919"/>
    <cellStyle name="Normal 24 2 81 4" xfId="21920"/>
    <cellStyle name="Normal 24 2 82" xfId="21921"/>
    <cellStyle name="Normal 24 2 82 2" xfId="21922"/>
    <cellStyle name="Normal 24 2 82 2 2" xfId="21923"/>
    <cellStyle name="Normal 24 2 82 3" xfId="21924"/>
    <cellStyle name="Normal 24 2 82 3 2" xfId="21925"/>
    <cellStyle name="Normal 24 2 82 4" xfId="21926"/>
    <cellStyle name="Normal 24 2 83" xfId="21927"/>
    <cellStyle name="Normal 24 2 83 2" xfId="21928"/>
    <cellStyle name="Normal 24 2 84" xfId="21929"/>
    <cellStyle name="Normal 24 2 84 2" xfId="21930"/>
    <cellStyle name="Normal 24 2 85" xfId="21931"/>
    <cellStyle name="Normal 24 2 9" xfId="21932"/>
    <cellStyle name="Normal 24 2 9 2" xfId="21933"/>
    <cellStyle name="Normal 24 2 9 2 2" xfId="21934"/>
    <cellStyle name="Normal 24 2 9 2 2 2" xfId="21935"/>
    <cellStyle name="Normal 24 2 9 2 2 2 2" xfId="21936"/>
    <cellStyle name="Normal 24 2 9 2 2 3" xfId="21937"/>
    <cellStyle name="Normal 24 2 9 2 2 3 2" xfId="21938"/>
    <cellStyle name="Normal 24 2 9 2 2 4" xfId="21939"/>
    <cellStyle name="Normal 24 2 9 2 3" xfId="21940"/>
    <cellStyle name="Normal 24 2 9 2 3 2" xfId="21941"/>
    <cellStyle name="Normal 24 2 9 2 3 2 2" xfId="21942"/>
    <cellStyle name="Normal 24 2 9 2 3 3" xfId="21943"/>
    <cellStyle name="Normal 24 2 9 2 3 3 2" xfId="21944"/>
    <cellStyle name="Normal 24 2 9 2 3 4" xfId="21945"/>
    <cellStyle name="Normal 24 2 9 2 4" xfId="21946"/>
    <cellStyle name="Normal 24 2 9 2 4 2" xfId="21947"/>
    <cellStyle name="Normal 24 2 9 2 5" xfId="21948"/>
    <cellStyle name="Normal 24 2 9 2 5 2" xfId="21949"/>
    <cellStyle name="Normal 24 2 9 2 6" xfId="21950"/>
    <cellStyle name="Normal 24 2 9 3" xfId="21951"/>
    <cellStyle name="Normal 24 2 9 3 2" xfId="21952"/>
    <cellStyle name="Normal 24 2 9 3 2 2" xfId="21953"/>
    <cellStyle name="Normal 24 2 9 3 3" xfId="21954"/>
    <cellStyle name="Normal 24 2 9 3 3 2" xfId="21955"/>
    <cellStyle name="Normal 24 2 9 3 4" xfId="21956"/>
    <cellStyle name="Normal 24 2 9 4" xfId="21957"/>
    <cellStyle name="Normal 24 2 9 4 2" xfId="21958"/>
    <cellStyle name="Normal 24 2 9 4 2 2" xfId="21959"/>
    <cellStyle name="Normal 24 2 9 4 3" xfId="21960"/>
    <cellStyle name="Normal 24 2 9 4 3 2" xfId="21961"/>
    <cellStyle name="Normal 24 2 9 4 4" xfId="21962"/>
    <cellStyle name="Normal 24 2 9 5" xfId="21963"/>
    <cellStyle name="Normal 24 2 9 5 2" xfId="21964"/>
    <cellStyle name="Normal 24 2 9 6" xfId="21965"/>
    <cellStyle name="Normal 24 2 9 6 2" xfId="21966"/>
    <cellStyle name="Normal 24 2 9 7" xfId="21967"/>
    <cellStyle name="Normal 24 20" xfId="21968"/>
    <cellStyle name="Normal 24 20 2" xfId="21969"/>
    <cellStyle name="Normal 24 20 2 2" xfId="21970"/>
    <cellStyle name="Normal 24 20 2 2 2" xfId="21971"/>
    <cellStyle name="Normal 24 20 2 2 2 2" xfId="21972"/>
    <cellStyle name="Normal 24 20 2 2 3" xfId="21973"/>
    <cellStyle name="Normal 24 20 2 2 3 2" xfId="21974"/>
    <cellStyle name="Normal 24 20 2 2 4" xfId="21975"/>
    <cellStyle name="Normal 24 20 2 3" xfId="21976"/>
    <cellStyle name="Normal 24 20 2 3 2" xfId="21977"/>
    <cellStyle name="Normal 24 20 2 3 2 2" xfId="21978"/>
    <cellStyle name="Normal 24 20 2 3 3" xfId="21979"/>
    <cellStyle name="Normal 24 20 2 3 3 2" xfId="21980"/>
    <cellStyle name="Normal 24 20 2 3 4" xfId="21981"/>
    <cellStyle name="Normal 24 20 2 4" xfId="21982"/>
    <cellStyle name="Normal 24 20 2 4 2" xfId="21983"/>
    <cellStyle name="Normal 24 20 2 5" xfId="21984"/>
    <cellStyle name="Normal 24 20 2 5 2" xfId="21985"/>
    <cellStyle name="Normal 24 20 2 6" xfId="21986"/>
    <cellStyle name="Normal 24 20 3" xfId="21987"/>
    <cellStyle name="Normal 24 20 3 2" xfId="21988"/>
    <cellStyle name="Normal 24 20 3 2 2" xfId="21989"/>
    <cellStyle name="Normal 24 20 3 3" xfId="21990"/>
    <cellStyle name="Normal 24 20 3 3 2" xfId="21991"/>
    <cellStyle name="Normal 24 20 3 4" xfId="21992"/>
    <cellStyle name="Normal 24 20 4" xfId="21993"/>
    <cellStyle name="Normal 24 20 4 2" xfId="21994"/>
    <cellStyle name="Normal 24 20 4 2 2" xfId="21995"/>
    <cellStyle name="Normal 24 20 4 3" xfId="21996"/>
    <cellStyle name="Normal 24 20 4 3 2" xfId="21997"/>
    <cellStyle name="Normal 24 20 4 4" xfId="21998"/>
    <cellStyle name="Normal 24 20 5" xfId="21999"/>
    <cellStyle name="Normal 24 20 5 2" xfId="22000"/>
    <cellStyle name="Normal 24 20 6" xfId="22001"/>
    <cellStyle name="Normal 24 20 6 2" xfId="22002"/>
    <cellStyle name="Normal 24 20 7" xfId="22003"/>
    <cellStyle name="Normal 24 21" xfId="22004"/>
    <cellStyle name="Normal 24 21 2" xfId="22005"/>
    <cellStyle name="Normal 24 21 2 2" xfId="22006"/>
    <cellStyle name="Normal 24 21 2 2 2" xfId="22007"/>
    <cellStyle name="Normal 24 21 2 2 2 2" xfId="22008"/>
    <cellStyle name="Normal 24 21 2 2 3" xfId="22009"/>
    <cellStyle name="Normal 24 21 2 2 3 2" xfId="22010"/>
    <cellStyle name="Normal 24 21 2 2 4" xfId="22011"/>
    <cellStyle name="Normal 24 21 2 3" xfId="22012"/>
    <cellStyle name="Normal 24 21 2 3 2" xfId="22013"/>
    <cellStyle name="Normal 24 21 2 3 2 2" xfId="22014"/>
    <cellStyle name="Normal 24 21 2 3 3" xfId="22015"/>
    <cellStyle name="Normal 24 21 2 3 3 2" xfId="22016"/>
    <cellStyle name="Normal 24 21 2 3 4" xfId="22017"/>
    <cellStyle name="Normal 24 21 2 4" xfId="22018"/>
    <cellStyle name="Normal 24 21 2 4 2" xfId="22019"/>
    <cellStyle name="Normal 24 21 2 5" xfId="22020"/>
    <cellStyle name="Normal 24 21 2 5 2" xfId="22021"/>
    <cellStyle name="Normal 24 21 2 6" xfId="22022"/>
    <cellStyle name="Normal 24 21 3" xfId="22023"/>
    <cellStyle name="Normal 24 21 3 2" xfId="22024"/>
    <cellStyle name="Normal 24 21 3 2 2" xfId="22025"/>
    <cellStyle name="Normal 24 21 3 3" xfId="22026"/>
    <cellStyle name="Normal 24 21 3 3 2" xfId="22027"/>
    <cellStyle name="Normal 24 21 3 4" xfId="22028"/>
    <cellStyle name="Normal 24 21 4" xfId="22029"/>
    <cellStyle name="Normal 24 21 4 2" xfId="22030"/>
    <cellStyle name="Normal 24 21 4 2 2" xfId="22031"/>
    <cellStyle name="Normal 24 21 4 3" xfId="22032"/>
    <cellStyle name="Normal 24 21 4 3 2" xfId="22033"/>
    <cellStyle name="Normal 24 21 4 4" xfId="22034"/>
    <cellStyle name="Normal 24 21 5" xfId="22035"/>
    <cellStyle name="Normal 24 21 5 2" xfId="22036"/>
    <cellStyle name="Normal 24 21 6" xfId="22037"/>
    <cellStyle name="Normal 24 21 6 2" xfId="22038"/>
    <cellStyle name="Normal 24 21 7" xfId="22039"/>
    <cellStyle name="Normal 24 22" xfId="22040"/>
    <cellStyle name="Normal 24 22 2" xfId="22041"/>
    <cellStyle name="Normal 24 22 2 2" xfId="22042"/>
    <cellStyle name="Normal 24 22 2 2 2" xfId="22043"/>
    <cellStyle name="Normal 24 22 2 2 2 2" xfId="22044"/>
    <cellStyle name="Normal 24 22 2 2 3" xfId="22045"/>
    <cellStyle name="Normal 24 22 2 2 3 2" xfId="22046"/>
    <cellStyle name="Normal 24 22 2 2 4" xfId="22047"/>
    <cellStyle name="Normal 24 22 2 3" xfId="22048"/>
    <cellStyle name="Normal 24 22 2 3 2" xfId="22049"/>
    <cellStyle name="Normal 24 22 2 3 2 2" xfId="22050"/>
    <cellStyle name="Normal 24 22 2 3 3" xfId="22051"/>
    <cellStyle name="Normal 24 22 2 3 3 2" xfId="22052"/>
    <cellStyle name="Normal 24 22 2 3 4" xfId="22053"/>
    <cellStyle name="Normal 24 22 2 4" xfId="22054"/>
    <cellStyle name="Normal 24 22 2 4 2" xfId="22055"/>
    <cellStyle name="Normal 24 22 2 5" xfId="22056"/>
    <cellStyle name="Normal 24 22 2 5 2" xfId="22057"/>
    <cellStyle name="Normal 24 22 2 6" xfId="22058"/>
    <cellStyle name="Normal 24 22 3" xfId="22059"/>
    <cellStyle name="Normal 24 22 3 2" xfId="22060"/>
    <cellStyle name="Normal 24 22 3 2 2" xfId="22061"/>
    <cellStyle name="Normal 24 22 3 3" xfId="22062"/>
    <cellStyle name="Normal 24 22 3 3 2" xfId="22063"/>
    <cellStyle name="Normal 24 22 3 4" xfId="22064"/>
    <cellStyle name="Normal 24 22 4" xfId="22065"/>
    <cellStyle name="Normal 24 22 4 2" xfId="22066"/>
    <cellStyle name="Normal 24 22 4 2 2" xfId="22067"/>
    <cellStyle name="Normal 24 22 4 3" xfId="22068"/>
    <cellStyle name="Normal 24 22 4 3 2" xfId="22069"/>
    <cellStyle name="Normal 24 22 4 4" xfId="22070"/>
    <cellStyle name="Normal 24 22 5" xfId="22071"/>
    <cellStyle name="Normal 24 22 5 2" xfId="22072"/>
    <cellStyle name="Normal 24 22 6" xfId="22073"/>
    <cellStyle name="Normal 24 22 6 2" xfId="22074"/>
    <cellStyle name="Normal 24 22 7" xfId="22075"/>
    <cellStyle name="Normal 24 23" xfId="22076"/>
    <cellStyle name="Normal 24 23 2" xfId="22077"/>
    <cellStyle name="Normal 24 23 2 2" xfId="22078"/>
    <cellStyle name="Normal 24 23 2 2 2" xfId="22079"/>
    <cellStyle name="Normal 24 23 2 2 2 2" xfId="22080"/>
    <cellStyle name="Normal 24 23 2 2 3" xfId="22081"/>
    <cellStyle name="Normal 24 23 2 2 3 2" xfId="22082"/>
    <cellStyle name="Normal 24 23 2 2 4" xfId="22083"/>
    <cellStyle name="Normal 24 23 2 3" xfId="22084"/>
    <cellStyle name="Normal 24 23 2 3 2" xfId="22085"/>
    <cellStyle name="Normal 24 23 2 3 2 2" xfId="22086"/>
    <cellStyle name="Normal 24 23 2 3 3" xfId="22087"/>
    <cellStyle name="Normal 24 23 2 3 3 2" xfId="22088"/>
    <cellStyle name="Normal 24 23 2 3 4" xfId="22089"/>
    <cellStyle name="Normal 24 23 2 4" xfId="22090"/>
    <cellStyle name="Normal 24 23 2 4 2" xfId="22091"/>
    <cellStyle name="Normal 24 23 2 5" xfId="22092"/>
    <cellStyle name="Normal 24 23 2 5 2" xfId="22093"/>
    <cellStyle name="Normal 24 23 2 6" xfId="22094"/>
    <cellStyle name="Normal 24 23 3" xfId="22095"/>
    <cellStyle name="Normal 24 23 3 2" xfId="22096"/>
    <cellStyle name="Normal 24 23 3 2 2" xfId="22097"/>
    <cellStyle name="Normal 24 23 3 3" xfId="22098"/>
    <cellStyle name="Normal 24 23 3 3 2" xfId="22099"/>
    <cellStyle name="Normal 24 23 3 4" xfId="22100"/>
    <cellStyle name="Normal 24 23 4" xfId="22101"/>
    <cellStyle name="Normal 24 23 4 2" xfId="22102"/>
    <cellStyle name="Normal 24 23 4 2 2" xfId="22103"/>
    <cellStyle name="Normal 24 23 4 3" xfId="22104"/>
    <cellStyle name="Normal 24 23 4 3 2" xfId="22105"/>
    <cellStyle name="Normal 24 23 4 4" xfId="22106"/>
    <cellStyle name="Normal 24 23 5" xfId="22107"/>
    <cellStyle name="Normal 24 23 5 2" xfId="22108"/>
    <cellStyle name="Normal 24 23 6" xfId="22109"/>
    <cellStyle name="Normal 24 23 6 2" xfId="22110"/>
    <cellStyle name="Normal 24 23 7" xfId="22111"/>
    <cellStyle name="Normal 24 24" xfId="22112"/>
    <cellStyle name="Normal 24 24 2" xfId="22113"/>
    <cellStyle name="Normal 24 24 2 2" xfId="22114"/>
    <cellStyle name="Normal 24 24 2 2 2" xfId="22115"/>
    <cellStyle name="Normal 24 24 2 2 2 2" xfId="22116"/>
    <cellStyle name="Normal 24 24 2 2 3" xfId="22117"/>
    <cellStyle name="Normal 24 24 2 2 3 2" xfId="22118"/>
    <cellStyle name="Normal 24 24 2 2 4" xfId="22119"/>
    <cellStyle name="Normal 24 24 2 3" xfId="22120"/>
    <cellStyle name="Normal 24 24 2 3 2" xfId="22121"/>
    <cellStyle name="Normal 24 24 2 3 2 2" xfId="22122"/>
    <cellStyle name="Normal 24 24 2 3 3" xfId="22123"/>
    <cellStyle name="Normal 24 24 2 3 3 2" xfId="22124"/>
    <cellStyle name="Normal 24 24 2 3 4" xfId="22125"/>
    <cellStyle name="Normal 24 24 2 4" xfId="22126"/>
    <cellStyle name="Normal 24 24 2 4 2" xfId="22127"/>
    <cellStyle name="Normal 24 24 2 5" xfId="22128"/>
    <cellStyle name="Normal 24 24 2 5 2" xfId="22129"/>
    <cellStyle name="Normal 24 24 2 6" xfId="22130"/>
    <cellStyle name="Normal 24 24 3" xfId="22131"/>
    <cellStyle name="Normal 24 24 3 2" xfId="22132"/>
    <cellStyle name="Normal 24 24 3 2 2" xfId="22133"/>
    <cellStyle name="Normal 24 24 3 3" xfId="22134"/>
    <cellStyle name="Normal 24 24 3 3 2" xfId="22135"/>
    <cellStyle name="Normal 24 24 3 4" xfId="22136"/>
    <cellStyle name="Normal 24 24 4" xfId="22137"/>
    <cellStyle name="Normal 24 24 4 2" xfId="22138"/>
    <cellStyle name="Normal 24 24 4 2 2" xfId="22139"/>
    <cellStyle name="Normal 24 24 4 3" xfId="22140"/>
    <cellStyle name="Normal 24 24 4 3 2" xfId="22141"/>
    <cellStyle name="Normal 24 24 4 4" xfId="22142"/>
    <cellStyle name="Normal 24 24 5" xfId="22143"/>
    <cellStyle name="Normal 24 24 5 2" xfId="22144"/>
    <cellStyle name="Normal 24 24 6" xfId="22145"/>
    <cellStyle name="Normal 24 24 6 2" xfId="22146"/>
    <cellStyle name="Normal 24 24 7" xfId="22147"/>
    <cellStyle name="Normal 24 25" xfId="22148"/>
    <cellStyle name="Normal 24 25 2" xfId="22149"/>
    <cellStyle name="Normal 24 25 2 2" xfId="22150"/>
    <cellStyle name="Normal 24 25 2 2 2" xfId="22151"/>
    <cellStyle name="Normal 24 25 2 2 2 2" xfId="22152"/>
    <cellStyle name="Normal 24 25 2 2 3" xfId="22153"/>
    <cellStyle name="Normal 24 25 2 2 3 2" xfId="22154"/>
    <cellStyle name="Normal 24 25 2 2 4" xfId="22155"/>
    <cellStyle name="Normal 24 25 2 3" xfId="22156"/>
    <cellStyle name="Normal 24 25 2 3 2" xfId="22157"/>
    <cellStyle name="Normal 24 25 2 3 2 2" xfId="22158"/>
    <cellStyle name="Normal 24 25 2 3 3" xfId="22159"/>
    <cellStyle name="Normal 24 25 2 3 3 2" xfId="22160"/>
    <cellStyle name="Normal 24 25 2 3 4" xfId="22161"/>
    <cellStyle name="Normal 24 25 2 4" xfId="22162"/>
    <cellStyle name="Normal 24 25 2 4 2" xfId="22163"/>
    <cellStyle name="Normal 24 25 2 5" xfId="22164"/>
    <cellStyle name="Normal 24 25 2 5 2" xfId="22165"/>
    <cellStyle name="Normal 24 25 2 6" xfId="22166"/>
    <cellStyle name="Normal 24 25 3" xfId="22167"/>
    <cellStyle name="Normal 24 25 3 2" xfId="22168"/>
    <cellStyle name="Normal 24 25 3 2 2" xfId="22169"/>
    <cellStyle name="Normal 24 25 3 3" xfId="22170"/>
    <cellStyle name="Normal 24 25 3 3 2" xfId="22171"/>
    <cellStyle name="Normal 24 25 3 4" xfId="22172"/>
    <cellStyle name="Normal 24 25 4" xfId="22173"/>
    <cellStyle name="Normal 24 25 4 2" xfId="22174"/>
    <cellStyle name="Normal 24 25 4 2 2" xfId="22175"/>
    <cellStyle name="Normal 24 25 4 3" xfId="22176"/>
    <cellStyle name="Normal 24 25 4 3 2" xfId="22177"/>
    <cellStyle name="Normal 24 25 4 4" xfId="22178"/>
    <cellStyle name="Normal 24 25 5" xfId="22179"/>
    <cellStyle name="Normal 24 25 5 2" xfId="22180"/>
    <cellStyle name="Normal 24 25 6" xfId="22181"/>
    <cellStyle name="Normal 24 25 6 2" xfId="22182"/>
    <cellStyle name="Normal 24 25 7" xfId="22183"/>
    <cellStyle name="Normal 24 26" xfId="22184"/>
    <cellStyle name="Normal 24 26 2" xfId="22185"/>
    <cellStyle name="Normal 24 26 2 2" xfId="22186"/>
    <cellStyle name="Normal 24 26 2 2 2" xfId="22187"/>
    <cellStyle name="Normal 24 26 2 2 2 2" xfId="22188"/>
    <cellStyle name="Normal 24 26 2 2 3" xfId="22189"/>
    <cellStyle name="Normal 24 26 2 2 3 2" xfId="22190"/>
    <cellStyle name="Normal 24 26 2 2 4" xfId="22191"/>
    <cellStyle name="Normal 24 26 2 3" xfId="22192"/>
    <cellStyle name="Normal 24 26 2 3 2" xfId="22193"/>
    <cellStyle name="Normal 24 26 2 3 2 2" xfId="22194"/>
    <cellStyle name="Normal 24 26 2 3 3" xfId="22195"/>
    <cellStyle name="Normal 24 26 2 3 3 2" xfId="22196"/>
    <cellStyle name="Normal 24 26 2 3 4" xfId="22197"/>
    <cellStyle name="Normal 24 26 2 4" xfId="22198"/>
    <cellStyle name="Normal 24 26 2 4 2" xfId="22199"/>
    <cellStyle name="Normal 24 26 2 5" xfId="22200"/>
    <cellStyle name="Normal 24 26 2 5 2" xfId="22201"/>
    <cellStyle name="Normal 24 26 2 6" xfId="22202"/>
    <cellStyle name="Normal 24 26 3" xfId="22203"/>
    <cellStyle name="Normal 24 26 3 2" xfId="22204"/>
    <cellStyle name="Normal 24 26 3 2 2" xfId="22205"/>
    <cellStyle name="Normal 24 26 3 3" xfId="22206"/>
    <cellStyle name="Normal 24 26 3 3 2" xfId="22207"/>
    <cellStyle name="Normal 24 26 3 4" xfId="22208"/>
    <cellStyle name="Normal 24 26 4" xfId="22209"/>
    <cellStyle name="Normal 24 26 4 2" xfId="22210"/>
    <cellStyle name="Normal 24 26 4 2 2" xfId="22211"/>
    <cellStyle name="Normal 24 26 4 3" xfId="22212"/>
    <cellStyle name="Normal 24 26 4 3 2" xfId="22213"/>
    <cellStyle name="Normal 24 26 4 4" xfId="22214"/>
    <cellStyle name="Normal 24 26 5" xfId="22215"/>
    <cellStyle name="Normal 24 26 5 2" xfId="22216"/>
    <cellStyle name="Normal 24 26 6" xfId="22217"/>
    <cellStyle name="Normal 24 26 6 2" xfId="22218"/>
    <cellStyle name="Normal 24 26 7" xfId="22219"/>
    <cellStyle name="Normal 24 27" xfId="22220"/>
    <cellStyle name="Normal 24 27 2" xfId="22221"/>
    <cellStyle name="Normal 24 27 2 2" xfId="22222"/>
    <cellStyle name="Normal 24 27 2 2 2" xfId="22223"/>
    <cellStyle name="Normal 24 27 2 2 2 2" xfId="22224"/>
    <cellStyle name="Normal 24 27 2 2 3" xfId="22225"/>
    <cellStyle name="Normal 24 27 2 2 3 2" xfId="22226"/>
    <cellStyle name="Normal 24 27 2 2 4" xfId="22227"/>
    <cellStyle name="Normal 24 27 2 3" xfId="22228"/>
    <cellStyle name="Normal 24 27 2 3 2" xfId="22229"/>
    <cellStyle name="Normal 24 27 2 3 2 2" xfId="22230"/>
    <cellStyle name="Normal 24 27 2 3 3" xfId="22231"/>
    <cellStyle name="Normal 24 27 2 3 3 2" xfId="22232"/>
    <cellStyle name="Normal 24 27 2 3 4" xfId="22233"/>
    <cellStyle name="Normal 24 27 2 4" xfId="22234"/>
    <cellStyle name="Normal 24 27 2 4 2" xfId="22235"/>
    <cellStyle name="Normal 24 27 2 5" xfId="22236"/>
    <cellStyle name="Normal 24 27 2 5 2" xfId="22237"/>
    <cellStyle name="Normal 24 27 2 6" xfId="22238"/>
    <cellStyle name="Normal 24 27 3" xfId="22239"/>
    <cellStyle name="Normal 24 27 3 2" xfId="22240"/>
    <cellStyle name="Normal 24 27 3 2 2" xfId="22241"/>
    <cellStyle name="Normal 24 27 3 3" xfId="22242"/>
    <cellStyle name="Normal 24 27 3 3 2" xfId="22243"/>
    <cellStyle name="Normal 24 27 3 4" xfId="22244"/>
    <cellStyle name="Normal 24 27 4" xfId="22245"/>
    <cellStyle name="Normal 24 27 4 2" xfId="22246"/>
    <cellStyle name="Normal 24 27 4 2 2" xfId="22247"/>
    <cellStyle name="Normal 24 27 4 3" xfId="22248"/>
    <cellStyle name="Normal 24 27 4 3 2" xfId="22249"/>
    <cellStyle name="Normal 24 27 4 4" xfId="22250"/>
    <cellStyle name="Normal 24 27 5" xfId="22251"/>
    <cellStyle name="Normal 24 27 5 2" xfId="22252"/>
    <cellStyle name="Normal 24 27 6" xfId="22253"/>
    <cellStyle name="Normal 24 27 6 2" xfId="22254"/>
    <cellStyle name="Normal 24 27 7" xfId="22255"/>
    <cellStyle name="Normal 24 28" xfId="22256"/>
    <cellStyle name="Normal 24 28 2" xfId="22257"/>
    <cellStyle name="Normal 24 28 2 2" xfId="22258"/>
    <cellStyle name="Normal 24 28 2 2 2" xfId="22259"/>
    <cellStyle name="Normal 24 28 2 2 2 2" xfId="22260"/>
    <cellStyle name="Normal 24 28 2 2 3" xfId="22261"/>
    <cellStyle name="Normal 24 28 2 2 3 2" xfId="22262"/>
    <cellStyle name="Normal 24 28 2 2 4" xfId="22263"/>
    <cellStyle name="Normal 24 28 2 3" xfId="22264"/>
    <cellStyle name="Normal 24 28 2 3 2" xfId="22265"/>
    <cellStyle name="Normal 24 28 2 3 2 2" xfId="22266"/>
    <cellStyle name="Normal 24 28 2 3 3" xfId="22267"/>
    <cellStyle name="Normal 24 28 2 3 3 2" xfId="22268"/>
    <cellStyle name="Normal 24 28 2 3 4" xfId="22269"/>
    <cellStyle name="Normal 24 28 2 4" xfId="22270"/>
    <cellStyle name="Normal 24 28 2 4 2" xfId="22271"/>
    <cellStyle name="Normal 24 28 2 5" xfId="22272"/>
    <cellStyle name="Normal 24 28 2 5 2" xfId="22273"/>
    <cellStyle name="Normal 24 28 2 6" xfId="22274"/>
    <cellStyle name="Normal 24 28 3" xfId="22275"/>
    <cellStyle name="Normal 24 28 3 2" xfId="22276"/>
    <cellStyle name="Normal 24 28 3 2 2" xfId="22277"/>
    <cellStyle name="Normal 24 28 3 3" xfId="22278"/>
    <cellStyle name="Normal 24 28 3 3 2" xfId="22279"/>
    <cellStyle name="Normal 24 28 3 4" xfId="22280"/>
    <cellStyle name="Normal 24 28 4" xfId="22281"/>
    <cellStyle name="Normal 24 28 4 2" xfId="22282"/>
    <cellStyle name="Normal 24 28 4 2 2" xfId="22283"/>
    <cellStyle name="Normal 24 28 4 3" xfId="22284"/>
    <cellStyle name="Normal 24 28 4 3 2" xfId="22285"/>
    <cellStyle name="Normal 24 28 4 4" xfId="22286"/>
    <cellStyle name="Normal 24 28 5" xfId="22287"/>
    <cellStyle name="Normal 24 28 5 2" xfId="22288"/>
    <cellStyle name="Normal 24 28 6" xfId="22289"/>
    <cellStyle name="Normal 24 28 6 2" xfId="22290"/>
    <cellStyle name="Normal 24 28 7" xfId="22291"/>
    <cellStyle name="Normal 24 29" xfId="22292"/>
    <cellStyle name="Normal 24 29 2" xfId="22293"/>
    <cellStyle name="Normal 24 29 2 2" xfId="22294"/>
    <cellStyle name="Normal 24 29 2 2 2" xfId="22295"/>
    <cellStyle name="Normal 24 29 2 2 2 2" xfId="22296"/>
    <cellStyle name="Normal 24 29 2 2 3" xfId="22297"/>
    <cellStyle name="Normal 24 29 2 2 3 2" xfId="22298"/>
    <cellStyle name="Normal 24 29 2 2 4" xfId="22299"/>
    <cellStyle name="Normal 24 29 2 3" xfId="22300"/>
    <cellStyle name="Normal 24 29 2 3 2" xfId="22301"/>
    <cellStyle name="Normal 24 29 2 3 2 2" xfId="22302"/>
    <cellStyle name="Normal 24 29 2 3 3" xfId="22303"/>
    <cellStyle name="Normal 24 29 2 3 3 2" xfId="22304"/>
    <cellStyle name="Normal 24 29 2 3 4" xfId="22305"/>
    <cellStyle name="Normal 24 29 2 4" xfId="22306"/>
    <cellStyle name="Normal 24 29 2 4 2" xfId="22307"/>
    <cellStyle name="Normal 24 29 2 5" xfId="22308"/>
    <cellStyle name="Normal 24 29 2 5 2" xfId="22309"/>
    <cellStyle name="Normal 24 29 2 6" xfId="22310"/>
    <cellStyle name="Normal 24 29 3" xfId="22311"/>
    <cellStyle name="Normal 24 29 3 2" xfId="22312"/>
    <cellStyle name="Normal 24 29 3 2 2" xfId="22313"/>
    <cellStyle name="Normal 24 29 3 3" xfId="22314"/>
    <cellStyle name="Normal 24 29 3 3 2" xfId="22315"/>
    <cellStyle name="Normal 24 29 3 4" xfId="22316"/>
    <cellStyle name="Normal 24 29 4" xfId="22317"/>
    <cellStyle name="Normal 24 29 4 2" xfId="22318"/>
    <cellStyle name="Normal 24 29 4 2 2" xfId="22319"/>
    <cellStyle name="Normal 24 29 4 3" xfId="22320"/>
    <cellStyle name="Normal 24 29 4 3 2" xfId="22321"/>
    <cellStyle name="Normal 24 29 4 4" xfId="22322"/>
    <cellStyle name="Normal 24 29 5" xfId="22323"/>
    <cellStyle name="Normal 24 29 5 2" xfId="22324"/>
    <cellStyle name="Normal 24 29 6" xfId="22325"/>
    <cellStyle name="Normal 24 29 6 2" xfId="22326"/>
    <cellStyle name="Normal 24 29 7" xfId="22327"/>
    <cellStyle name="Normal 24 3" xfId="22328"/>
    <cellStyle name="Normal 24 3 2" xfId="22329"/>
    <cellStyle name="Normal 24 3 2 2" xfId="22330"/>
    <cellStyle name="Normal 24 3 2 2 2" xfId="22331"/>
    <cellStyle name="Normal 24 3 2 2 2 2" xfId="22332"/>
    <cellStyle name="Normal 24 3 2 2 3" xfId="22333"/>
    <cellStyle name="Normal 24 3 2 2 3 2" xfId="22334"/>
    <cellStyle name="Normal 24 3 2 2 4" xfId="22335"/>
    <cellStyle name="Normal 24 3 2 3" xfId="22336"/>
    <cellStyle name="Normal 24 3 2 3 2" xfId="22337"/>
    <cellStyle name="Normal 24 3 2 3 2 2" xfId="22338"/>
    <cellStyle name="Normal 24 3 2 3 3" xfId="22339"/>
    <cellStyle name="Normal 24 3 2 3 3 2" xfId="22340"/>
    <cellStyle name="Normal 24 3 2 3 4" xfId="22341"/>
    <cellStyle name="Normal 24 3 2 4" xfId="22342"/>
    <cellStyle name="Normal 24 3 2 4 2" xfId="22343"/>
    <cellStyle name="Normal 24 3 2 5" xfId="22344"/>
    <cellStyle name="Normal 24 3 2 5 2" xfId="22345"/>
    <cellStyle name="Normal 24 3 2 6" xfId="22346"/>
    <cellStyle name="Normal 24 3 3" xfId="22347"/>
    <cellStyle name="Normal 24 3 3 2" xfId="22348"/>
    <cellStyle name="Normal 24 3 3 2 2" xfId="22349"/>
    <cellStyle name="Normal 24 3 3 3" xfId="22350"/>
    <cellStyle name="Normal 24 3 3 3 2" xfId="22351"/>
    <cellStyle name="Normal 24 3 3 4" xfId="22352"/>
    <cellStyle name="Normal 24 3 4" xfId="22353"/>
    <cellStyle name="Normal 24 3 4 2" xfId="22354"/>
    <cellStyle name="Normal 24 3 4 2 2" xfId="22355"/>
    <cellStyle name="Normal 24 3 4 3" xfId="22356"/>
    <cellStyle name="Normal 24 3 4 3 2" xfId="22357"/>
    <cellStyle name="Normal 24 3 4 4" xfId="22358"/>
    <cellStyle name="Normal 24 3 5" xfId="22359"/>
    <cellStyle name="Normal 24 3 5 2" xfId="22360"/>
    <cellStyle name="Normal 24 3 6" xfId="22361"/>
    <cellStyle name="Normal 24 3 6 2" xfId="22362"/>
    <cellStyle name="Normal 24 3 7" xfId="22363"/>
    <cellStyle name="Normal 24 30" xfId="22364"/>
    <cellStyle name="Normal 24 30 2" xfId="22365"/>
    <cellStyle name="Normal 24 30 2 2" xfId="22366"/>
    <cellStyle name="Normal 24 30 2 2 2" xfId="22367"/>
    <cellStyle name="Normal 24 30 2 2 2 2" xfId="22368"/>
    <cellStyle name="Normal 24 30 2 2 3" xfId="22369"/>
    <cellStyle name="Normal 24 30 2 2 3 2" xfId="22370"/>
    <cellStyle name="Normal 24 30 2 2 4" xfId="22371"/>
    <cellStyle name="Normal 24 30 2 3" xfId="22372"/>
    <cellStyle name="Normal 24 30 2 3 2" xfId="22373"/>
    <cellStyle name="Normal 24 30 2 3 2 2" xfId="22374"/>
    <cellStyle name="Normal 24 30 2 3 3" xfId="22375"/>
    <cellStyle name="Normal 24 30 2 3 3 2" xfId="22376"/>
    <cellStyle name="Normal 24 30 2 3 4" xfId="22377"/>
    <cellStyle name="Normal 24 30 2 4" xfId="22378"/>
    <cellStyle name="Normal 24 30 2 4 2" xfId="22379"/>
    <cellStyle name="Normal 24 30 2 5" xfId="22380"/>
    <cellStyle name="Normal 24 30 2 5 2" xfId="22381"/>
    <cellStyle name="Normal 24 30 2 6" xfId="22382"/>
    <cellStyle name="Normal 24 30 3" xfId="22383"/>
    <cellStyle name="Normal 24 30 3 2" xfId="22384"/>
    <cellStyle name="Normal 24 30 3 2 2" xfId="22385"/>
    <cellStyle name="Normal 24 30 3 3" xfId="22386"/>
    <cellStyle name="Normal 24 30 3 3 2" xfId="22387"/>
    <cellStyle name="Normal 24 30 3 4" xfId="22388"/>
    <cellStyle name="Normal 24 30 4" xfId="22389"/>
    <cellStyle name="Normal 24 30 4 2" xfId="22390"/>
    <cellStyle name="Normal 24 30 4 2 2" xfId="22391"/>
    <cellStyle name="Normal 24 30 4 3" xfId="22392"/>
    <cellStyle name="Normal 24 30 4 3 2" xfId="22393"/>
    <cellStyle name="Normal 24 30 4 4" xfId="22394"/>
    <cellStyle name="Normal 24 30 5" xfId="22395"/>
    <cellStyle name="Normal 24 30 5 2" xfId="22396"/>
    <cellStyle name="Normal 24 30 6" xfId="22397"/>
    <cellStyle name="Normal 24 30 6 2" xfId="22398"/>
    <cellStyle name="Normal 24 30 7" xfId="22399"/>
    <cellStyle name="Normal 24 31" xfId="22400"/>
    <cellStyle name="Normal 24 31 2" xfId="22401"/>
    <cellStyle name="Normal 24 31 2 2" xfId="22402"/>
    <cellStyle name="Normal 24 31 2 2 2" xfId="22403"/>
    <cellStyle name="Normal 24 31 2 2 2 2" xfId="22404"/>
    <cellStyle name="Normal 24 31 2 2 3" xfId="22405"/>
    <cellStyle name="Normal 24 31 2 2 3 2" xfId="22406"/>
    <cellStyle name="Normal 24 31 2 2 4" xfId="22407"/>
    <cellStyle name="Normal 24 31 2 3" xfId="22408"/>
    <cellStyle name="Normal 24 31 2 3 2" xfId="22409"/>
    <cellStyle name="Normal 24 31 2 3 2 2" xfId="22410"/>
    <cellStyle name="Normal 24 31 2 3 3" xfId="22411"/>
    <cellStyle name="Normal 24 31 2 3 3 2" xfId="22412"/>
    <cellStyle name="Normal 24 31 2 3 4" xfId="22413"/>
    <cellStyle name="Normal 24 31 2 4" xfId="22414"/>
    <cellStyle name="Normal 24 31 2 4 2" xfId="22415"/>
    <cellStyle name="Normal 24 31 2 5" xfId="22416"/>
    <cellStyle name="Normal 24 31 2 5 2" xfId="22417"/>
    <cellStyle name="Normal 24 31 2 6" xfId="22418"/>
    <cellStyle name="Normal 24 31 3" xfId="22419"/>
    <cellStyle name="Normal 24 31 3 2" xfId="22420"/>
    <cellStyle name="Normal 24 31 3 2 2" xfId="22421"/>
    <cellStyle name="Normal 24 31 3 3" xfId="22422"/>
    <cellStyle name="Normal 24 31 3 3 2" xfId="22423"/>
    <cellStyle name="Normal 24 31 3 4" xfId="22424"/>
    <cellStyle name="Normal 24 31 4" xfId="22425"/>
    <cellStyle name="Normal 24 31 4 2" xfId="22426"/>
    <cellStyle name="Normal 24 31 4 2 2" xfId="22427"/>
    <cellStyle name="Normal 24 31 4 3" xfId="22428"/>
    <cellStyle name="Normal 24 31 4 3 2" xfId="22429"/>
    <cellStyle name="Normal 24 31 4 4" xfId="22430"/>
    <cellStyle name="Normal 24 31 5" xfId="22431"/>
    <cellStyle name="Normal 24 31 5 2" xfId="22432"/>
    <cellStyle name="Normal 24 31 6" xfId="22433"/>
    <cellStyle name="Normal 24 31 6 2" xfId="22434"/>
    <cellStyle name="Normal 24 31 7" xfId="22435"/>
    <cellStyle name="Normal 24 32" xfId="22436"/>
    <cellStyle name="Normal 24 32 2" xfId="22437"/>
    <cellStyle name="Normal 24 32 2 2" xfId="22438"/>
    <cellStyle name="Normal 24 32 2 2 2" xfId="22439"/>
    <cellStyle name="Normal 24 32 2 2 2 2" xfId="22440"/>
    <cellStyle name="Normal 24 32 2 2 3" xfId="22441"/>
    <cellStyle name="Normal 24 32 2 2 3 2" xfId="22442"/>
    <cellStyle name="Normal 24 32 2 2 4" xfId="22443"/>
    <cellStyle name="Normal 24 32 2 3" xfId="22444"/>
    <cellStyle name="Normal 24 32 2 3 2" xfId="22445"/>
    <cellStyle name="Normal 24 32 2 3 2 2" xfId="22446"/>
    <cellStyle name="Normal 24 32 2 3 3" xfId="22447"/>
    <cellStyle name="Normal 24 32 2 3 3 2" xfId="22448"/>
    <cellStyle name="Normal 24 32 2 3 4" xfId="22449"/>
    <cellStyle name="Normal 24 32 2 4" xfId="22450"/>
    <cellStyle name="Normal 24 32 2 4 2" xfId="22451"/>
    <cellStyle name="Normal 24 32 2 5" xfId="22452"/>
    <cellStyle name="Normal 24 32 2 5 2" xfId="22453"/>
    <cellStyle name="Normal 24 32 2 6" xfId="22454"/>
    <cellStyle name="Normal 24 32 3" xfId="22455"/>
    <cellStyle name="Normal 24 32 3 2" xfId="22456"/>
    <cellStyle name="Normal 24 32 3 2 2" xfId="22457"/>
    <cellStyle name="Normal 24 32 3 3" xfId="22458"/>
    <cellStyle name="Normal 24 32 3 3 2" xfId="22459"/>
    <cellStyle name="Normal 24 32 3 4" xfId="22460"/>
    <cellStyle name="Normal 24 32 4" xfId="22461"/>
    <cellStyle name="Normal 24 32 4 2" xfId="22462"/>
    <cellStyle name="Normal 24 32 4 2 2" xfId="22463"/>
    <cellStyle name="Normal 24 32 4 3" xfId="22464"/>
    <cellStyle name="Normal 24 32 4 3 2" xfId="22465"/>
    <cellStyle name="Normal 24 32 4 4" xfId="22466"/>
    <cellStyle name="Normal 24 32 5" xfId="22467"/>
    <cellStyle name="Normal 24 32 5 2" xfId="22468"/>
    <cellStyle name="Normal 24 32 6" xfId="22469"/>
    <cellStyle name="Normal 24 32 6 2" xfId="22470"/>
    <cellStyle name="Normal 24 32 7" xfId="22471"/>
    <cellStyle name="Normal 24 33" xfId="22472"/>
    <cellStyle name="Normal 24 33 2" xfId="22473"/>
    <cellStyle name="Normal 24 33 2 2" xfId="22474"/>
    <cellStyle name="Normal 24 33 2 2 2" xfId="22475"/>
    <cellStyle name="Normal 24 33 2 2 2 2" xfId="22476"/>
    <cellStyle name="Normal 24 33 2 2 3" xfId="22477"/>
    <cellStyle name="Normal 24 33 2 2 3 2" xfId="22478"/>
    <cellStyle name="Normal 24 33 2 2 4" xfId="22479"/>
    <cellStyle name="Normal 24 33 2 3" xfId="22480"/>
    <cellStyle name="Normal 24 33 2 3 2" xfId="22481"/>
    <cellStyle name="Normal 24 33 2 3 2 2" xfId="22482"/>
    <cellStyle name="Normal 24 33 2 3 3" xfId="22483"/>
    <cellStyle name="Normal 24 33 2 3 3 2" xfId="22484"/>
    <cellStyle name="Normal 24 33 2 3 4" xfId="22485"/>
    <cellStyle name="Normal 24 33 2 4" xfId="22486"/>
    <cellStyle name="Normal 24 33 2 4 2" xfId="22487"/>
    <cellStyle name="Normal 24 33 2 5" xfId="22488"/>
    <cellStyle name="Normal 24 33 2 5 2" xfId="22489"/>
    <cellStyle name="Normal 24 33 2 6" xfId="22490"/>
    <cellStyle name="Normal 24 33 3" xfId="22491"/>
    <cellStyle name="Normal 24 33 3 2" xfId="22492"/>
    <cellStyle name="Normal 24 33 3 2 2" xfId="22493"/>
    <cellStyle name="Normal 24 33 3 3" xfId="22494"/>
    <cellStyle name="Normal 24 33 3 3 2" xfId="22495"/>
    <cellStyle name="Normal 24 33 3 4" xfId="22496"/>
    <cellStyle name="Normal 24 33 4" xfId="22497"/>
    <cellStyle name="Normal 24 33 4 2" xfId="22498"/>
    <cellStyle name="Normal 24 33 4 2 2" xfId="22499"/>
    <cellStyle name="Normal 24 33 4 3" xfId="22500"/>
    <cellStyle name="Normal 24 33 4 3 2" xfId="22501"/>
    <cellStyle name="Normal 24 33 4 4" xfId="22502"/>
    <cellStyle name="Normal 24 33 5" xfId="22503"/>
    <cellStyle name="Normal 24 33 5 2" xfId="22504"/>
    <cellStyle name="Normal 24 33 6" xfId="22505"/>
    <cellStyle name="Normal 24 33 6 2" xfId="22506"/>
    <cellStyle name="Normal 24 33 7" xfId="22507"/>
    <cellStyle name="Normal 24 34" xfId="22508"/>
    <cellStyle name="Normal 24 34 2" xfId="22509"/>
    <cellStyle name="Normal 24 34 2 2" xfId="22510"/>
    <cellStyle name="Normal 24 34 2 2 2" xfId="22511"/>
    <cellStyle name="Normal 24 34 2 2 2 2" xfId="22512"/>
    <cellStyle name="Normal 24 34 2 2 3" xfId="22513"/>
    <cellStyle name="Normal 24 34 2 2 3 2" xfId="22514"/>
    <cellStyle name="Normal 24 34 2 2 4" xfId="22515"/>
    <cellStyle name="Normal 24 34 2 3" xfId="22516"/>
    <cellStyle name="Normal 24 34 2 3 2" xfId="22517"/>
    <cellStyle name="Normal 24 34 2 3 2 2" xfId="22518"/>
    <cellStyle name="Normal 24 34 2 3 3" xfId="22519"/>
    <cellStyle name="Normal 24 34 2 3 3 2" xfId="22520"/>
    <cellStyle name="Normal 24 34 2 3 4" xfId="22521"/>
    <cellStyle name="Normal 24 34 2 4" xfId="22522"/>
    <cellStyle name="Normal 24 34 2 4 2" xfId="22523"/>
    <cellStyle name="Normal 24 34 2 5" xfId="22524"/>
    <cellStyle name="Normal 24 34 2 5 2" xfId="22525"/>
    <cellStyle name="Normal 24 34 2 6" xfId="22526"/>
    <cellStyle name="Normal 24 34 3" xfId="22527"/>
    <cellStyle name="Normal 24 34 3 2" xfId="22528"/>
    <cellStyle name="Normal 24 34 3 2 2" xfId="22529"/>
    <cellStyle name="Normal 24 34 3 3" xfId="22530"/>
    <cellStyle name="Normal 24 34 3 3 2" xfId="22531"/>
    <cellStyle name="Normal 24 34 3 4" xfId="22532"/>
    <cellStyle name="Normal 24 34 4" xfId="22533"/>
    <cellStyle name="Normal 24 34 4 2" xfId="22534"/>
    <cellStyle name="Normal 24 34 4 2 2" xfId="22535"/>
    <cellStyle name="Normal 24 34 4 3" xfId="22536"/>
    <cellStyle name="Normal 24 34 4 3 2" xfId="22537"/>
    <cellStyle name="Normal 24 34 4 4" xfId="22538"/>
    <cellStyle name="Normal 24 34 5" xfId="22539"/>
    <cellStyle name="Normal 24 34 5 2" xfId="22540"/>
    <cellStyle name="Normal 24 34 6" xfId="22541"/>
    <cellStyle name="Normal 24 34 6 2" xfId="22542"/>
    <cellStyle name="Normal 24 34 7" xfId="22543"/>
    <cellStyle name="Normal 24 35" xfId="22544"/>
    <cellStyle name="Normal 24 35 2" xfId="22545"/>
    <cellStyle name="Normal 24 35 2 2" xfId="22546"/>
    <cellStyle name="Normal 24 35 2 2 2" xfId="22547"/>
    <cellStyle name="Normal 24 35 2 2 2 2" xfId="22548"/>
    <cellStyle name="Normal 24 35 2 2 3" xfId="22549"/>
    <cellStyle name="Normal 24 35 2 2 3 2" xfId="22550"/>
    <cellStyle name="Normal 24 35 2 2 4" xfId="22551"/>
    <cellStyle name="Normal 24 35 2 3" xfId="22552"/>
    <cellStyle name="Normal 24 35 2 3 2" xfId="22553"/>
    <cellStyle name="Normal 24 35 2 3 2 2" xfId="22554"/>
    <cellStyle name="Normal 24 35 2 3 3" xfId="22555"/>
    <cellStyle name="Normal 24 35 2 3 3 2" xfId="22556"/>
    <cellStyle name="Normal 24 35 2 3 4" xfId="22557"/>
    <cellStyle name="Normal 24 35 2 4" xfId="22558"/>
    <cellStyle name="Normal 24 35 2 4 2" xfId="22559"/>
    <cellStyle name="Normal 24 35 2 5" xfId="22560"/>
    <cellStyle name="Normal 24 35 2 5 2" xfId="22561"/>
    <cellStyle name="Normal 24 35 2 6" xfId="22562"/>
    <cellStyle name="Normal 24 35 3" xfId="22563"/>
    <cellStyle name="Normal 24 35 3 2" xfId="22564"/>
    <cellStyle name="Normal 24 35 3 2 2" xfId="22565"/>
    <cellStyle name="Normal 24 35 3 3" xfId="22566"/>
    <cellStyle name="Normal 24 35 3 3 2" xfId="22567"/>
    <cellStyle name="Normal 24 35 3 4" xfId="22568"/>
    <cellStyle name="Normal 24 35 4" xfId="22569"/>
    <cellStyle name="Normal 24 35 4 2" xfId="22570"/>
    <cellStyle name="Normal 24 35 4 2 2" xfId="22571"/>
    <cellStyle name="Normal 24 35 4 3" xfId="22572"/>
    <cellStyle name="Normal 24 35 4 3 2" xfId="22573"/>
    <cellStyle name="Normal 24 35 4 4" xfId="22574"/>
    <cellStyle name="Normal 24 35 5" xfId="22575"/>
    <cellStyle name="Normal 24 35 5 2" xfId="22576"/>
    <cellStyle name="Normal 24 35 6" xfId="22577"/>
    <cellStyle name="Normal 24 35 6 2" xfId="22578"/>
    <cellStyle name="Normal 24 35 7" xfId="22579"/>
    <cellStyle name="Normal 24 36" xfId="22580"/>
    <cellStyle name="Normal 24 36 2" xfId="22581"/>
    <cellStyle name="Normal 24 36 2 2" xfId="22582"/>
    <cellStyle name="Normal 24 36 2 2 2" xfId="22583"/>
    <cellStyle name="Normal 24 36 2 2 2 2" xfId="22584"/>
    <cellStyle name="Normal 24 36 2 2 3" xfId="22585"/>
    <cellStyle name="Normal 24 36 2 2 3 2" xfId="22586"/>
    <cellStyle name="Normal 24 36 2 2 4" xfId="22587"/>
    <cellStyle name="Normal 24 36 2 3" xfId="22588"/>
    <cellStyle name="Normal 24 36 2 3 2" xfId="22589"/>
    <cellStyle name="Normal 24 36 2 3 2 2" xfId="22590"/>
    <cellStyle name="Normal 24 36 2 3 3" xfId="22591"/>
    <cellStyle name="Normal 24 36 2 3 3 2" xfId="22592"/>
    <cellStyle name="Normal 24 36 2 3 4" xfId="22593"/>
    <cellStyle name="Normal 24 36 2 4" xfId="22594"/>
    <cellStyle name="Normal 24 36 2 4 2" xfId="22595"/>
    <cellStyle name="Normal 24 36 2 5" xfId="22596"/>
    <cellStyle name="Normal 24 36 2 5 2" xfId="22597"/>
    <cellStyle name="Normal 24 36 2 6" xfId="22598"/>
    <cellStyle name="Normal 24 36 3" xfId="22599"/>
    <cellStyle name="Normal 24 36 3 2" xfId="22600"/>
    <cellStyle name="Normal 24 36 3 2 2" xfId="22601"/>
    <cellStyle name="Normal 24 36 3 3" xfId="22602"/>
    <cellStyle name="Normal 24 36 3 3 2" xfId="22603"/>
    <cellStyle name="Normal 24 36 3 4" xfId="22604"/>
    <cellStyle name="Normal 24 36 4" xfId="22605"/>
    <cellStyle name="Normal 24 36 4 2" xfId="22606"/>
    <cellStyle name="Normal 24 36 4 2 2" xfId="22607"/>
    <cellStyle name="Normal 24 36 4 3" xfId="22608"/>
    <cellStyle name="Normal 24 36 4 3 2" xfId="22609"/>
    <cellStyle name="Normal 24 36 4 4" xfId="22610"/>
    <cellStyle name="Normal 24 36 5" xfId="22611"/>
    <cellStyle name="Normal 24 36 5 2" xfId="22612"/>
    <cellStyle name="Normal 24 36 6" xfId="22613"/>
    <cellStyle name="Normal 24 36 6 2" xfId="22614"/>
    <cellStyle name="Normal 24 36 7" xfId="22615"/>
    <cellStyle name="Normal 24 37" xfId="22616"/>
    <cellStyle name="Normal 24 37 2" xfId="22617"/>
    <cellStyle name="Normal 24 37 2 2" xfId="22618"/>
    <cellStyle name="Normal 24 37 2 2 2" xfId="22619"/>
    <cellStyle name="Normal 24 37 2 2 2 2" xfId="22620"/>
    <cellStyle name="Normal 24 37 2 2 3" xfId="22621"/>
    <cellStyle name="Normal 24 37 2 2 3 2" xfId="22622"/>
    <cellStyle name="Normal 24 37 2 2 4" xfId="22623"/>
    <cellStyle name="Normal 24 37 2 3" xfId="22624"/>
    <cellStyle name="Normal 24 37 2 3 2" xfId="22625"/>
    <cellStyle name="Normal 24 37 2 3 2 2" xfId="22626"/>
    <cellStyle name="Normal 24 37 2 3 3" xfId="22627"/>
    <cellStyle name="Normal 24 37 2 3 3 2" xfId="22628"/>
    <cellStyle name="Normal 24 37 2 3 4" xfId="22629"/>
    <cellStyle name="Normal 24 37 2 4" xfId="22630"/>
    <cellStyle name="Normal 24 37 2 4 2" xfId="22631"/>
    <cellStyle name="Normal 24 37 2 5" xfId="22632"/>
    <cellStyle name="Normal 24 37 2 5 2" xfId="22633"/>
    <cellStyle name="Normal 24 37 2 6" xfId="22634"/>
    <cellStyle name="Normal 24 37 3" xfId="22635"/>
    <cellStyle name="Normal 24 37 3 2" xfId="22636"/>
    <cellStyle name="Normal 24 37 3 2 2" xfId="22637"/>
    <cellStyle name="Normal 24 37 3 3" xfId="22638"/>
    <cellStyle name="Normal 24 37 3 3 2" xfId="22639"/>
    <cellStyle name="Normal 24 37 3 4" xfId="22640"/>
    <cellStyle name="Normal 24 37 4" xfId="22641"/>
    <cellStyle name="Normal 24 37 4 2" xfId="22642"/>
    <cellStyle name="Normal 24 37 4 2 2" xfId="22643"/>
    <cellStyle name="Normal 24 37 4 3" xfId="22644"/>
    <cellStyle name="Normal 24 37 4 3 2" xfId="22645"/>
    <cellStyle name="Normal 24 37 4 4" xfId="22646"/>
    <cellStyle name="Normal 24 37 5" xfId="22647"/>
    <cellStyle name="Normal 24 37 5 2" xfId="22648"/>
    <cellStyle name="Normal 24 37 6" xfId="22649"/>
    <cellStyle name="Normal 24 37 6 2" xfId="22650"/>
    <cellStyle name="Normal 24 37 7" xfId="22651"/>
    <cellStyle name="Normal 24 38" xfId="22652"/>
    <cellStyle name="Normal 24 38 2" xfId="22653"/>
    <cellStyle name="Normal 24 38 2 2" xfId="22654"/>
    <cellStyle name="Normal 24 38 2 2 2" xfId="22655"/>
    <cellStyle name="Normal 24 38 2 2 2 2" xfId="22656"/>
    <cellStyle name="Normal 24 38 2 2 3" xfId="22657"/>
    <cellStyle name="Normal 24 38 2 2 3 2" xfId="22658"/>
    <cellStyle name="Normal 24 38 2 2 4" xfId="22659"/>
    <cellStyle name="Normal 24 38 2 3" xfId="22660"/>
    <cellStyle name="Normal 24 38 2 3 2" xfId="22661"/>
    <cellStyle name="Normal 24 38 2 3 2 2" xfId="22662"/>
    <cellStyle name="Normal 24 38 2 3 3" xfId="22663"/>
    <cellStyle name="Normal 24 38 2 3 3 2" xfId="22664"/>
    <cellStyle name="Normal 24 38 2 3 4" xfId="22665"/>
    <cellStyle name="Normal 24 38 2 4" xfId="22666"/>
    <cellStyle name="Normal 24 38 2 4 2" xfId="22667"/>
    <cellStyle name="Normal 24 38 2 5" xfId="22668"/>
    <cellStyle name="Normal 24 38 2 5 2" xfId="22669"/>
    <cellStyle name="Normal 24 38 2 6" xfId="22670"/>
    <cellStyle name="Normal 24 38 3" xfId="22671"/>
    <cellStyle name="Normal 24 38 3 2" xfId="22672"/>
    <cellStyle name="Normal 24 38 3 2 2" xfId="22673"/>
    <cellStyle name="Normal 24 38 3 3" xfId="22674"/>
    <cellStyle name="Normal 24 38 3 3 2" xfId="22675"/>
    <cellStyle name="Normal 24 38 3 4" xfId="22676"/>
    <cellStyle name="Normal 24 38 4" xfId="22677"/>
    <cellStyle name="Normal 24 38 4 2" xfId="22678"/>
    <cellStyle name="Normal 24 38 4 2 2" xfId="22679"/>
    <cellStyle name="Normal 24 38 4 3" xfId="22680"/>
    <cellStyle name="Normal 24 38 4 3 2" xfId="22681"/>
    <cellStyle name="Normal 24 38 4 4" xfId="22682"/>
    <cellStyle name="Normal 24 38 5" xfId="22683"/>
    <cellStyle name="Normal 24 38 5 2" xfId="22684"/>
    <cellStyle name="Normal 24 38 6" xfId="22685"/>
    <cellStyle name="Normal 24 38 6 2" xfId="22686"/>
    <cellStyle name="Normal 24 38 7" xfId="22687"/>
    <cellStyle name="Normal 24 39" xfId="22688"/>
    <cellStyle name="Normal 24 39 2" xfId="22689"/>
    <cellStyle name="Normal 24 39 2 2" xfId="22690"/>
    <cellStyle name="Normal 24 39 2 2 2" xfId="22691"/>
    <cellStyle name="Normal 24 39 2 2 2 2" xfId="22692"/>
    <cellStyle name="Normal 24 39 2 2 3" xfId="22693"/>
    <cellStyle name="Normal 24 39 2 2 3 2" xfId="22694"/>
    <cellStyle name="Normal 24 39 2 2 4" xfId="22695"/>
    <cellStyle name="Normal 24 39 2 3" xfId="22696"/>
    <cellStyle name="Normal 24 39 2 3 2" xfId="22697"/>
    <cellStyle name="Normal 24 39 2 3 2 2" xfId="22698"/>
    <cellStyle name="Normal 24 39 2 3 3" xfId="22699"/>
    <cellStyle name="Normal 24 39 2 3 3 2" xfId="22700"/>
    <cellStyle name="Normal 24 39 2 3 4" xfId="22701"/>
    <cellStyle name="Normal 24 39 2 4" xfId="22702"/>
    <cellStyle name="Normal 24 39 2 4 2" xfId="22703"/>
    <cellStyle name="Normal 24 39 2 5" xfId="22704"/>
    <cellStyle name="Normal 24 39 2 5 2" xfId="22705"/>
    <cellStyle name="Normal 24 39 2 6" xfId="22706"/>
    <cellStyle name="Normal 24 39 3" xfId="22707"/>
    <cellStyle name="Normal 24 39 3 2" xfId="22708"/>
    <cellStyle name="Normal 24 39 3 2 2" xfId="22709"/>
    <cellStyle name="Normal 24 39 3 3" xfId="22710"/>
    <cellStyle name="Normal 24 39 3 3 2" xfId="22711"/>
    <cellStyle name="Normal 24 39 3 4" xfId="22712"/>
    <cellStyle name="Normal 24 39 4" xfId="22713"/>
    <cellStyle name="Normal 24 39 4 2" xfId="22714"/>
    <cellStyle name="Normal 24 39 4 2 2" xfId="22715"/>
    <cellStyle name="Normal 24 39 4 3" xfId="22716"/>
    <cellStyle name="Normal 24 39 4 3 2" xfId="22717"/>
    <cellStyle name="Normal 24 39 4 4" xfId="22718"/>
    <cellStyle name="Normal 24 39 5" xfId="22719"/>
    <cellStyle name="Normal 24 39 5 2" xfId="22720"/>
    <cellStyle name="Normal 24 39 6" xfId="22721"/>
    <cellStyle name="Normal 24 39 6 2" xfId="22722"/>
    <cellStyle name="Normal 24 39 7" xfId="22723"/>
    <cellStyle name="Normal 24 4" xfId="22724"/>
    <cellStyle name="Normal 24 4 2" xfId="22725"/>
    <cellStyle name="Normal 24 4 2 2" xfId="22726"/>
    <cellStyle name="Normal 24 4 2 2 2" xfId="22727"/>
    <cellStyle name="Normal 24 4 2 2 2 2" xfId="22728"/>
    <cellStyle name="Normal 24 4 2 2 3" xfId="22729"/>
    <cellStyle name="Normal 24 4 2 2 3 2" xfId="22730"/>
    <cellStyle name="Normal 24 4 2 2 4" xfId="22731"/>
    <cellStyle name="Normal 24 4 2 3" xfId="22732"/>
    <cellStyle name="Normal 24 4 2 3 2" xfId="22733"/>
    <cellStyle name="Normal 24 4 2 3 2 2" xfId="22734"/>
    <cellStyle name="Normal 24 4 2 3 3" xfId="22735"/>
    <cellStyle name="Normal 24 4 2 3 3 2" xfId="22736"/>
    <cellStyle name="Normal 24 4 2 3 4" xfId="22737"/>
    <cellStyle name="Normal 24 4 2 4" xfId="22738"/>
    <cellStyle name="Normal 24 4 2 4 2" xfId="22739"/>
    <cellStyle name="Normal 24 4 2 5" xfId="22740"/>
    <cellStyle name="Normal 24 4 2 5 2" xfId="22741"/>
    <cellStyle name="Normal 24 4 2 6" xfId="22742"/>
    <cellStyle name="Normal 24 4 3" xfId="22743"/>
    <cellStyle name="Normal 24 4 3 2" xfId="22744"/>
    <cellStyle name="Normal 24 4 3 2 2" xfId="22745"/>
    <cellStyle name="Normal 24 4 3 3" xfId="22746"/>
    <cellStyle name="Normal 24 4 3 3 2" xfId="22747"/>
    <cellStyle name="Normal 24 4 3 4" xfId="22748"/>
    <cellStyle name="Normal 24 4 4" xfId="22749"/>
    <cellStyle name="Normal 24 4 4 2" xfId="22750"/>
    <cellStyle name="Normal 24 4 4 2 2" xfId="22751"/>
    <cellStyle name="Normal 24 4 4 3" xfId="22752"/>
    <cellStyle name="Normal 24 4 4 3 2" xfId="22753"/>
    <cellStyle name="Normal 24 4 4 4" xfId="22754"/>
    <cellStyle name="Normal 24 4 5" xfId="22755"/>
    <cellStyle name="Normal 24 4 5 2" xfId="22756"/>
    <cellStyle name="Normal 24 4 6" xfId="22757"/>
    <cellStyle name="Normal 24 4 6 2" xfId="22758"/>
    <cellStyle name="Normal 24 4 7" xfId="22759"/>
    <cellStyle name="Normal 24 40" xfId="22760"/>
    <cellStyle name="Normal 24 40 2" xfId="22761"/>
    <cellStyle name="Normal 24 40 2 2" xfId="22762"/>
    <cellStyle name="Normal 24 40 2 2 2" xfId="22763"/>
    <cellStyle name="Normal 24 40 2 2 2 2" xfId="22764"/>
    <cellStyle name="Normal 24 40 2 2 3" xfId="22765"/>
    <cellStyle name="Normal 24 40 2 2 3 2" xfId="22766"/>
    <cellStyle name="Normal 24 40 2 2 4" xfId="22767"/>
    <cellStyle name="Normal 24 40 2 3" xfId="22768"/>
    <cellStyle name="Normal 24 40 2 3 2" xfId="22769"/>
    <cellStyle name="Normal 24 40 2 3 2 2" xfId="22770"/>
    <cellStyle name="Normal 24 40 2 3 3" xfId="22771"/>
    <cellStyle name="Normal 24 40 2 3 3 2" xfId="22772"/>
    <cellStyle name="Normal 24 40 2 3 4" xfId="22773"/>
    <cellStyle name="Normal 24 40 2 4" xfId="22774"/>
    <cellStyle name="Normal 24 40 2 4 2" xfId="22775"/>
    <cellStyle name="Normal 24 40 2 5" xfId="22776"/>
    <cellStyle name="Normal 24 40 2 5 2" xfId="22777"/>
    <cellStyle name="Normal 24 40 2 6" xfId="22778"/>
    <cellStyle name="Normal 24 40 3" xfId="22779"/>
    <cellStyle name="Normal 24 40 3 2" xfId="22780"/>
    <cellStyle name="Normal 24 40 3 2 2" xfId="22781"/>
    <cellStyle name="Normal 24 40 3 3" xfId="22782"/>
    <cellStyle name="Normal 24 40 3 3 2" xfId="22783"/>
    <cellStyle name="Normal 24 40 3 4" xfId="22784"/>
    <cellStyle name="Normal 24 40 4" xfId="22785"/>
    <cellStyle name="Normal 24 40 4 2" xfId="22786"/>
    <cellStyle name="Normal 24 40 4 2 2" xfId="22787"/>
    <cellStyle name="Normal 24 40 4 3" xfId="22788"/>
    <cellStyle name="Normal 24 40 4 3 2" xfId="22789"/>
    <cellStyle name="Normal 24 40 4 4" xfId="22790"/>
    <cellStyle name="Normal 24 40 5" xfId="22791"/>
    <cellStyle name="Normal 24 40 5 2" xfId="22792"/>
    <cellStyle name="Normal 24 40 6" xfId="22793"/>
    <cellStyle name="Normal 24 40 6 2" xfId="22794"/>
    <cellStyle name="Normal 24 40 7" xfId="22795"/>
    <cellStyle name="Normal 24 41" xfId="22796"/>
    <cellStyle name="Normal 24 41 2" xfId="22797"/>
    <cellStyle name="Normal 24 41 2 2" xfId="22798"/>
    <cellStyle name="Normal 24 41 2 2 2" xfId="22799"/>
    <cellStyle name="Normal 24 41 2 2 2 2" xfId="22800"/>
    <cellStyle name="Normal 24 41 2 2 3" xfId="22801"/>
    <cellStyle name="Normal 24 41 2 2 3 2" xfId="22802"/>
    <cellStyle name="Normal 24 41 2 2 4" xfId="22803"/>
    <cellStyle name="Normal 24 41 2 3" xfId="22804"/>
    <cellStyle name="Normal 24 41 2 3 2" xfId="22805"/>
    <cellStyle name="Normal 24 41 2 3 2 2" xfId="22806"/>
    <cellStyle name="Normal 24 41 2 3 3" xfId="22807"/>
    <cellStyle name="Normal 24 41 2 3 3 2" xfId="22808"/>
    <cellStyle name="Normal 24 41 2 3 4" xfId="22809"/>
    <cellStyle name="Normal 24 41 2 4" xfId="22810"/>
    <cellStyle name="Normal 24 41 2 4 2" xfId="22811"/>
    <cellStyle name="Normal 24 41 2 5" xfId="22812"/>
    <cellStyle name="Normal 24 41 2 5 2" xfId="22813"/>
    <cellStyle name="Normal 24 41 2 6" xfId="22814"/>
    <cellStyle name="Normal 24 41 3" xfId="22815"/>
    <cellStyle name="Normal 24 41 3 2" xfId="22816"/>
    <cellStyle name="Normal 24 41 3 2 2" xfId="22817"/>
    <cellStyle name="Normal 24 41 3 3" xfId="22818"/>
    <cellStyle name="Normal 24 41 3 3 2" xfId="22819"/>
    <cellStyle name="Normal 24 41 3 4" xfId="22820"/>
    <cellStyle name="Normal 24 41 4" xfId="22821"/>
    <cellStyle name="Normal 24 41 4 2" xfId="22822"/>
    <cellStyle name="Normal 24 41 4 2 2" xfId="22823"/>
    <cellStyle name="Normal 24 41 4 3" xfId="22824"/>
    <cellStyle name="Normal 24 41 4 3 2" xfId="22825"/>
    <cellStyle name="Normal 24 41 4 4" xfId="22826"/>
    <cellStyle name="Normal 24 41 5" xfId="22827"/>
    <cellStyle name="Normal 24 41 5 2" xfId="22828"/>
    <cellStyle name="Normal 24 41 6" xfId="22829"/>
    <cellStyle name="Normal 24 41 6 2" xfId="22830"/>
    <cellStyle name="Normal 24 41 7" xfId="22831"/>
    <cellStyle name="Normal 24 42" xfId="22832"/>
    <cellStyle name="Normal 24 42 2" xfId="22833"/>
    <cellStyle name="Normal 24 42 2 2" xfId="22834"/>
    <cellStyle name="Normal 24 42 2 2 2" xfId="22835"/>
    <cellStyle name="Normal 24 42 2 2 2 2" xfId="22836"/>
    <cellStyle name="Normal 24 42 2 2 3" xfId="22837"/>
    <cellStyle name="Normal 24 42 2 2 3 2" xfId="22838"/>
    <cellStyle name="Normal 24 42 2 2 4" xfId="22839"/>
    <cellStyle name="Normal 24 42 2 3" xfId="22840"/>
    <cellStyle name="Normal 24 42 2 3 2" xfId="22841"/>
    <cellStyle name="Normal 24 42 2 3 2 2" xfId="22842"/>
    <cellStyle name="Normal 24 42 2 3 3" xfId="22843"/>
    <cellStyle name="Normal 24 42 2 3 3 2" xfId="22844"/>
    <cellStyle name="Normal 24 42 2 3 4" xfId="22845"/>
    <cellStyle name="Normal 24 42 2 4" xfId="22846"/>
    <cellStyle name="Normal 24 42 2 4 2" xfId="22847"/>
    <cellStyle name="Normal 24 42 2 5" xfId="22848"/>
    <cellStyle name="Normal 24 42 2 5 2" xfId="22849"/>
    <cellStyle name="Normal 24 42 2 6" xfId="22850"/>
    <cellStyle name="Normal 24 42 3" xfId="22851"/>
    <cellStyle name="Normal 24 42 3 2" xfId="22852"/>
    <cellStyle name="Normal 24 42 3 2 2" xfId="22853"/>
    <cellStyle name="Normal 24 42 3 3" xfId="22854"/>
    <cellStyle name="Normal 24 42 3 3 2" xfId="22855"/>
    <cellStyle name="Normal 24 42 3 4" xfId="22856"/>
    <cellStyle name="Normal 24 42 4" xfId="22857"/>
    <cellStyle name="Normal 24 42 4 2" xfId="22858"/>
    <cellStyle name="Normal 24 42 4 2 2" xfId="22859"/>
    <cellStyle name="Normal 24 42 4 3" xfId="22860"/>
    <cellStyle name="Normal 24 42 4 3 2" xfId="22861"/>
    <cellStyle name="Normal 24 42 4 4" xfId="22862"/>
    <cellStyle name="Normal 24 42 5" xfId="22863"/>
    <cellStyle name="Normal 24 42 5 2" xfId="22864"/>
    <cellStyle name="Normal 24 42 6" xfId="22865"/>
    <cellStyle name="Normal 24 42 6 2" xfId="22866"/>
    <cellStyle name="Normal 24 42 7" xfId="22867"/>
    <cellStyle name="Normal 24 43" xfId="22868"/>
    <cellStyle name="Normal 24 43 2" xfId="22869"/>
    <cellStyle name="Normal 24 43 2 2" xfId="22870"/>
    <cellStyle name="Normal 24 43 2 2 2" xfId="22871"/>
    <cellStyle name="Normal 24 43 2 2 2 2" xfId="22872"/>
    <cellStyle name="Normal 24 43 2 2 3" xfId="22873"/>
    <cellStyle name="Normal 24 43 2 2 3 2" xfId="22874"/>
    <cellStyle name="Normal 24 43 2 2 4" xfId="22875"/>
    <cellStyle name="Normal 24 43 2 3" xfId="22876"/>
    <cellStyle name="Normal 24 43 2 3 2" xfId="22877"/>
    <cellStyle name="Normal 24 43 2 3 2 2" xfId="22878"/>
    <cellStyle name="Normal 24 43 2 3 3" xfId="22879"/>
    <cellStyle name="Normal 24 43 2 3 3 2" xfId="22880"/>
    <cellStyle name="Normal 24 43 2 3 4" xfId="22881"/>
    <cellStyle name="Normal 24 43 2 4" xfId="22882"/>
    <cellStyle name="Normal 24 43 2 4 2" xfId="22883"/>
    <cellStyle name="Normal 24 43 2 5" xfId="22884"/>
    <cellStyle name="Normal 24 43 2 5 2" xfId="22885"/>
    <cellStyle name="Normal 24 43 2 6" xfId="22886"/>
    <cellStyle name="Normal 24 43 3" xfId="22887"/>
    <cellStyle name="Normal 24 43 3 2" xfId="22888"/>
    <cellStyle name="Normal 24 43 3 2 2" xfId="22889"/>
    <cellStyle name="Normal 24 43 3 3" xfId="22890"/>
    <cellStyle name="Normal 24 43 3 3 2" xfId="22891"/>
    <cellStyle name="Normal 24 43 3 4" xfId="22892"/>
    <cellStyle name="Normal 24 43 4" xfId="22893"/>
    <cellStyle name="Normal 24 43 4 2" xfId="22894"/>
    <cellStyle name="Normal 24 43 4 2 2" xfId="22895"/>
    <cellStyle name="Normal 24 43 4 3" xfId="22896"/>
    <cellStyle name="Normal 24 43 4 3 2" xfId="22897"/>
    <cellStyle name="Normal 24 43 4 4" xfId="22898"/>
    <cellStyle name="Normal 24 43 5" xfId="22899"/>
    <cellStyle name="Normal 24 43 5 2" xfId="22900"/>
    <cellStyle name="Normal 24 43 6" xfId="22901"/>
    <cellStyle name="Normal 24 43 6 2" xfId="22902"/>
    <cellStyle name="Normal 24 43 7" xfId="22903"/>
    <cellStyle name="Normal 24 44" xfId="22904"/>
    <cellStyle name="Normal 24 44 2" xfId="22905"/>
    <cellStyle name="Normal 24 44 2 2" xfId="22906"/>
    <cellStyle name="Normal 24 44 2 2 2" xfId="22907"/>
    <cellStyle name="Normal 24 44 2 2 2 2" xfId="22908"/>
    <cellStyle name="Normal 24 44 2 2 3" xfId="22909"/>
    <cellStyle name="Normal 24 44 2 2 3 2" xfId="22910"/>
    <cellStyle name="Normal 24 44 2 2 4" xfId="22911"/>
    <cellStyle name="Normal 24 44 2 3" xfId="22912"/>
    <cellStyle name="Normal 24 44 2 3 2" xfId="22913"/>
    <cellStyle name="Normal 24 44 2 3 2 2" xfId="22914"/>
    <cellStyle name="Normal 24 44 2 3 3" xfId="22915"/>
    <cellStyle name="Normal 24 44 2 3 3 2" xfId="22916"/>
    <cellStyle name="Normal 24 44 2 3 4" xfId="22917"/>
    <cellStyle name="Normal 24 44 2 4" xfId="22918"/>
    <cellStyle name="Normal 24 44 2 4 2" xfId="22919"/>
    <cellStyle name="Normal 24 44 2 5" xfId="22920"/>
    <cellStyle name="Normal 24 44 2 5 2" xfId="22921"/>
    <cellStyle name="Normal 24 44 2 6" xfId="22922"/>
    <cellStyle name="Normal 24 44 3" xfId="22923"/>
    <cellStyle name="Normal 24 44 3 2" xfId="22924"/>
    <cellStyle name="Normal 24 44 3 2 2" xfId="22925"/>
    <cellStyle name="Normal 24 44 3 3" xfId="22926"/>
    <cellStyle name="Normal 24 44 3 3 2" xfId="22927"/>
    <cellStyle name="Normal 24 44 3 4" xfId="22928"/>
    <cellStyle name="Normal 24 44 4" xfId="22929"/>
    <cellStyle name="Normal 24 44 4 2" xfId="22930"/>
    <cellStyle name="Normal 24 44 4 2 2" xfId="22931"/>
    <cellStyle name="Normal 24 44 4 3" xfId="22932"/>
    <cellStyle name="Normal 24 44 4 3 2" xfId="22933"/>
    <cellStyle name="Normal 24 44 4 4" xfId="22934"/>
    <cellStyle name="Normal 24 44 5" xfId="22935"/>
    <cellStyle name="Normal 24 44 5 2" xfId="22936"/>
    <cellStyle name="Normal 24 44 6" xfId="22937"/>
    <cellStyle name="Normal 24 44 6 2" xfId="22938"/>
    <cellStyle name="Normal 24 44 7" xfId="22939"/>
    <cellStyle name="Normal 24 45" xfId="22940"/>
    <cellStyle name="Normal 24 45 2" xfId="22941"/>
    <cellStyle name="Normal 24 45 2 2" xfId="22942"/>
    <cellStyle name="Normal 24 45 2 2 2" xfId="22943"/>
    <cellStyle name="Normal 24 45 2 2 2 2" xfId="22944"/>
    <cellStyle name="Normal 24 45 2 2 3" xfId="22945"/>
    <cellStyle name="Normal 24 45 2 2 3 2" xfId="22946"/>
    <cellStyle name="Normal 24 45 2 2 4" xfId="22947"/>
    <cellStyle name="Normal 24 45 2 3" xfId="22948"/>
    <cellStyle name="Normal 24 45 2 3 2" xfId="22949"/>
    <cellStyle name="Normal 24 45 2 3 2 2" xfId="22950"/>
    <cellStyle name="Normal 24 45 2 3 3" xfId="22951"/>
    <cellStyle name="Normal 24 45 2 3 3 2" xfId="22952"/>
    <cellStyle name="Normal 24 45 2 3 4" xfId="22953"/>
    <cellStyle name="Normal 24 45 2 4" xfId="22954"/>
    <cellStyle name="Normal 24 45 2 4 2" xfId="22955"/>
    <cellStyle name="Normal 24 45 2 5" xfId="22956"/>
    <cellStyle name="Normal 24 45 2 5 2" xfId="22957"/>
    <cellStyle name="Normal 24 45 2 6" xfId="22958"/>
    <cellStyle name="Normal 24 45 3" xfId="22959"/>
    <cellStyle name="Normal 24 45 3 2" xfId="22960"/>
    <cellStyle name="Normal 24 45 3 2 2" xfId="22961"/>
    <cellStyle name="Normal 24 45 3 3" xfId="22962"/>
    <cellStyle name="Normal 24 45 3 3 2" xfId="22963"/>
    <cellStyle name="Normal 24 45 3 4" xfId="22964"/>
    <cellStyle name="Normal 24 45 4" xfId="22965"/>
    <cellStyle name="Normal 24 45 4 2" xfId="22966"/>
    <cellStyle name="Normal 24 45 4 2 2" xfId="22967"/>
    <cellStyle name="Normal 24 45 4 3" xfId="22968"/>
    <cellStyle name="Normal 24 45 4 3 2" xfId="22969"/>
    <cellStyle name="Normal 24 45 4 4" xfId="22970"/>
    <cellStyle name="Normal 24 45 5" xfId="22971"/>
    <cellStyle name="Normal 24 45 5 2" xfId="22972"/>
    <cellStyle name="Normal 24 45 6" xfId="22973"/>
    <cellStyle name="Normal 24 45 6 2" xfId="22974"/>
    <cellStyle name="Normal 24 45 7" xfId="22975"/>
    <cellStyle name="Normal 24 46" xfId="22976"/>
    <cellStyle name="Normal 24 46 2" xfId="22977"/>
    <cellStyle name="Normal 24 46 2 2" xfId="22978"/>
    <cellStyle name="Normal 24 46 2 2 2" xfId="22979"/>
    <cellStyle name="Normal 24 46 2 2 2 2" xfId="22980"/>
    <cellStyle name="Normal 24 46 2 2 3" xfId="22981"/>
    <cellStyle name="Normal 24 46 2 2 3 2" xfId="22982"/>
    <cellStyle name="Normal 24 46 2 2 4" xfId="22983"/>
    <cellStyle name="Normal 24 46 2 3" xfId="22984"/>
    <cellStyle name="Normal 24 46 2 3 2" xfId="22985"/>
    <cellStyle name="Normal 24 46 2 3 2 2" xfId="22986"/>
    <cellStyle name="Normal 24 46 2 3 3" xfId="22987"/>
    <cellStyle name="Normal 24 46 2 3 3 2" xfId="22988"/>
    <cellStyle name="Normal 24 46 2 3 4" xfId="22989"/>
    <cellStyle name="Normal 24 46 2 4" xfId="22990"/>
    <cellStyle name="Normal 24 46 2 4 2" xfId="22991"/>
    <cellStyle name="Normal 24 46 2 5" xfId="22992"/>
    <cellStyle name="Normal 24 46 2 5 2" xfId="22993"/>
    <cellStyle name="Normal 24 46 2 6" xfId="22994"/>
    <cellStyle name="Normal 24 46 3" xfId="22995"/>
    <cellStyle name="Normal 24 46 3 2" xfId="22996"/>
    <cellStyle name="Normal 24 46 3 2 2" xfId="22997"/>
    <cellStyle name="Normal 24 46 3 3" xfId="22998"/>
    <cellStyle name="Normal 24 46 3 3 2" xfId="22999"/>
    <cellStyle name="Normal 24 46 3 4" xfId="23000"/>
    <cellStyle name="Normal 24 46 4" xfId="23001"/>
    <cellStyle name="Normal 24 46 4 2" xfId="23002"/>
    <cellStyle name="Normal 24 46 4 2 2" xfId="23003"/>
    <cellStyle name="Normal 24 46 4 3" xfId="23004"/>
    <cellStyle name="Normal 24 46 4 3 2" xfId="23005"/>
    <cellStyle name="Normal 24 46 4 4" xfId="23006"/>
    <cellStyle name="Normal 24 46 5" xfId="23007"/>
    <cellStyle name="Normal 24 46 5 2" xfId="23008"/>
    <cellStyle name="Normal 24 46 6" xfId="23009"/>
    <cellStyle name="Normal 24 46 6 2" xfId="23010"/>
    <cellStyle name="Normal 24 46 7" xfId="23011"/>
    <cellStyle name="Normal 24 47" xfId="23012"/>
    <cellStyle name="Normal 24 47 2" xfId="23013"/>
    <cellStyle name="Normal 24 47 2 2" xfId="23014"/>
    <cellStyle name="Normal 24 47 2 2 2" xfId="23015"/>
    <cellStyle name="Normal 24 47 2 2 2 2" xfId="23016"/>
    <cellStyle name="Normal 24 47 2 2 3" xfId="23017"/>
    <cellStyle name="Normal 24 47 2 2 3 2" xfId="23018"/>
    <cellStyle name="Normal 24 47 2 2 4" xfId="23019"/>
    <cellStyle name="Normal 24 47 2 3" xfId="23020"/>
    <cellStyle name="Normal 24 47 2 3 2" xfId="23021"/>
    <cellStyle name="Normal 24 47 2 3 2 2" xfId="23022"/>
    <cellStyle name="Normal 24 47 2 3 3" xfId="23023"/>
    <cellStyle name="Normal 24 47 2 3 3 2" xfId="23024"/>
    <cellStyle name="Normal 24 47 2 3 4" xfId="23025"/>
    <cellStyle name="Normal 24 47 2 4" xfId="23026"/>
    <cellStyle name="Normal 24 47 2 4 2" xfId="23027"/>
    <cellStyle name="Normal 24 47 2 5" xfId="23028"/>
    <cellStyle name="Normal 24 47 2 5 2" xfId="23029"/>
    <cellStyle name="Normal 24 47 2 6" xfId="23030"/>
    <cellStyle name="Normal 24 47 3" xfId="23031"/>
    <cellStyle name="Normal 24 47 3 2" xfId="23032"/>
    <cellStyle name="Normal 24 47 3 2 2" xfId="23033"/>
    <cellStyle name="Normal 24 47 3 3" xfId="23034"/>
    <cellStyle name="Normal 24 47 3 3 2" xfId="23035"/>
    <cellStyle name="Normal 24 47 3 4" xfId="23036"/>
    <cellStyle name="Normal 24 47 4" xfId="23037"/>
    <cellStyle name="Normal 24 47 4 2" xfId="23038"/>
    <cellStyle name="Normal 24 47 4 2 2" xfId="23039"/>
    <cellStyle name="Normal 24 47 4 3" xfId="23040"/>
    <cellStyle name="Normal 24 47 4 3 2" xfId="23041"/>
    <cellStyle name="Normal 24 47 4 4" xfId="23042"/>
    <cellStyle name="Normal 24 47 5" xfId="23043"/>
    <cellStyle name="Normal 24 47 5 2" xfId="23044"/>
    <cellStyle name="Normal 24 47 6" xfId="23045"/>
    <cellStyle name="Normal 24 47 6 2" xfId="23046"/>
    <cellStyle name="Normal 24 47 7" xfId="23047"/>
    <cellStyle name="Normal 24 48" xfId="23048"/>
    <cellStyle name="Normal 24 48 2" xfId="23049"/>
    <cellStyle name="Normal 24 48 2 2" xfId="23050"/>
    <cellStyle name="Normal 24 48 2 2 2" xfId="23051"/>
    <cellStyle name="Normal 24 48 2 2 2 2" xfId="23052"/>
    <cellStyle name="Normal 24 48 2 2 3" xfId="23053"/>
    <cellStyle name="Normal 24 48 2 2 3 2" xfId="23054"/>
    <cellStyle name="Normal 24 48 2 2 4" xfId="23055"/>
    <cellStyle name="Normal 24 48 2 3" xfId="23056"/>
    <cellStyle name="Normal 24 48 2 3 2" xfId="23057"/>
    <cellStyle name="Normal 24 48 2 3 2 2" xfId="23058"/>
    <cellStyle name="Normal 24 48 2 3 3" xfId="23059"/>
    <cellStyle name="Normal 24 48 2 3 3 2" xfId="23060"/>
    <cellStyle name="Normal 24 48 2 3 4" xfId="23061"/>
    <cellStyle name="Normal 24 48 2 4" xfId="23062"/>
    <cellStyle name="Normal 24 48 2 4 2" xfId="23063"/>
    <cellStyle name="Normal 24 48 2 5" xfId="23064"/>
    <cellStyle name="Normal 24 48 2 5 2" xfId="23065"/>
    <cellStyle name="Normal 24 48 2 6" xfId="23066"/>
    <cellStyle name="Normal 24 48 3" xfId="23067"/>
    <cellStyle name="Normal 24 48 3 2" xfId="23068"/>
    <cellStyle name="Normal 24 48 3 2 2" xfId="23069"/>
    <cellStyle name="Normal 24 48 3 3" xfId="23070"/>
    <cellStyle name="Normal 24 48 3 3 2" xfId="23071"/>
    <cellStyle name="Normal 24 48 3 4" xfId="23072"/>
    <cellStyle name="Normal 24 48 4" xfId="23073"/>
    <cellStyle name="Normal 24 48 4 2" xfId="23074"/>
    <cellStyle name="Normal 24 48 4 2 2" xfId="23075"/>
    <cellStyle name="Normal 24 48 4 3" xfId="23076"/>
    <cellStyle name="Normal 24 48 4 3 2" xfId="23077"/>
    <cellStyle name="Normal 24 48 4 4" xfId="23078"/>
    <cellStyle name="Normal 24 48 5" xfId="23079"/>
    <cellStyle name="Normal 24 48 5 2" xfId="23080"/>
    <cellStyle name="Normal 24 48 6" xfId="23081"/>
    <cellStyle name="Normal 24 48 6 2" xfId="23082"/>
    <cellStyle name="Normal 24 48 7" xfId="23083"/>
    <cellStyle name="Normal 24 49" xfId="23084"/>
    <cellStyle name="Normal 24 49 2" xfId="23085"/>
    <cellStyle name="Normal 24 49 2 2" xfId="23086"/>
    <cellStyle name="Normal 24 49 2 2 2" xfId="23087"/>
    <cellStyle name="Normal 24 49 2 2 2 2" xfId="23088"/>
    <cellStyle name="Normal 24 49 2 2 3" xfId="23089"/>
    <cellStyle name="Normal 24 49 2 2 3 2" xfId="23090"/>
    <cellStyle name="Normal 24 49 2 2 4" xfId="23091"/>
    <cellStyle name="Normal 24 49 2 3" xfId="23092"/>
    <cellStyle name="Normal 24 49 2 3 2" xfId="23093"/>
    <cellStyle name="Normal 24 49 2 3 2 2" xfId="23094"/>
    <cellStyle name="Normal 24 49 2 3 3" xfId="23095"/>
    <cellStyle name="Normal 24 49 2 3 3 2" xfId="23096"/>
    <cellStyle name="Normal 24 49 2 3 4" xfId="23097"/>
    <cellStyle name="Normal 24 49 2 4" xfId="23098"/>
    <cellStyle name="Normal 24 49 2 4 2" xfId="23099"/>
    <cellStyle name="Normal 24 49 2 5" xfId="23100"/>
    <cellStyle name="Normal 24 49 2 5 2" xfId="23101"/>
    <cellStyle name="Normal 24 49 2 6" xfId="23102"/>
    <cellStyle name="Normal 24 49 3" xfId="23103"/>
    <cellStyle name="Normal 24 49 3 2" xfId="23104"/>
    <cellStyle name="Normal 24 49 3 2 2" xfId="23105"/>
    <cellStyle name="Normal 24 49 3 3" xfId="23106"/>
    <cellStyle name="Normal 24 49 3 3 2" xfId="23107"/>
    <cellStyle name="Normal 24 49 3 4" xfId="23108"/>
    <cellStyle name="Normal 24 49 4" xfId="23109"/>
    <cellStyle name="Normal 24 49 4 2" xfId="23110"/>
    <cellStyle name="Normal 24 49 4 2 2" xfId="23111"/>
    <cellStyle name="Normal 24 49 4 3" xfId="23112"/>
    <cellStyle name="Normal 24 49 4 3 2" xfId="23113"/>
    <cellStyle name="Normal 24 49 4 4" xfId="23114"/>
    <cellStyle name="Normal 24 49 5" xfId="23115"/>
    <cellStyle name="Normal 24 49 5 2" xfId="23116"/>
    <cellStyle name="Normal 24 49 6" xfId="23117"/>
    <cellStyle name="Normal 24 49 6 2" xfId="23118"/>
    <cellStyle name="Normal 24 49 7" xfId="23119"/>
    <cellStyle name="Normal 24 5" xfId="23120"/>
    <cellStyle name="Normal 24 5 2" xfId="23121"/>
    <cellStyle name="Normal 24 5 2 2" xfId="23122"/>
    <cellStyle name="Normal 24 5 2 2 2" xfId="23123"/>
    <cellStyle name="Normal 24 5 2 2 2 2" xfId="23124"/>
    <cellStyle name="Normal 24 5 2 2 3" xfId="23125"/>
    <cellStyle name="Normal 24 5 2 2 3 2" xfId="23126"/>
    <cellStyle name="Normal 24 5 2 2 4" xfId="23127"/>
    <cellStyle name="Normal 24 5 2 3" xfId="23128"/>
    <cellStyle name="Normal 24 5 2 3 2" xfId="23129"/>
    <cellStyle name="Normal 24 5 2 3 2 2" xfId="23130"/>
    <cellStyle name="Normal 24 5 2 3 3" xfId="23131"/>
    <cellStyle name="Normal 24 5 2 3 3 2" xfId="23132"/>
    <cellStyle name="Normal 24 5 2 3 4" xfId="23133"/>
    <cellStyle name="Normal 24 5 2 4" xfId="23134"/>
    <cellStyle name="Normal 24 5 2 4 2" xfId="23135"/>
    <cellStyle name="Normal 24 5 2 5" xfId="23136"/>
    <cellStyle name="Normal 24 5 2 5 2" xfId="23137"/>
    <cellStyle name="Normal 24 5 2 6" xfId="23138"/>
    <cellStyle name="Normal 24 5 3" xfId="23139"/>
    <cellStyle name="Normal 24 5 3 2" xfId="23140"/>
    <cellStyle name="Normal 24 5 3 2 2" xfId="23141"/>
    <cellStyle name="Normal 24 5 3 3" xfId="23142"/>
    <cellStyle name="Normal 24 5 3 3 2" xfId="23143"/>
    <cellStyle name="Normal 24 5 3 4" xfId="23144"/>
    <cellStyle name="Normal 24 5 4" xfId="23145"/>
    <cellStyle name="Normal 24 5 4 2" xfId="23146"/>
    <cellStyle name="Normal 24 5 4 2 2" xfId="23147"/>
    <cellStyle name="Normal 24 5 4 3" xfId="23148"/>
    <cellStyle name="Normal 24 5 4 3 2" xfId="23149"/>
    <cellStyle name="Normal 24 5 4 4" xfId="23150"/>
    <cellStyle name="Normal 24 5 5" xfId="23151"/>
    <cellStyle name="Normal 24 5 5 2" xfId="23152"/>
    <cellStyle name="Normal 24 5 6" xfId="23153"/>
    <cellStyle name="Normal 24 5 6 2" xfId="23154"/>
    <cellStyle name="Normal 24 5 7" xfId="23155"/>
    <cellStyle name="Normal 24 50" xfId="23156"/>
    <cellStyle name="Normal 24 50 2" xfId="23157"/>
    <cellStyle name="Normal 24 50 2 2" xfId="23158"/>
    <cellStyle name="Normal 24 50 2 2 2" xfId="23159"/>
    <cellStyle name="Normal 24 50 2 2 2 2" xfId="23160"/>
    <cellStyle name="Normal 24 50 2 2 3" xfId="23161"/>
    <cellStyle name="Normal 24 50 2 2 3 2" xfId="23162"/>
    <cellStyle name="Normal 24 50 2 2 4" xfId="23163"/>
    <cellStyle name="Normal 24 50 2 3" xfId="23164"/>
    <cellStyle name="Normal 24 50 2 3 2" xfId="23165"/>
    <cellStyle name="Normal 24 50 2 3 2 2" xfId="23166"/>
    <cellStyle name="Normal 24 50 2 3 3" xfId="23167"/>
    <cellStyle name="Normal 24 50 2 3 3 2" xfId="23168"/>
    <cellStyle name="Normal 24 50 2 3 4" xfId="23169"/>
    <cellStyle name="Normal 24 50 2 4" xfId="23170"/>
    <cellStyle name="Normal 24 50 2 4 2" xfId="23171"/>
    <cellStyle name="Normal 24 50 2 5" xfId="23172"/>
    <cellStyle name="Normal 24 50 2 5 2" xfId="23173"/>
    <cellStyle name="Normal 24 50 2 6" xfId="23174"/>
    <cellStyle name="Normal 24 50 3" xfId="23175"/>
    <cellStyle name="Normal 24 50 3 2" xfId="23176"/>
    <cellStyle name="Normal 24 50 3 2 2" xfId="23177"/>
    <cellStyle name="Normal 24 50 3 3" xfId="23178"/>
    <cellStyle name="Normal 24 50 3 3 2" xfId="23179"/>
    <cellStyle name="Normal 24 50 3 4" xfId="23180"/>
    <cellStyle name="Normal 24 50 4" xfId="23181"/>
    <cellStyle name="Normal 24 50 4 2" xfId="23182"/>
    <cellStyle name="Normal 24 50 4 2 2" xfId="23183"/>
    <cellStyle name="Normal 24 50 4 3" xfId="23184"/>
    <cellStyle name="Normal 24 50 4 3 2" xfId="23185"/>
    <cellStyle name="Normal 24 50 4 4" xfId="23186"/>
    <cellStyle name="Normal 24 50 5" xfId="23187"/>
    <cellStyle name="Normal 24 50 5 2" xfId="23188"/>
    <cellStyle name="Normal 24 50 6" xfId="23189"/>
    <cellStyle name="Normal 24 50 6 2" xfId="23190"/>
    <cellStyle name="Normal 24 50 7" xfId="23191"/>
    <cellStyle name="Normal 24 51" xfId="23192"/>
    <cellStyle name="Normal 24 51 2" xfId="23193"/>
    <cellStyle name="Normal 24 51 2 2" xfId="23194"/>
    <cellStyle name="Normal 24 51 2 2 2" xfId="23195"/>
    <cellStyle name="Normal 24 51 2 2 2 2" xfId="23196"/>
    <cellStyle name="Normal 24 51 2 2 3" xfId="23197"/>
    <cellStyle name="Normal 24 51 2 2 3 2" xfId="23198"/>
    <cellStyle name="Normal 24 51 2 2 4" xfId="23199"/>
    <cellStyle name="Normal 24 51 2 3" xfId="23200"/>
    <cellStyle name="Normal 24 51 2 3 2" xfId="23201"/>
    <cellStyle name="Normal 24 51 2 3 2 2" xfId="23202"/>
    <cellStyle name="Normal 24 51 2 3 3" xfId="23203"/>
    <cellStyle name="Normal 24 51 2 3 3 2" xfId="23204"/>
    <cellStyle name="Normal 24 51 2 3 4" xfId="23205"/>
    <cellStyle name="Normal 24 51 2 4" xfId="23206"/>
    <cellStyle name="Normal 24 51 2 4 2" xfId="23207"/>
    <cellStyle name="Normal 24 51 2 5" xfId="23208"/>
    <cellStyle name="Normal 24 51 2 5 2" xfId="23209"/>
    <cellStyle name="Normal 24 51 2 6" xfId="23210"/>
    <cellStyle name="Normal 24 51 3" xfId="23211"/>
    <cellStyle name="Normal 24 51 3 2" xfId="23212"/>
    <cellStyle name="Normal 24 51 3 2 2" xfId="23213"/>
    <cellStyle name="Normal 24 51 3 3" xfId="23214"/>
    <cellStyle name="Normal 24 51 3 3 2" xfId="23215"/>
    <cellStyle name="Normal 24 51 3 4" xfId="23216"/>
    <cellStyle name="Normal 24 51 4" xfId="23217"/>
    <cellStyle name="Normal 24 51 4 2" xfId="23218"/>
    <cellStyle name="Normal 24 51 4 2 2" xfId="23219"/>
    <cellStyle name="Normal 24 51 4 3" xfId="23220"/>
    <cellStyle name="Normal 24 51 4 3 2" xfId="23221"/>
    <cellStyle name="Normal 24 51 4 4" xfId="23222"/>
    <cellStyle name="Normal 24 51 5" xfId="23223"/>
    <cellStyle name="Normal 24 51 5 2" xfId="23224"/>
    <cellStyle name="Normal 24 51 6" xfId="23225"/>
    <cellStyle name="Normal 24 51 6 2" xfId="23226"/>
    <cellStyle name="Normal 24 51 7" xfId="23227"/>
    <cellStyle name="Normal 24 52" xfId="23228"/>
    <cellStyle name="Normal 24 52 2" xfId="23229"/>
    <cellStyle name="Normal 24 52 2 2" xfId="23230"/>
    <cellStyle name="Normal 24 52 2 2 2" xfId="23231"/>
    <cellStyle name="Normal 24 52 2 2 2 2" xfId="23232"/>
    <cellStyle name="Normal 24 52 2 2 3" xfId="23233"/>
    <cellStyle name="Normal 24 52 2 2 3 2" xfId="23234"/>
    <cellStyle name="Normal 24 52 2 2 4" xfId="23235"/>
    <cellStyle name="Normal 24 52 2 3" xfId="23236"/>
    <cellStyle name="Normal 24 52 2 3 2" xfId="23237"/>
    <cellStyle name="Normal 24 52 2 3 2 2" xfId="23238"/>
    <cellStyle name="Normal 24 52 2 3 3" xfId="23239"/>
    <cellStyle name="Normal 24 52 2 3 3 2" xfId="23240"/>
    <cellStyle name="Normal 24 52 2 3 4" xfId="23241"/>
    <cellStyle name="Normal 24 52 2 4" xfId="23242"/>
    <cellStyle name="Normal 24 52 2 4 2" xfId="23243"/>
    <cellStyle name="Normal 24 52 2 5" xfId="23244"/>
    <cellStyle name="Normal 24 52 2 5 2" xfId="23245"/>
    <cellStyle name="Normal 24 52 2 6" xfId="23246"/>
    <cellStyle name="Normal 24 52 3" xfId="23247"/>
    <cellStyle name="Normal 24 52 3 2" xfId="23248"/>
    <cellStyle name="Normal 24 52 3 2 2" xfId="23249"/>
    <cellStyle name="Normal 24 52 3 3" xfId="23250"/>
    <cellStyle name="Normal 24 52 3 3 2" xfId="23251"/>
    <cellStyle name="Normal 24 52 3 4" xfId="23252"/>
    <cellStyle name="Normal 24 52 4" xfId="23253"/>
    <cellStyle name="Normal 24 52 4 2" xfId="23254"/>
    <cellStyle name="Normal 24 52 4 2 2" xfId="23255"/>
    <cellStyle name="Normal 24 52 4 3" xfId="23256"/>
    <cellStyle name="Normal 24 52 4 3 2" xfId="23257"/>
    <cellStyle name="Normal 24 52 4 4" xfId="23258"/>
    <cellStyle name="Normal 24 52 5" xfId="23259"/>
    <cellStyle name="Normal 24 52 5 2" xfId="23260"/>
    <cellStyle name="Normal 24 52 6" xfId="23261"/>
    <cellStyle name="Normal 24 52 6 2" xfId="23262"/>
    <cellStyle name="Normal 24 52 7" xfId="23263"/>
    <cellStyle name="Normal 24 53" xfId="23264"/>
    <cellStyle name="Normal 24 53 2" xfId="23265"/>
    <cellStyle name="Normal 24 53 2 2" xfId="23266"/>
    <cellStyle name="Normal 24 53 2 2 2" xfId="23267"/>
    <cellStyle name="Normal 24 53 2 2 2 2" xfId="23268"/>
    <cellStyle name="Normal 24 53 2 2 3" xfId="23269"/>
    <cellStyle name="Normal 24 53 2 2 3 2" xfId="23270"/>
    <cellStyle name="Normal 24 53 2 2 4" xfId="23271"/>
    <cellStyle name="Normal 24 53 2 3" xfId="23272"/>
    <cellStyle name="Normal 24 53 2 3 2" xfId="23273"/>
    <cellStyle name="Normal 24 53 2 3 2 2" xfId="23274"/>
    <cellStyle name="Normal 24 53 2 3 3" xfId="23275"/>
    <cellStyle name="Normal 24 53 2 3 3 2" xfId="23276"/>
    <cellStyle name="Normal 24 53 2 3 4" xfId="23277"/>
    <cellStyle name="Normal 24 53 2 4" xfId="23278"/>
    <cellStyle name="Normal 24 53 2 4 2" xfId="23279"/>
    <cellStyle name="Normal 24 53 2 5" xfId="23280"/>
    <cellStyle name="Normal 24 53 2 5 2" xfId="23281"/>
    <cellStyle name="Normal 24 53 2 6" xfId="23282"/>
    <cellStyle name="Normal 24 53 3" xfId="23283"/>
    <cellStyle name="Normal 24 53 3 2" xfId="23284"/>
    <cellStyle name="Normal 24 53 3 2 2" xfId="23285"/>
    <cellStyle name="Normal 24 53 3 3" xfId="23286"/>
    <cellStyle name="Normal 24 53 3 3 2" xfId="23287"/>
    <cellStyle name="Normal 24 53 3 4" xfId="23288"/>
    <cellStyle name="Normal 24 53 4" xfId="23289"/>
    <cellStyle name="Normal 24 53 4 2" xfId="23290"/>
    <cellStyle name="Normal 24 53 4 2 2" xfId="23291"/>
    <cellStyle name="Normal 24 53 4 3" xfId="23292"/>
    <cellStyle name="Normal 24 53 4 3 2" xfId="23293"/>
    <cellStyle name="Normal 24 53 4 4" xfId="23294"/>
    <cellStyle name="Normal 24 53 5" xfId="23295"/>
    <cellStyle name="Normal 24 53 5 2" xfId="23296"/>
    <cellStyle name="Normal 24 53 6" xfId="23297"/>
    <cellStyle name="Normal 24 53 6 2" xfId="23298"/>
    <cellStyle name="Normal 24 53 7" xfId="23299"/>
    <cellStyle name="Normal 24 54" xfId="23300"/>
    <cellStyle name="Normal 24 54 2" xfId="23301"/>
    <cellStyle name="Normal 24 54 2 2" xfId="23302"/>
    <cellStyle name="Normal 24 54 2 2 2" xfId="23303"/>
    <cellStyle name="Normal 24 54 2 2 2 2" xfId="23304"/>
    <cellStyle name="Normal 24 54 2 2 3" xfId="23305"/>
    <cellStyle name="Normal 24 54 2 2 3 2" xfId="23306"/>
    <cellStyle name="Normal 24 54 2 2 4" xfId="23307"/>
    <cellStyle name="Normal 24 54 2 3" xfId="23308"/>
    <cellStyle name="Normal 24 54 2 3 2" xfId="23309"/>
    <cellStyle name="Normal 24 54 2 3 2 2" xfId="23310"/>
    <cellStyle name="Normal 24 54 2 3 3" xfId="23311"/>
    <cellStyle name="Normal 24 54 2 3 3 2" xfId="23312"/>
    <cellStyle name="Normal 24 54 2 3 4" xfId="23313"/>
    <cellStyle name="Normal 24 54 2 4" xfId="23314"/>
    <cellStyle name="Normal 24 54 2 4 2" xfId="23315"/>
    <cellStyle name="Normal 24 54 2 5" xfId="23316"/>
    <cellStyle name="Normal 24 54 2 5 2" xfId="23317"/>
    <cellStyle name="Normal 24 54 2 6" xfId="23318"/>
    <cellStyle name="Normal 24 54 3" xfId="23319"/>
    <cellStyle name="Normal 24 54 3 2" xfId="23320"/>
    <cellStyle name="Normal 24 54 3 2 2" xfId="23321"/>
    <cellStyle name="Normal 24 54 3 3" xfId="23322"/>
    <cellStyle name="Normal 24 54 3 3 2" xfId="23323"/>
    <cellStyle name="Normal 24 54 3 4" xfId="23324"/>
    <cellStyle name="Normal 24 54 4" xfId="23325"/>
    <cellStyle name="Normal 24 54 4 2" xfId="23326"/>
    <cellStyle name="Normal 24 54 4 2 2" xfId="23327"/>
    <cellStyle name="Normal 24 54 4 3" xfId="23328"/>
    <cellStyle name="Normal 24 54 4 3 2" xfId="23329"/>
    <cellStyle name="Normal 24 54 4 4" xfId="23330"/>
    <cellStyle name="Normal 24 54 5" xfId="23331"/>
    <cellStyle name="Normal 24 54 5 2" xfId="23332"/>
    <cellStyle name="Normal 24 54 6" xfId="23333"/>
    <cellStyle name="Normal 24 54 6 2" xfId="23334"/>
    <cellStyle name="Normal 24 54 7" xfId="23335"/>
    <cellStyle name="Normal 24 55" xfId="23336"/>
    <cellStyle name="Normal 24 55 2" xfId="23337"/>
    <cellStyle name="Normal 24 55 2 2" xfId="23338"/>
    <cellStyle name="Normal 24 55 2 2 2" xfId="23339"/>
    <cellStyle name="Normal 24 55 2 2 2 2" xfId="23340"/>
    <cellStyle name="Normal 24 55 2 2 3" xfId="23341"/>
    <cellStyle name="Normal 24 55 2 2 3 2" xfId="23342"/>
    <cellStyle name="Normal 24 55 2 2 4" xfId="23343"/>
    <cellStyle name="Normal 24 55 2 3" xfId="23344"/>
    <cellStyle name="Normal 24 55 2 3 2" xfId="23345"/>
    <cellStyle name="Normal 24 55 2 3 2 2" xfId="23346"/>
    <cellStyle name="Normal 24 55 2 3 3" xfId="23347"/>
    <cellStyle name="Normal 24 55 2 3 3 2" xfId="23348"/>
    <cellStyle name="Normal 24 55 2 3 4" xfId="23349"/>
    <cellStyle name="Normal 24 55 2 4" xfId="23350"/>
    <cellStyle name="Normal 24 55 2 4 2" xfId="23351"/>
    <cellStyle name="Normal 24 55 2 5" xfId="23352"/>
    <cellStyle name="Normal 24 55 2 5 2" xfId="23353"/>
    <cellStyle name="Normal 24 55 2 6" xfId="23354"/>
    <cellStyle name="Normal 24 55 3" xfId="23355"/>
    <cellStyle name="Normal 24 55 3 2" xfId="23356"/>
    <cellStyle name="Normal 24 55 3 2 2" xfId="23357"/>
    <cellStyle name="Normal 24 55 3 3" xfId="23358"/>
    <cellStyle name="Normal 24 55 3 3 2" xfId="23359"/>
    <cellStyle name="Normal 24 55 3 4" xfId="23360"/>
    <cellStyle name="Normal 24 55 4" xfId="23361"/>
    <cellStyle name="Normal 24 55 4 2" xfId="23362"/>
    <cellStyle name="Normal 24 55 4 2 2" xfId="23363"/>
    <cellStyle name="Normal 24 55 4 3" xfId="23364"/>
    <cellStyle name="Normal 24 55 4 3 2" xfId="23365"/>
    <cellStyle name="Normal 24 55 4 4" xfId="23366"/>
    <cellStyle name="Normal 24 55 5" xfId="23367"/>
    <cellStyle name="Normal 24 55 5 2" xfId="23368"/>
    <cellStyle name="Normal 24 55 6" xfId="23369"/>
    <cellStyle name="Normal 24 55 6 2" xfId="23370"/>
    <cellStyle name="Normal 24 55 7" xfId="23371"/>
    <cellStyle name="Normal 24 56" xfId="23372"/>
    <cellStyle name="Normal 24 56 2" xfId="23373"/>
    <cellStyle name="Normal 24 56 2 2" xfId="23374"/>
    <cellStyle name="Normal 24 56 2 2 2" xfId="23375"/>
    <cellStyle name="Normal 24 56 2 2 2 2" xfId="23376"/>
    <cellStyle name="Normal 24 56 2 2 3" xfId="23377"/>
    <cellStyle name="Normal 24 56 2 2 3 2" xfId="23378"/>
    <cellStyle name="Normal 24 56 2 2 4" xfId="23379"/>
    <cellStyle name="Normal 24 56 2 3" xfId="23380"/>
    <cellStyle name="Normal 24 56 2 3 2" xfId="23381"/>
    <cellStyle name="Normal 24 56 2 3 2 2" xfId="23382"/>
    <cellStyle name="Normal 24 56 2 3 3" xfId="23383"/>
    <cellStyle name="Normal 24 56 2 3 3 2" xfId="23384"/>
    <cellStyle name="Normal 24 56 2 3 4" xfId="23385"/>
    <cellStyle name="Normal 24 56 2 4" xfId="23386"/>
    <cellStyle name="Normal 24 56 2 4 2" xfId="23387"/>
    <cellStyle name="Normal 24 56 2 5" xfId="23388"/>
    <cellStyle name="Normal 24 56 2 5 2" xfId="23389"/>
    <cellStyle name="Normal 24 56 2 6" xfId="23390"/>
    <cellStyle name="Normal 24 56 3" xfId="23391"/>
    <cellStyle name="Normal 24 56 3 2" xfId="23392"/>
    <cellStyle name="Normal 24 56 3 2 2" xfId="23393"/>
    <cellStyle name="Normal 24 56 3 3" xfId="23394"/>
    <cellStyle name="Normal 24 56 3 3 2" xfId="23395"/>
    <cellStyle name="Normal 24 56 3 4" xfId="23396"/>
    <cellStyle name="Normal 24 56 4" xfId="23397"/>
    <cellStyle name="Normal 24 56 4 2" xfId="23398"/>
    <cellStyle name="Normal 24 56 4 2 2" xfId="23399"/>
    <cellStyle name="Normal 24 56 4 3" xfId="23400"/>
    <cellStyle name="Normal 24 56 4 3 2" xfId="23401"/>
    <cellStyle name="Normal 24 56 4 4" xfId="23402"/>
    <cellStyle name="Normal 24 56 5" xfId="23403"/>
    <cellStyle name="Normal 24 56 5 2" xfId="23404"/>
    <cellStyle name="Normal 24 56 6" xfId="23405"/>
    <cellStyle name="Normal 24 56 6 2" xfId="23406"/>
    <cellStyle name="Normal 24 56 7" xfId="23407"/>
    <cellStyle name="Normal 24 57" xfId="23408"/>
    <cellStyle name="Normal 24 57 2" xfId="23409"/>
    <cellStyle name="Normal 24 57 2 2" xfId="23410"/>
    <cellStyle name="Normal 24 57 2 2 2" xfId="23411"/>
    <cellStyle name="Normal 24 57 2 2 2 2" xfId="23412"/>
    <cellStyle name="Normal 24 57 2 2 3" xfId="23413"/>
    <cellStyle name="Normal 24 57 2 2 3 2" xfId="23414"/>
    <cellStyle name="Normal 24 57 2 2 4" xfId="23415"/>
    <cellStyle name="Normal 24 57 2 3" xfId="23416"/>
    <cellStyle name="Normal 24 57 2 3 2" xfId="23417"/>
    <cellStyle name="Normal 24 57 2 3 2 2" xfId="23418"/>
    <cellStyle name="Normal 24 57 2 3 3" xfId="23419"/>
    <cellStyle name="Normal 24 57 2 3 3 2" xfId="23420"/>
    <cellStyle name="Normal 24 57 2 3 4" xfId="23421"/>
    <cellStyle name="Normal 24 57 2 4" xfId="23422"/>
    <cellStyle name="Normal 24 57 2 4 2" xfId="23423"/>
    <cellStyle name="Normal 24 57 2 5" xfId="23424"/>
    <cellStyle name="Normal 24 57 2 5 2" xfId="23425"/>
    <cellStyle name="Normal 24 57 2 6" xfId="23426"/>
    <cellStyle name="Normal 24 57 3" xfId="23427"/>
    <cellStyle name="Normal 24 57 3 2" xfId="23428"/>
    <cellStyle name="Normal 24 57 3 2 2" xfId="23429"/>
    <cellStyle name="Normal 24 57 3 3" xfId="23430"/>
    <cellStyle name="Normal 24 57 3 3 2" xfId="23431"/>
    <cellStyle name="Normal 24 57 3 4" xfId="23432"/>
    <cellStyle name="Normal 24 57 4" xfId="23433"/>
    <cellStyle name="Normal 24 57 4 2" xfId="23434"/>
    <cellStyle name="Normal 24 57 4 2 2" xfId="23435"/>
    <cellStyle name="Normal 24 57 4 3" xfId="23436"/>
    <cellStyle name="Normal 24 57 4 3 2" xfId="23437"/>
    <cellStyle name="Normal 24 57 4 4" xfId="23438"/>
    <cellStyle name="Normal 24 57 5" xfId="23439"/>
    <cellStyle name="Normal 24 57 5 2" xfId="23440"/>
    <cellStyle name="Normal 24 57 6" xfId="23441"/>
    <cellStyle name="Normal 24 57 6 2" xfId="23442"/>
    <cellStyle name="Normal 24 57 7" xfId="23443"/>
    <cellStyle name="Normal 24 58" xfId="23444"/>
    <cellStyle name="Normal 24 58 2" xfId="23445"/>
    <cellStyle name="Normal 24 58 2 2" xfId="23446"/>
    <cellStyle name="Normal 24 58 2 2 2" xfId="23447"/>
    <cellStyle name="Normal 24 58 2 2 2 2" xfId="23448"/>
    <cellStyle name="Normal 24 58 2 2 3" xfId="23449"/>
    <cellStyle name="Normal 24 58 2 2 3 2" xfId="23450"/>
    <cellStyle name="Normal 24 58 2 2 4" xfId="23451"/>
    <cellStyle name="Normal 24 58 2 3" xfId="23452"/>
    <cellStyle name="Normal 24 58 2 3 2" xfId="23453"/>
    <cellStyle name="Normal 24 58 2 3 2 2" xfId="23454"/>
    <cellStyle name="Normal 24 58 2 3 3" xfId="23455"/>
    <cellStyle name="Normal 24 58 2 3 3 2" xfId="23456"/>
    <cellStyle name="Normal 24 58 2 3 4" xfId="23457"/>
    <cellStyle name="Normal 24 58 2 4" xfId="23458"/>
    <cellStyle name="Normal 24 58 2 4 2" xfId="23459"/>
    <cellStyle name="Normal 24 58 2 5" xfId="23460"/>
    <cellStyle name="Normal 24 58 2 5 2" xfId="23461"/>
    <cellStyle name="Normal 24 58 2 6" xfId="23462"/>
    <cellStyle name="Normal 24 58 3" xfId="23463"/>
    <cellStyle name="Normal 24 58 3 2" xfId="23464"/>
    <cellStyle name="Normal 24 58 3 2 2" xfId="23465"/>
    <cellStyle name="Normal 24 58 3 3" xfId="23466"/>
    <cellStyle name="Normal 24 58 3 3 2" xfId="23467"/>
    <cellStyle name="Normal 24 58 3 4" xfId="23468"/>
    <cellStyle name="Normal 24 58 4" xfId="23469"/>
    <cellStyle name="Normal 24 58 4 2" xfId="23470"/>
    <cellStyle name="Normal 24 58 4 2 2" xfId="23471"/>
    <cellStyle name="Normal 24 58 4 3" xfId="23472"/>
    <cellStyle name="Normal 24 58 4 3 2" xfId="23473"/>
    <cellStyle name="Normal 24 58 4 4" xfId="23474"/>
    <cellStyle name="Normal 24 58 5" xfId="23475"/>
    <cellStyle name="Normal 24 58 5 2" xfId="23476"/>
    <cellStyle name="Normal 24 58 6" xfId="23477"/>
    <cellStyle name="Normal 24 58 6 2" xfId="23478"/>
    <cellStyle name="Normal 24 58 7" xfId="23479"/>
    <cellStyle name="Normal 24 59" xfId="23480"/>
    <cellStyle name="Normal 24 59 2" xfId="23481"/>
    <cellStyle name="Normal 24 59 2 2" xfId="23482"/>
    <cellStyle name="Normal 24 59 2 2 2" xfId="23483"/>
    <cellStyle name="Normal 24 59 2 2 2 2" xfId="23484"/>
    <cellStyle name="Normal 24 59 2 2 3" xfId="23485"/>
    <cellStyle name="Normal 24 59 2 2 3 2" xfId="23486"/>
    <cellStyle name="Normal 24 59 2 2 4" xfId="23487"/>
    <cellStyle name="Normal 24 59 2 3" xfId="23488"/>
    <cellStyle name="Normal 24 59 2 3 2" xfId="23489"/>
    <cellStyle name="Normal 24 59 2 3 2 2" xfId="23490"/>
    <cellStyle name="Normal 24 59 2 3 3" xfId="23491"/>
    <cellStyle name="Normal 24 59 2 3 3 2" xfId="23492"/>
    <cellStyle name="Normal 24 59 2 3 4" xfId="23493"/>
    <cellStyle name="Normal 24 59 2 4" xfId="23494"/>
    <cellStyle name="Normal 24 59 2 4 2" xfId="23495"/>
    <cellStyle name="Normal 24 59 2 5" xfId="23496"/>
    <cellStyle name="Normal 24 59 2 5 2" xfId="23497"/>
    <cellStyle name="Normal 24 59 2 6" xfId="23498"/>
    <cellStyle name="Normal 24 59 3" xfId="23499"/>
    <cellStyle name="Normal 24 59 3 2" xfId="23500"/>
    <cellStyle name="Normal 24 59 3 2 2" xfId="23501"/>
    <cellStyle name="Normal 24 59 3 3" xfId="23502"/>
    <cellStyle name="Normal 24 59 3 3 2" xfId="23503"/>
    <cellStyle name="Normal 24 59 3 4" xfId="23504"/>
    <cellStyle name="Normal 24 59 4" xfId="23505"/>
    <cellStyle name="Normal 24 59 4 2" xfId="23506"/>
    <cellStyle name="Normal 24 59 4 2 2" xfId="23507"/>
    <cellStyle name="Normal 24 59 4 3" xfId="23508"/>
    <cellStyle name="Normal 24 59 4 3 2" xfId="23509"/>
    <cellStyle name="Normal 24 59 4 4" xfId="23510"/>
    <cellStyle name="Normal 24 59 5" xfId="23511"/>
    <cellStyle name="Normal 24 59 5 2" xfId="23512"/>
    <cellStyle name="Normal 24 59 6" xfId="23513"/>
    <cellStyle name="Normal 24 59 6 2" xfId="23514"/>
    <cellStyle name="Normal 24 59 7" xfId="23515"/>
    <cellStyle name="Normal 24 6" xfId="23516"/>
    <cellStyle name="Normal 24 6 2" xfId="23517"/>
    <cellStyle name="Normal 24 6 2 2" xfId="23518"/>
    <cellStyle name="Normal 24 6 2 2 2" xfId="23519"/>
    <cellStyle name="Normal 24 6 2 2 2 2" xfId="23520"/>
    <cellStyle name="Normal 24 6 2 2 3" xfId="23521"/>
    <cellStyle name="Normal 24 6 2 2 3 2" xfId="23522"/>
    <cellStyle name="Normal 24 6 2 2 4" xfId="23523"/>
    <cellStyle name="Normal 24 6 2 3" xfId="23524"/>
    <cellStyle name="Normal 24 6 2 3 2" xfId="23525"/>
    <cellStyle name="Normal 24 6 2 3 2 2" xfId="23526"/>
    <cellStyle name="Normal 24 6 2 3 3" xfId="23527"/>
    <cellStyle name="Normal 24 6 2 3 3 2" xfId="23528"/>
    <cellStyle name="Normal 24 6 2 3 4" xfId="23529"/>
    <cellStyle name="Normal 24 6 2 4" xfId="23530"/>
    <cellStyle name="Normal 24 6 2 4 2" xfId="23531"/>
    <cellStyle name="Normal 24 6 2 5" xfId="23532"/>
    <cellStyle name="Normal 24 6 2 5 2" xfId="23533"/>
    <cellStyle name="Normal 24 6 2 6" xfId="23534"/>
    <cellStyle name="Normal 24 6 3" xfId="23535"/>
    <cellStyle name="Normal 24 6 3 2" xfId="23536"/>
    <cellStyle name="Normal 24 6 3 2 2" xfId="23537"/>
    <cellStyle name="Normal 24 6 3 3" xfId="23538"/>
    <cellStyle name="Normal 24 6 3 3 2" xfId="23539"/>
    <cellStyle name="Normal 24 6 3 4" xfId="23540"/>
    <cellStyle name="Normal 24 6 4" xfId="23541"/>
    <cellStyle name="Normal 24 6 4 2" xfId="23542"/>
    <cellStyle name="Normal 24 6 4 2 2" xfId="23543"/>
    <cellStyle name="Normal 24 6 4 3" xfId="23544"/>
    <cellStyle name="Normal 24 6 4 3 2" xfId="23545"/>
    <cellStyle name="Normal 24 6 4 4" xfId="23546"/>
    <cellStyle name="Normal 24 6 5" xfId="23547"/>
    <cellStyle name="Normal 24 6 5 2" xfId="23548"/>
    <cellStyle name="Normal 24 6 6" xfId="23549"/>
    <cellStyle name="Normal 24 6 6 2" xfId="23550"/>
    <cellStyle name="Normal 24 6 7" xfId="23551"/>
    <cellStyle name="Normal 24 60" xfId="23552"/>
    <cellStyle name="Normal 24 60 2" xfId="23553"/>
    <cellStyle name="Normal 24 60 2 2" xfId="23554"/>
    <cellStyle name="Normal 24 60 2 2 2" xfId="23555"/>
    <cellStyle name="Normal 24 60 2 3" xfId="23556"/>
    <cellStyle name="Normal 24 60 2 3 2" xfId="23557"/>
    <cellStyle name="Normal 24 60 2 4" xfId="23558"/>
    <cellStyle name="Normal 24 60 3" xfId="23559"/>
    <cellStyle name="Normal 24 60 3 2" xfId="23560"/>
    <cellStyle name="Normal 24 60 3 2 2" xfId="23561"/>
    <cellStyle name="Normal 24 60 3 3" xfId="23562"/>
    <cellStyle name="Normal 24 60 3 3 2" xfId="23563"/>
    <cellStyle name="Normal 24 60 3 4" xfId="23564"/>
    <cellStyle name="Normal 24 60 4" xfId="23565"/>
    <cellStyle name="Normal 24 60 4 2" xfId="23566"/>
    <cellStyle name="Normal 24 60 5" xfId="23567"/>
    <cellStyle name="Normal 24 60 5 2" xfId="23568"/>
    <cellStyle name="Normal 24 60 6" xfId="23569"/>
    <cellStyle name="Normal 24 61" xfId="23570"/>
    <cellStyle name="Normal 24 61 2" xfId="23571"/>
    <cellStyle name="Normal 24 61 2 2" xfId="23572"/>
    <cellStyle name="Normal 24 61 2 2 2" xfId="23573"/>
    <cellStyle name="Normal 24 61 2 3" xfId="23574"/>
    <cellStyle name="Normal 24 61 2 3 2" xfId="23575"/>
    <cellStyle name="Normal 24 61 2 4" xfId="23576"/>
    <cellStyle name="Normal 24 61 3" xfId="23577"/>
    <cellStyle name="Normal 24 61 3 2" xfId="23578"/>
    <cellStyle name="Normal 24 61 3 2 2" xfId="23579"/>
    <cellStyle name="Normal 24 61 3 3" xfId="23580"/>
    <cellStyle name="Normal 24 61 3 3 2" xfId="23581"/>
    <cellStyle name="Normal 24 61 3 4" xfId="23582"/>
    <cellStyle name="Normal 24 61 4" xfId="23583"/>
    <cellStyle name="Normal 24 61 4 2" xfId="23584"/>
    <cellStyle name="Normal 24 61 5" xfId="23585"/>
    <cellStyle name="Normal 24 61 5 2" xfId="23586"/>
    <cellStyle name="Normal 24 61 6" xfId="23587"/>
    <cellStyle name="Normal 24 62" xfId="23588"/>
    <cellStyle name="Normal 24 62 2" xfId="23589"/>
    <cellStyle name="Normal 24 62 2 2" xfId="23590"/>
    <cellStyle name="Normal 24 62 2 2 2" xfId="23591"/>
    <cellStyle name="Normal 24 62 2 3" xfId="23592"/>
    <cellStyle name="Normal 24 62 2 3 2" xfId="23593"/>
    <cellStyle name="Normal 24 62 2 4" xfId="23594"/>
    <cellStyle name="Normal 24 62 3" xfId="23595"/>
    <cellStyle name="Normal 24 62 3 2" xfId="23596"/>
    <cellStyle name="Normal 24 62 3 2 2" xfId="23597"/>
    <cellStyle name="Normal 24 62 3 3" xfId="23598"/>
    <cellStyle name="Normal 24 62 3 3 2" xfId="23599"/>
    <cellStyle name="Normal 24 62 3 4" xfId="23600"/>
    <cellStyle name="Normal 24 62 4" xfId="23601"/>
    <cellStyle name="Normal 24 62 4 2" xfId="23602"/>
    <cellStyle name="Normal 24 62 5" xfId="23603"/>
    <cellStyle name="Normal 24 62 5 2" xfId="23604"/>
    <cellStyle name="Normal 24 62 6" xfId="23605"/>
    <cellStyle name="Normal 24 63" xfId="23606"/>
    <cellStyle name="Normal 24 63 2" xfId="23607"/>
    <cellStyle name="Normal 24 63 2 2" xfId="23608"/>
    <cellStyle name="Normal 24 63 2 2 2" xfId="23609"/>
    <cellStyle name="Normal 24 63 2 3" xfId="23610"/>
    <cellStyle name="Normal 24 63 2 3 2" xfId="23611"/>
    <cellStyle name="Normal 24 63 2 4" xfId="23612"/>
    <cellStyle name="Normal 24 63 3" xfId="23613"/>
    <cellStyle name="Normal 24 63 3 2" xfId="23614"/>
    <cellStyle name="Normal 24 63 3 2 2" xfId="23615"/>
    <cellStyle name="Normal 24 63 3 3" xfId="23616"/>
    <cellStyle name="Normal 24 63 3 3 2" xfId="23617"/>
    <cellStyle name="Normal 24 63 3 4" xfId="23618"/>
    <cellStyle name="Normal 24 63 4" xfId="23619"/>
    <cellStyle name="Normal 24 63 4 2" xfId="23620"/>
    <cellStyle name="Normal 24 63 5" xfId="23621"/>
    <cellStyle name="Normal 24 63 5 2" xfId="23622"/>
    <cellStyle name="Normal 24 63 6" xfId="23623"/>
    <cellStyle name="Normal 24 64" xfId="23624"/>
    <cellStyle name="Normal 24 64 2" xfId="23625"/>
    <cellStyle name="Normal 24 64 2 2" xfId="23626"/>
    <cellStyle name="Normal 24 64 2 2 2" xfId="23627"/>
    <cellStyle name="Normal 24 64 2 3" xfId="23628"/>
    <cellStyle name="Normal 24 64 2 3 2" xfId="23629"/>
    <cellStyle name="Normal 24 64 2 4" xfId="23630"/>
    <cellStyle name="Normal 24 64 3" xfId="23631"/>
    <cellStyle name="Normal 24 64 3 2" xfId="23632"/>
    <cellStyle name="Normal 24 64 3 2 2" xfId="23633"/>
    <cellStyle name="Normal 24 64 3 3" xfId="23634"/>
    <cellStyle name="Normal 24 64 3 3 2" xfId="23635"/>
    <cellStyle name="Normal 24 64 3 4" xfId="23636"/>
    <cellStyle name="Normal 24 64 4" xfId="23637"/>
    <cellStyle name="Normal 24 64 4 2" xfId="23638"/>
    <cellStyle name="Normal 24 64 5" xfId="23639"/>
    <cellStyle name="Normal 24 64 5 2" xfId="23640"/>
    <cellStyle name="Normal 24 64 6" xfId="23641"/>
    <cellStyle name="Normal 24 65" xfId="23642"/>
    <cellStyle name="Normal 24 65 2" xfId="23643"/>
    <cellStyle name="Normal 24 65 2 2" xfId="23644"/>
    <cellStyle name="Normal 24 65 2 2 2" xfId="23645"/>
    <cellStyle name="Normal 24 65 2 3" xfId="23646"/>
    <cellStyle name="Normal 24 65 2 3 2" xfId="23647"/>
    <cellStyle name="Normal 24 65 2 4" xfId="23648"/>
    <cellStyle name="Normal 24 65 3" xfId="23649"/>
    <cellStyle name="Normal 24 65 3 2" xfId="23650"/>
    <cellStyle name="Normal 24 65 3 2 2" xfId="23651"/>
    <cellStyle name="Normal 24 65 3 3" xfId="23652"/>
    <cellStyle name="Normal 24 65 3 3 2" xfId="23653"/>
    <cellStyle name="Normal 24 65 3 4" xfId="23654"/>
    <cellStyle name="Normal 24 65 4" xfId="23655"/>
    <cellStyle name="Normal 24 65 4 2" xfId="23656"/>
    <cellStyle name="Normal 24 65 5" xfId="23657"/>
    <cellStyle name="Normal 24 65 5 2" xfId="23658"/>
    <cellStyle name="Normal 24 65 6" xfId="23659"/>
    <cellStyle name="Normal 24 66" xfId="23660"/>
    <cellStyle name="Normal 24 66 2" xfId="23661"/>
    <cellStyle name="Normal 24 66 2 2" xfId="23662"/>
    <cellStyle name="Normal 24 66 2 2 2" xfId="23663"/>
    <cellStyle name="Normal 24 66 2 3" xfId="23664"/>
    <cellStyle name="Normal 24 66 2 3 2" xfId="23665"/>
    <cellStyle name="Normal 24 66 2 4" xfId="23666"/>
    <cellStyle name="Normal 24 66 3" xfId="23667"/>
    <cellStyle name="Normal 24 66 3 2" xfId="23668"/>
    <cellStyle name="Normal 24 66 3 2 2" xfId="23669"/>
    <cellStyle name="Normal 24 66 3 3" xfId="23670"/>
    <cellStyle name="Normal 24 66 3 3 2" xfId="23671"/>
    <cellStyle name="Normal 24 66 3 4" xfId="23672"/>
    <cellStyle name="Normal 24 66 4" xfId="23673"/>
    <cellStyle name="Normal 24 66 4 2" xfId="23674"/>
    <cellStyle name="Normal 24 66 5" xfId="23675"/>
    <cellStyle name="Normal 24 66 5 2" xfId="23676"/>
    <cellStyle name="Normal 24 66 6" xfId="23677"/>
    <cellStyle name="Normal 24 67" xfId="23678"/>
    <cellStyle name="Normal 24 67 2" xfId="23679"/>
    <cellStyle name="Normal 24 67 2 2" xfId="23680"/>
    <cellStyle name="Normal 24 67 2 2 2" xfId="23681"/>
    <cellStyle name="Normal 24 67 2 3" xfId="23682"/>
    <cellStyle name="Normal 24 67 2 3 2" xfId="23683"/>
    <cellStyle name="Normal 24 67 2 4" xfId="23684"/>
    <cellStyle name="Normal 24 67 3" xfId="23685"/>
    <cellStyle name="Normal 24 67 3 2" xfId="23686"/>
    <cellStyle name="Normal 24 67 3 2 2" xfId="23687"/>
    <cellStyle name="Normal 24 67 3 3" xfId="23688"/>
    <cellStyle name="Normal 24 67 3 3 2" xfId="23689"/>
    <cellStyle name="Normal 24 67 3 4" xfId="23690"/>
    <cellStyle name="Normal 24 67 4" xfId="23691"/>
    <cellStyle name="Normal 24 67 4 2" xfId="23692"/>
    <cellStyle name="Normal 24 67 5" xfId="23693"/>
    <cellStyle name="Normal 24 67 5 2" xfId="23694"/>
    <cellStyle name="Normal 24 67 6" xfId="23695"/>
    <cellStyle name="Normal 24 68" xfId="23696"/>
    <cellStyle name="Normal 24 68 2" xfId="23697"/>
    <cellStyle name="Normal 24 68 2 2" xfId="23698"/>
    <cellStyle name="Normal 24 68 2 2 2" xfId="23699"/>
    <cellStyle name="Normal 24 68 2 3" xfId="23700"/>
    <cellStyle name="Normal 24 68 2 3 2" xfId="23701"/>
    <cellStyle name="Normal 24 68 2 4" xfId="23702"/>
    <cellStyle name="Normal 24 68 3" xfId="23703"/>
    <cellStyle name="Normal 24 68 3 2" xfId="23704"/>
    <cellStyle name="Normal 24 68 3 2 2" xfId="23705"/>
    <cellStyle name="Normal 24 68 3 3" xfId="23706"/>
    <cellStyle name="Normal 24 68 3 3 2" xfId="23707"/>
    <cellStyle name="Normal 24 68 3 4" xfId="23708"/>
    <cellStyle name="Normal 24 68 4" xfId="23709"/>
    <cellStyle name="Normal 24 68 4 2" xfId="23710"/>
    <cellStyle name="Normal 24 68 5" xfId="23711"/>
    <cellStyle name="Normal 24 68 5 2" xfId="23712"/>
    <cellStyle name="Normal 24 68 6" xfId="23713"/>
    <cellStyle name="Normal 24 69" xfId="23714"/>
    <cellStyle name="Normal 24 69 2" xfId="23715"/>
    <cellStyle name="Normal 24 69 2 2" xfId="23716"/>
    <cellStyle name="Normal 24 69 2 2 2" xfId="23717"/>
    <cellStyle name="Normal 24 69 2 3" xfId="23718"/>
    <cellStyle name="Normal 24 69 2 3 2" xfId="23719"/>
    <cellStyle name="Normal 24 69 2 4" xfId="23720"/>
    <cellStyle name="Normal 24 69 3" xfId="23721"/>
    <cellStyle name="Normal 24 69 3 2" xfId="23722"/>
    <cellStyle name="Normal 24 69 3 2 2" xfId="23723"/>
    <cellStyle name="Normal 24 69 3 3" xfId="23724"/>
    <cellStyle name="Normal 24 69 3 3 2" xfId="23725"/>
    <cellStyle name="Normal 24 69 3 4" xfId="23726"/>
    <cellStyle name="Normal 24 69 4" xfId="23727"/>
    <cellStyle name="Normal 24 69 4 2" xfId="23728"/>
    <cellStyle name="Normal 24 69 5" xfId="23729"/>
    <cellStyle name="Normal 24 69 5 2" xfId="23730"/>
    <cellStyle name="Normal 24 69 6" xfId="23731"/>
    <cellStyle name="Normal 24 7" xfId="23732"/>
    <cellStyle name="Normal 24 7 2" xfId="23733"/>
    <cellStyle name="Normal 24 7 2 2" xfId="23734"/>
    <cellStyle name="Normal 24 7 2 2 2" xfId="23735"/>
    <cellStyle name="Normal 24 7 2 2 2 2" xfId="23736"/>
    <cellStyle name="Normal 24 7 2 2 3" xfId="23737"/>
    <cellStyle name="Normal 24 7 2 2 3 2" xfId="23738"/>
    <cellStyle name="Normal 24 7 2 2 4" xfId="23739"/>
    <cellStyle name="Normal 24 7 2 3" xfId="23740"/>
    <cellStyle name="Normal 24 7 2 3 2" xfId="23741"/>
    <cellStyle name="Normal 24 7 2 3 2 2" xfId="23742"/>
    <cellStyle name="Normal 24 7 2 3 3" xfId="23743"/>
    <cellStyle name="Normal 24 7 2 3 3 2" xfId="23744"/>
    <cellStyle name="Normal 24 7 2 3 4" xfId="23745"/>
    <cellStyle name="Normal 24 7 2 4" xfId="23746"/>
    <cellStyle name="Normal 24 7 2 4 2" xfId="23747"/>
    <cellStyle name="Normal 24 7 2 5" xfId="23748"/>
    <cellStyle name="Normal 24 7 2 5 2" xfId="23749"/>
    <cellStyle name="Normal 24 7 2 6" xfId="23750"/>
    <cellStyle name="Normal 24 7 3" xfId="23751"/>
    <cellStyle name="Normal 24 7 3 2" xfId="23752"/>
    <cellStyle name="Normal 24 7 3 2 2" xfId="23753"/>
    <cellStyle name="Normal 24 7 3 3" xfId="23754"/>
    <cellStyle name="Normal 24 7 3 3 2" xfId="23755"/>
    <cellStyle name="Normal 24 7 3 4" xfId="23756"/>
    <cellStyle name="Normal 24 7 4" xfId="23757"/>
    <cellStyle name="Normal 24 7 4 2" xfId="23758"/>
    <cellStyle name="Normal 24 7 4 2 2" xfId="23759"/>
    <cellStyle name="Normal 24 7 4 3" xfId="23760"/>
    <cellStyle name="Normal 24 7 4 3 2" xfId="23761"/>
    <cellStyle name="Normal 24 7 4 4" xfId="23762"/>
    <cellStyle name="Normal 24 7 5" xfId="23763"/>
    <cellStyle name="Normal 24 7 5 2" xfId="23764"/>
    <cellStyle name="Normal 24 7 6" xfId="23765"/>
    <cellStyle name="Normal 24 7 6 2" xfId="23766"/>
    <cellStyle name="Normal 24 7 7" xfId="23767"/>
    <cellStyle name="Normal 24 70" xfId="23768"/>
    <cellStyle name="Normal 24 70 2" xfId="23769"/>
    <cellStyle name="Normal 24 70 2 2" xfId="23770"/>
    <cellStyle name="Normal 24 70 2 2 2" xfId="23771"/>
    <cellStyle name="Normal 24 70 2 3" xfId="23772"/>
    <cellStyle name="Normal 24 70 2 3 2" xfId="23773"/>
    <cellStyle name="Normal 24 70 2 4" xfId="23774"/>
    <cellStyle name="Normal 24 70 3" xfId="23775"/>
    <cellStyle name="Normal 24 70 3 2" xfId="23776"/>
    <cellStyle name="Normal 24 70 3 2 2" xfId="23777"/>
    <cellStyle name="Normal 24 70 3 3" xfId="23778"/>
    <cellStyle name="Normal 24 70 3 3 2" xfId="23779"/>
    <cellStyle name="Normal 24 70 3 4" xfId="23780"/>
    <cellStyle name="Normal 24 70 4" xfId="23781"/>
    <cellStyle name="Normal 24 70 4 2" xfId="23782"/>
    <cellStyle name="Normal 24 70 5" xfId="23783"/>
    <cellStyle name="Normal 24 70 5 2" xfId="23784"/>
    <cellStyle name="Normal 24 70 6" xfId="23785"/>
    <cellStyle name="Normal 24 71" xfId="23786"/>
    <cellStyle name="Normal 24 71 2" xfId="23787"/>
    <cellStyle name="Normal 24 71 2 2" xfId="23788"/>
    <cellStyle name="Normal 24 71 2 2 2" xfId="23789"/>
    <cellStyle name="Normal 24 71 2 3" xfId="23790"/>
    <cellStyle name="Normal 24 71 2 3 2" xfId="23791"/>
    <cellStyle name="Normal 24 71 2 4" xfId="23792"/>
    <cellStyle name="Normal 24 71 3" xfId="23793"/>
    <cellStyle name="Normal 24 71 3 2" xfId="23794"/>
    <cellStyle name="Normal 24 71 3 2 2" xfId="23795"/>
    <cellStyle name="Normal 24 71 3 3" xfId="23796"/>
    <cellStyle name="Normal 24 71 3 3 2" xfId="23797"/>
    <cellStyle name="Normal 24 71 3 4" xfId="23798"/>
    <cellStyle name="Normal 24 71 4" xfId="23799"/>
    <cellStyle name="Normal 24 71 4 2" xfId="23800"/>
    <cellStyle name="Normal 24 71 5" xfId="23801"/>
    <cellStyle name="Normal 24 71 5 2" xfId="23802"/>
    <cellStyle name="Normal 24 71 6" xfId="23803"/>
    <cellStyle name="Normal 24 72" xfId="23804"/>
    <cellStyle name="Normal 24 72 2" xfId="23805"/>
    <cellStyle name="Normal 24 72 2 2" xfId="23806"/>
    <cellStyle name="Normal 24 72 2 2 2" xfId="23807"/>
    <cellStyle name="Normal 24 72 2 3" xfId="23808"/>
    <cellStyle name="Normal 24 72 2 3 2" xfId="23809"/>
    <cellStyle name="Normal 24 72 2 4" xfId="23810"/>
    <cellStyle name="Normal 24 72 3" xfId="23811"/>
    <cellStyle name="Normal 24 72 3 2" xfId="23812"/>
    <cellStyle name="Normal 24 72 3 2 2" xfId="23813"/>
    <cellStyle name="Normal 24 72 3 3" xfId="23814"/>
    <cellStyle name="Normal 24 72 3 3 2" xfId="23815"/>
    <cellStyle name="Normal 24 72 3 4" xfId="23816"/>
    <cellStyle name="Normal 24 72 4" xfId="23817"/>
    <cellStyle name="Normal 24 72 4 2" xfId="23818"/>
    <cellStyle name="Normal 24 72 5" xfId="23819"/>
    <cellStyle name="Normal 24 72 5 2" xfId="23820"/>
    <cellStyle name="Normal 24 72 6" xfId="23821"/>
    <cellStyle name="Normal 24 73" xfId="23822"/>
    <cellStyle name="Normal 24 73 2" xfId="23823"/>
    <cellStyle name="Normal 24 73 2 2" xfId="23824"/>
    <cellStyle name="Normal 24 73 2 2 2" xfId="23825"/>
    <cellStyle name="Normal 24 73 2 3" xfId="23826"/>
    <cellStyle name="Normal 24 73 2 3 2" xfId="23827"/>
    <cellStyle name="Normal 24 73 2 4" xfId="23828"/>
    <cellStyle name="Normal 24 73 3" xfId="23829"/>
    <cellStyle name="Normal 24 73 3 2" xfId="23830"/>
    <cellStyle name="Normal 24 73 3 2 2" xfId="23831"/>
    <cellStyle name="Normal 24 73 3 3" xfId="23832"/>
    <cellStyle name="Normal 24 73 3 3 2" xfId="23833"/>
    <cellStyle name="Normal 24 73 3 4" xfId="23834"/>
    <cellStyle name="Normal 24 73 4" xfId="23835"/>
    <cellStyle name="Normal 24 73 4 2" xfId="23836"/>
    <cellStyle name="Normal 24 73 5" xfId="23837"/>
    <cellStyle name="Normal 24 73 5 2" xfId="23838"/>
    <cellStyle name="Normal 24 73 6" xfId="23839"/>
    <cellStyle name="Normal 24 74" xfId="23840"/>
    <cellStyle name="Normal 24 74 2" xfId="23841"/>
    <cellStyle name="Normal 24 74 2 2" xfId="23842"/>
    <cellStyle name="Normal 24 74 2 2 2" xfId="23843"/>
    <cellStyle name="Normal 24 74 2 3" xfId="23844"/>
    <cellStyle name="Normal 24 74 2 3 2" xfId="23845"/>
    <cellStyle name="Normal 24 74 2 4" xfId="23846"/>
    <cellStyle name="Normal 24 74 3" xfId="23847"/>
    <cellStyle name="Normal 24 74 3 2" xfId="23848"/>
    <cellStyle name="Normal 24 74 3 2 2" xfId="23849"/>
    <cellStyle name="Normal 24 74 3 3" xfId="23850"/>
    <cellStyle name="Normal 24 74 3 3 2" xfId="23851"/>
    <cellStyle name="Normal 24 74 3 4" xfId="23852"/>
    <cellStyle name="Normal 24 74 4" xfId="23853"/>
    <cellStyle name="Normal 24 74 4 2" xfId="23854"/>
    <cellStyle name="Normal 24 74 5" xfId="23855"/>
    <cellStyle name="Normal 24 74 5 2" xfId="23856"/>
    <cellStyle name="Normal 24 74 6" xfId="23857"/>
    <cellStyle name="Normal 24 75" xfId="23858"/>
    <cellStyle name="Normal 24 75 2" xfId="23859"/>
    <cellStyle name="Normal 24 75 2 2" xfId="23860"/>
    <cellStyle name="Normal 24 75 2 2 2" xfId="23861"/>
    <cellStyle name="Normal 24 75 2 3" xfId="23862"/>
    <cellStyle name="Normal 24 75 2 3 2" xfId="23863"/>
    <cellStyle name="Normal 24 75 2 4" xfId="23864"/>
    <cellStyle name="Normal 24 75 3" xfId="23865"/>
    <cellStyle name="Normal 24 75 3 2" xfId="23866"/>
    <cellStyle name="Normal 24 75 3 2 2" xfId="23867"/>
    <cellStyle name="Normal 24 75 3 3" xfId="23868"/>
    <cellStyle name="Normal 24 75 3 3 2" xfId="23869"/>
    <cellStyle name="Normal 24 75 3 4" xfId="23870"/>
    <cellStyle name="Normal 24 75 4" xfId="23871"/>
    <cellStyle name="Normal 24 75 4 2" xfId="23872"/>
    <cellStyle name="Normal 24 75 5" xfId="23873"/>
    <cellStyle name="Normal 24 75 5 2" xfId="23874"/>
    <cellStyle name="Normal 24 75 6" xfId="23875"/>
    <cellStyle name="Normal 24 76" xfId="23876"/>
    <cellStyle name="Normal 24 76 2" xfId="23877"/>
    <cellStyle name="Normal 24 76 2 2" xfId="23878"/>
    <cellStyle name="Normal 24 76 2 2 2" xfId="23879"/>
    <cellStyle name="Normal 24 76 2 3" xfId="23880"/>
    <cellStyle name="Normal 24 76 2 3 2" xfId="23881"/>
    <cellStyle name="Normal 24 76 2 4" xfId="23882"/>
    <cellStyle name="Normal 24 76 3" xfId="23883"/>
    <cellStyle name="Normal 24 76 3 2" xfId="23884"/>
    <cellStyle name="Normal 24 76 3 2 2" xfId="23885"/>
    <cellStyle name="Normal 24 76 3 3" xfId="23886"/>
    <cellStyle name="Normal 24 76 3 3 2" xfId="23887"/>
    <cellStyle name="Normal 24 76 3 4" xfId="23888"/>
    <cellStyle name="Normal 24 76 4" xfId="23889"/>
    <cellStyle name="Normal 24 76 4 2" xfId="23890"/>
    <cellStyle name="Normal 24 76 5" xfId="23891"/>
    <cellStyle name="Normal 24 76 5 2" xfId="23892"/>
    <cellStyle name="Normal 24 76 6" xfId="23893"/>
    <cellStyle name="Normal 24 77" xfId="23894"/>
    <cellStyle name="Normal 24 77 2" xfId="23895"/>
    <cellStyle name="Normal 24 77 2 2" xfId="23896"/>
    <cellStyle name="Normal 24 77 2 2 2" xfId="23897"/>
    <cellStyle name="Normal 24 77 2 3" xfId="23898"/>
    <cellStyle name="Normal 24 77 2 3 2" xfId="23899"/>
    <cellStyle name="Normal 24 77 2 4" xfId="23900"/>
    <cellStyle name="Normal 24 77 3" xfId="23901"/>
    <cellStyle name="Normal 24 77 3 2" xfId="23902"/>
    <cellStyle name="Normal 24 77 3 2 2" xfId="23903"/>
    <cellStyle name="Normal 24 77 3 3" xfId="23904"/>
    <cellStyle name="Normal 24 77 3 3 2" xfId="23905"/>
    <cellStyle name="Normal 24 77 3 4" xfId="23906"/>
    <cellStyle name="Normal 24 77 4" xfId="23907"/>
    <cellStyle name="Normal 24 77 4 2" xfId="23908"/>
    <cellStyle name="Normal 24 77 5" xfId="23909"/>
    <cellStyle name="Normal 24 77 5 2" xfId="23910"/>
    <cellStyle name="Normal 24 77 6" xfId="23911"/>
    <cellStyle name="Normal 24 78" xfId="23912"/>
    <cellStyle name="Normal 24 78 2" xfId="23913"/>
    <cellStyle name="Normal 24 78 2 2" xfId="23914"/>
    <cellStyle name="Normal 24 78 2 2 2" xfId="23915"/>
    <cellStyle name="Normal 24 78 2 3" xfId="23916"/>
    <cellStyle name="Normal 24 78 2 3 2" xfId="23917"/>
    <cellStyle name="Normal 24 78 2 4" xfId="23918"/>
    <cellStyle name="Normal 24 78 3" xfId="23919"/>
    <cellStyle name="Normal 24 78 3 2" xfId="23920"/>
    <cellStyle name="Normal 24 78 3 2 2" xfId="23921"/>
    <cellStyle name="Normal 24 78 3 3" xfId="23922"/>
    <cellStyle name="Normal 24 78 3 3 2" xfId="23923"/>
    <cellStyle name="Normal 24 78 3 4" xfId="23924"/>
    <cellStyle name="Normal 24 78 4" xfId="23925"/>
    <cellStyle name="Normal 24 78 4 2" xfId="23926"/>
    <cellStyle name="Normal 24 78 5" xfId="23927"/>
    <cellStyle name="Normal 24 78 5 2" xfId="23928"/>
    <cellStyle name="Normal 24 78 6" xfId="23929"/>
    <cellStyle name="Normal 24 79" xfId="23930"/>
    <cellStyle name="Normal 24 79 2" xfId="23931"/>
    <cellStyle name="Normal 24 79 2 2" xfId="23932"/>
    <cellStyle name="Normal 24 79 2 2 2" xfId="23933"/>
    <cellStyle name="Normal 24 79 2 3" xfId="23934"/>
    <cellStyle name="Normal 24 79 2 3 2" xfId="23935"/>
    <cellStyle name="Normal 24 79 2 4" xfId="23936"/>
    <cellStyle name="Normal 24 79 3" xfId="23937"/>
    <cellStyle name="Normal 24 79 3 2" xfId="23938"/>
    <cellStyle name="Normal 24 79 3 2 2" xfId="23939"/>
    <cellStyle name="Normal 24 79 3 3" xfId="23940"/>
    <cellStyle name="Normal 24 79 3 3 2" xfId="23941"/>
    <cellStyle name="Normal 24 79 3 4" xfId="23942"/>
    <cellStyle name="Normal 24 79 4" xfId="23943"/>
    <cellStyle name="Normal 24 79 4 2" xfId="23944"/>
    <cellStyle name="Normal 24 79 5" xfId="23945"/>
    <cellStyle name="Normal 24 79 5 2" xfId="23946"/>
    <cellStyle name="Normal 24 79 6" xfId="23947"/>
    <cellStyle name="Normal 24 8" xfId="23948"/>
    <cellStyle name="Normal 24 8 2" xfId="23949"/>
    <cellStyle name="Normal 24 8 2 2" xfId="23950"/>
    <cellStyle name="Normal 24 8 2 2 2" xfId="23951"/>
    <cellStyle name="Normal 24 8 2 2 2 2" xfId="23952"/>
    <cellStyle name="Normal 24 8 2 2 3" xfId="23953"/>
    <cellStyle name="Normal 24 8 2 2 3 2" xfId="23954"/>
    <cellStyle name="Normal 24 8 2 2 4" xfId="23955"/>
    <cellStyle name="Normal 24 8 2 3" xfId="23956"/>
    <cellStyle name="Normal 24 8 2 3 2" xfId="23957"/>
    <cellStyle name="Normal 24 8 2 3 2 2" xfId="23958"/>
    <cellStyle name="Normal 24 8 2 3 3" xfId="23959"/>
    <cellStyle name="Normal 24 8 2 3 3 2" xfId="23960"/>
    <cellStyle name="Normal 24 8 2 3 4" xfId="23961"/>
    <cellStyle name="Normal 24 8 2 4" xfId="23962"/>
    <cellStyle name="Normal 24 8 2 4 2" xfId="23963"/>
    <cellStyle name="Normal 24 8 2 5" xfId="23964"/>
    <cellStyle name="Normal 24 8 2 5 2" xfId="23965"/>
    <cellStyle name="Normal 24 8 2 6" xfId="23966"/>
    <cellStyle name="Normal 24 8 3" xfId="23967"/>
    <cellStyle name="Normal 24 8 3 2" xfId="23968"/>
    <cellStyle name="Normal 24 8 3 2 2" xfId="23969"/>
    <cellStyle name="Normal 24 8 3 3" xfId="23970"/>
    <cellStyle name="Normal 24 8 3 3 2" xfId="23971"/>
    <cellStyle name="Normal 24 8 3 4" xfId="23972"/>
    <cellStyle name="Normal 24 8 4" xfId="23973"/>
    <cellStyle name="Normal 24 8 4 2" xfId="23974"/>
    <cellStyle name="Normal 24 8 4 2 2" xfId="23975"/>
    <cellStyle name="Normal 24 8 4 3" xfId="23976"/>
    <cellStyle name="Normal 24 8 4 3 2" xfId="23977"/>
    <cellStyle name="Normal 24 8 4 4" xfId="23978"/>
    <cellStyle name="Normal 24 8 5" xfId="23979"/>
    <cellStyle name="Normal 24 8 5 2" xfId="23980"/>
    <cellStyle name="Normal 24 8 6" xfId="23981"/>
    <cellStyle name="Normal 24 8 6 2" xfId="23982"/>
    <cellStyle name="Normal 24 8 7" xfId="23983"/>
    <cellStyle name="Normal 24 80" xfId="23984"/>
    <cellStyle name="Normal 24 80 2" xfId="23985"/>
    <cellStyle name="Normal 24 80 2 2" xfId="23986"/>
    <cellStyle name="Normal 24 80 2 2 2" xfId="23987"/>
    <cellStyle name="Normal 24 80 2 3" xfId="23988"/>
    <cellStyle name="Normal 24 80 2 3 2" xfId="23989"/>
    <cellStyle name="Normal 24 80 2 4" xfId="23990"/>
    <cellStyle name="Normal 24 80 3" xfId="23991"/>
    <cellStyle name="Normal 24 80 3 2" xfId="23992"/>
    <cellStyle name="Normal 24 80 3 2 2" xfId="23993"/>
    <cellStyle name="Normal 24 80 3 3" xfId="23994"/>
    <cellStyle name="Normal 24 80 3 3 2" xfId="23995"/>
    <cellStyle name="Normal 24 80 3 4" xfId="23996"/>
    <cellStyle name="Normal 24 80 4" xfId="23997"/>
    <cellStyle name="Normal 24 80 4 2" xfId="23998"/>
    <cellStyle name="Normal 24 80 5" xfId="23999"/>
    <cellStyle name="Normal 24 80 5 2" xfId="24000"/>
    <cellStyle name="Normal 24 80 6" xfId="24001"/>
    <cellStyle name="Normal 24 81" xfId="24002"/>
    <cellStyle name="Normal 24 81 2" xfId="24003"/>
    <cellStyle name="Normal 24 81 2 2" xfId="24004"/>
    <cellStyle name="Normal 24 81 2 2 2" xfId="24005"/>
    <cellStyle name="Normal 24 81 2 3" xfId="24006"/>
    <cellStyle name="Normal 24 81 2 3 2" xfId="24007"/>
    <cellStyle name="Normal 24 81 2 4" xfId="24008"/>
    <cellStyle name="Normal 24 81 3" xfId="24009"/>
    <cellStyle name="Normal 24 81 3 2" xfId="24010"/>
    <cellStyle name="Normal 24 81 3 2 2" xfId="24011"/>
    <cellStyle name="Normal 24 81 3 3" xfId="24012"/>
    <cellStyle name="Normal 24 81 3 3 2" xfId="24013"/>
    <cellStyle name="Normal 24 81 3 4" xfId="24014"/>
    <cellStyle name="Normal 24 81 4" xfId="24015"/>
    <cellStyle name="Normal 24 81 4 2" xfId="24016"/>
    <cellStyle name="Normal 24 81 5" xfId="24017"/>
    <cellStyle name="Normal 24 81 5 2" xfId="24018"/>
    <cellStyle name="Normal 24 81 6" xfId="24019"/>
    <cellStyle name="Normal 24 82" xfId="24020"/>
    <cellStyle name="Normal 24 82 2" xfId="24021"/>
    <cellStyle name="Normal 24 82 2 2" xfId="24022"/>
    <cellStyle name="Normal 24 82 3" xfId="24023"/>
    <cellStyle name="Normal 24 82 3 2" xfId="24024"/>
    <cellStyle name="Normal 24 82 4" xfId="24025"/>
    <cellStyle name="Normal 24 83" xfId="24026"/>
    <cellStyle name="Normal 24 83 2" xfId="24027"/>
    <cellStyle name="Normal 24 83 2 2" xfId="24028"/>
    <cellStyle name="Normal 24 83 3" xfId="24029"/>
    <cellStyle name="Normal 24 83 3 2" xfId="24030"/>
    <cellStyle name="Normal 24 83 4" xfId="24031"/>
    <cellStyle name="Normal 24 84" xfId="24032"/>
    <cellStyle name="Normal 24 84 2" xfId="24033"/>
    <cellStyle name="Normal 24 85" xfId="24034"/>
    <cellStyle name="Normal 24 85 2" xfId="24035"/>
    <cellStyle name="Normal 24 86" xfId="24036"/>
    <cellStyle name="Normal 24 9" xfId="24037"/>
    <cellStyle name="Normal 24 9 2" xfId="24038"/>
    <cellStyle name="Normal 24 9 2 2" xfId="24039"/>
    <cellStyle name="Normal 24 9 2 2 2" xfId="24040"/>
    <cellStyle name="Normal 24 9 2 2 2 2" xfId="24041"/>
    <cellStyle name="Normal 24 9 2 2 3" xfId="24042"/>
    <cellStyle name="Normal 24 9 2 2 3 2" xfId="24043"/>
    <cellStyle name="Normal 24 9 2 2 4" xfId="24044"/>
    <cellStyle name="Normal 24 9 2 3" xfId="24045"/>
    <cellStyle name="Normal 24 9 2 3 2" xfId="24046"/>
    <cellStyle name="Normal 24 9 2 3 2 2" xfId="24047"/>
    <cellStyle name="Normal 24 9 2 3 3" xfId="24048"/>
    <cellStyle name="Normal 24 9 2 3 3 2" xfId="24049"/>
    <cellStyle name="Normal 24 9 2 3 4" xfId="24050"/>
    <cellStyle name="Normal 24 9 2 4" xfId="24051"/>
    <cellStyle name="Normal 24 9 2 4 2" xfId="24052"/>
    <cellStyle name="Normal 24 9 2 5" xfId="24053"/>
    <cellStyle name="Normal 24 9 2 5 2" xfId="24054"/>
    <cellStyle name="Normal 24 9 2 6" xfId="24055"/>
    <cellStyle name="Normal 24 9 3" xfId="24056"/>
    <cellStyle name="Normal 24 9 3 2" xfId="24057"/>
    <cellStyle name="Normal 24 9 3 2 2" xfId="24058"/>
    <cellStyle name="Normal 24 9 3 3" xfId="24059"/>
    <cellStyle name="Normal 24 9 3 3 2" xfId="24060"/>
    <cellStyle name="Normal 24 9 3 4" xfId="24061"/>
    <cellStyle name="Normal 24 9 4" xfId="24062"/>
    <cellStyle name="Normal 24 9 4 2" xfId="24063"/>
    <cellStyle name="Normal 24 9 4 2 2" xfId="24064"/>
    <cellStyle name="Normal 24 9 4 3" xfId="24065"/>
    <cellStyle name="Normal 24 9 4 3 2" xfId="24066"/>
    <cellStyle name="Normal 24 9 4 4" xfId="24067"/>
    <cellStyle name="Normal 24 9 5" xfId="24068"/>
    <cellStyle name="Normal 24 9 5 2" xfId="24069"/>
    <cellStyle name="Normal 24 9 6" xfId="24070"/>
    <cellStyle name="Normal 24 9 6 2" xfId="24071"/>
    <cellStyle name="Normal 24 9 7" xfId="24072"/>
    <cellStyle name="Normal 25" xfId="24073"/>
    <cellStyle name="Normal 26" xfId="24074"/>
    <cellStyle name="Normal 27" xfId="24075"/>
    <cellStyle name="Normal 27 2" xfId="24076"/>
    <cellStyle name="Normal 28" xfId="24077"/>
    <cellStyle name="Normal 28 2" xfId="24078"/>
    <cellStyle name="Normal 29" xfId="24079"/>
    <cellStyle name="Normal 29 2" xfId="24080"/>
    <cellStyle name="Normal 3" xfId="2"/>
    <cellStyle name="Normal 3 10" xfId="24081"/>
    <cellStyle name="Normal 3 11" xfId="24082"/>
    <cellStyle name="Normal 3 12" xfId="24083"/>
    <cellStyle name="Normal 3 13" xfId="24084"/>
    <cellStyle name="Normal 3 14" xfId="24085"/>
    <cellStyle name="Normal 3 15" xfId="24086"/>
    <cellStyle name="Normal 3 16" xfId="24087"/>
    <cellStyle name="Normal 3 17" xfId="24088"/>
    <cellStyle name="Normal 3 18" xfId="24089"/>
    <cellStyle name="Normal 3 19" xfId="24090"/>
    <cellStyle name="Normal 3 2" xfId="24091"/>
    <cellStyle name="Normal 3 2 10" xfId="24092"/>
    <cellStyle name="Normal 3 2 11" xfId="24093"/>
    <cellStyle name="Normal 3 2 12" xfId="24094"/>
    <cellStyle name="Normal 3 2 13" xfId="24095"/>
    <cellStyle name="Normal 3 2 14" xfId="24096"/>
    <cellStyle name="Normal 3 2 15" xfId="24097"/>
    <cellStyle name="Normal 3 2 16" xfId="24098"/>
    <cellStyle name="Normal 3 2 17" xfId="24099"/>
    <cellStyle name="Normal 3 2 18" xfId="24100"/>
    <cellStyle name="Normal 3 2 19" xfId="24101"/>
    <cellStyle name="Normal 3 2 2" xfId="24102"/>
    <cellStyle name="Normal 3 2 20" xfId="24103"/>
    <cellStyle name="Normal 3 2 21" xfId="24104"/>
    <cellStyle name="Normal 3 2 22" xfId="24105"/>
    <cellStyle name="Normal 3 2 23" xfId="24106"/>
    <cellStyle name="Normal 3 2 24" xfId="24107"/>
    <cellStyle name="Normal 3 2 25" xfId="24108"/>
    <cellStyle name="Normal 3 2 26" xfId="24109"/>
    <cellStyle name="Normal 3 2 27" xfId="24110"/>
    <cellStyle name="Normal 3 2 28" xfId="24111"/>
    <cellStyle name="Normal 3 2 29" xfId="24112"/>
    <cellStyle name="Normal 3 2 3" xfId="24113"/>
    <cellStyle name="Normal 3 2 30" xfId="24114"/>
    <cellStyle name="Normal 3 2 31" xfId="24115"/>
    <cellStyle name="Normal 3 2 32" xfId="24116"/>
    <cellStyle name="Normal 3 2 33" xfId="24117"/>
    <cellStyle name="Normal 3 2 34" xfId="24118"/>
    <cellStyle name="Normal 3 2 35" xfId="24119"/>
    <cellStyle name="Normal 3 2 36" xfId="24120"/>
    <cellStyle name="Normal 3 2 37" xfId="24121"/>
    <cellStyle name="Normal 3 2 38" xfId="24122"/>
    <cellStyle name="Normal 3 2 39" xfId="24123"/>
    <cellStyle name="Normal 3 2 4" xfId="24124"/>
    <cellStyle name="Normal 3 2 40" xfId="24125"/>
    <cellStyle name="Normal 3 2 41" xfId="24126"/>
    <cellStyle name="Normal 3 2 42" xfId="24127"/>
    <cellStyle name="Normal 3 2 43" xfId="24128"/>
    <cellStyle name="Normal 3 2 44" xfId="24129"/>
    <cellStyle name="Normal 3 2 45" xfId="24130"/>
    <cellStyle name="Normal 3 2 46" xfId="24131"/>
    <cellStyle name="Normal 3 2 47" xfId="24132"/>
    <cellStyle name="Normal 3 2 48" xfId="24133"/>
    <cellStyle name="Normal 3 2 49" xfId="24134"/>
    <cellStyle name="Normal 3 2 5" xfId="24135"/>
    <cellStyle name="Normal 3 2 50" xfId="24136"/>
    <cellStyle name="Normal 3 2 51" xfId="24137"/>
    <cellStyle name="Normal 3 2 52" xfId="24138"/>
    <cellStyle name="Normal 3 2 53" xfId="24139"/>
    <cellStyle name="Normal 3 2 54" xfId="24140"/>
    <cellStyle name="Normal 3 2 55" xfId="24141"/>
    <cellStyle name="Normal 3 2 56" xfId="24142"/>
    <cellStyle name="Normal 3 2 57" xfId="24143"/>
    <cellStyle name="Normal 3 2 58" xfId="24144"/>
    <cellStyle name="Normal 3 2 59" xfId="24145"/>
    <cellStyle name="Normal 3 2 6" xfId="24146"/>
    <cellStyle name="Normal 3 2 60" xfId="24147"/>
    <cellStyle name="Normal 3 2 61" xfId="24148"/>
    <cellStyle name="Normal 3 2 62" xfId="24149"/>
    <cellStyle name="Normal 3 2 63" xfId="24150"/>
    <cellStyle name="Normal 3 2 64" xfId="24151"/>
    <cellStyle name="Normal 3 2 65" xfId="24152"/>
    <cellStyle name="Normal 3 2 66" xfId="24153"/>
    <cellStyle name="Normal 3 2 67" xfId="24154"/>
    <cellStyle name="Normal 3 2 68" xfId="24155"/>
    <cellStyle name="Normal 3 2 69" xfId="24156"/>
    <cellStyle name="Normal 3 2 7" xfId="24157"/>
    <cellStyle name="Normal 3 2 70" xfId="24158"/>
    <cellStyle name="Normal 3 2 71" xfId="24159"/>
    <cellStyle name="Normal 3 2 72" xfId="24160"/>
    <cellStyle name="Normal 3 2 73" xfId="24161"/>
    <cellStyle name="Normal 3 2 74" xfId="24162"/>
    <cellStyle name="Normal 3 2 75" xfId="24163"/>
    <cellStyle name="Normal 3 2 76" xfId="24164"/>
    <cellStyle name="Normal 3 2 77" xfId="24165"/>
    <cellStyle name="Normal 3 2 78" xfId="24166"/>
    <cellStyle name="Normal 3 2 79" xfId="24167"/>
    <cellStyle name="Normal 3 2 8" xfId="24168"/>
    <cellStyle name="Normal 3 2 80" xfId="24169"/>
    <cellStyle name="Normal 3 2 81" xfId="24170"/>
    <cellStyle name="Normal 3 2 82" xfId="24171"/>
    <cellStyle name="Normal 3 2 83" xfId="24172"/>
    <cellStyle name="Normal 3 2 84" xfId="24173"/>
    <cellStyle name="Normal 3 2 85" xfId="24174"/>
    <cellStyle name="Normal 3 2 86" xfId="24175"/>
    <cellStyle name="Normal 3 2 87" xfId="24176"/>
    <cellStyle name="Normal 3 2 88" xfId="24177"/>
    <cellStyle name="Normal 3 2 89" xfId="24178"/>
    <cellStyle name="Normal 3 2 9" xfId="24179"/>
    <cellStyle name="Normal 3 2 90" xfId="24180"/>
    <cellStyle name="Normal 3 2 91" xfId="24181"/>
    <cellStyle name="Normal 3 2 92" xfId="24182"/>
    <cellStyle name="Normal 3 2 93" xfId="24183"/>
    <cellStyle name="Normal 3 2 94" xfId="24184"/>
    <cellStyle name="Normal 3 2 95" xfId="26815"/>
    <cellStyle name="Normal 3 20" xfId="24185"/>
    <cellStyle name="Normal 3 21" xfId="24186"/>
    <cellStyle name="Normal 3 22" xfId="24187"/>
    <cellStyle name="Normal 3 23" xfId="24188"/>
    <cellStyle name="Normal 3 24" xfId="24189"/>
    <cellStyle name="Normal 3 25" xfId="24190"/>
    <cellStyle name="Normal 3 26" xfId="24191"/>
    <cellStyle name="Normal 3 27" xfId="24192"/>
    <cellStyle name="Normal 3 28" xfId="24193"/>
    <cellStyle name="Normal 3 29" xfId="24194"/>
    <cellStyle name="Normal 3 3" xfId="24195"/>
    <cellStyle name="Normal 3 30" xfId="24196"/>
    <cellStyle name="Normal 3 31" xfId="24197"/>
    <cellStyle name="Normal 3 32" xfId="24198"/>
    <cellStyle name="Normal 3 33" xfId="24199"/>
    <cellStyle name="Normal 3 34" xfId="24200"/>
    <cellStyle name="Normal 3 35" xfId="24201"/>
    <cellStyle name="Normal 3 36" xfId="24202"/>
    <cellStyle name="Normal 3 37" xfId="24203"/>
    <cellStyle name="Normal 3 38" xfId="24204"/>
    <cellStyle name="Normal 3 39" xfId="24205"/>
    <cellStyle name="Normal 3 4" xfId="24206"/>
    <cellStyle name="Normal 3 40" xfId="24207"/>
    <cellStyle name="Normal 3 41" xfId="24208"/>
    <cellStyle name="Normal 3 42" xfId="24209"/>
    <cellStyle name="Normal 3 43" xfId="24210"/>
    <cellStyle name="Normal 3 44" xfId="24211"/>
    <cellStyle name="Normal 3 45" xfId="24212"/>
    <cellStyle name="Normal 3 46" xfId="24213"/>
    <cellStyle name="Normal 3 47" xfId="24214"/>
    <cellStyle name="Normal 3 48" xfId="24215"/>
    <cellStyle name="Normal 3 49" xfId="24216"/>
    <cellStyle name="Normal 3 5" xfId="24217"/>
    <cellStyle name="Normal 3 50" xfId="24218"/>
    <cellStyle name="Normal 3 51" xfId="24219"/>
    <cellStyle name="Normal 3 52" xfId="24220"/>
    <cellStyle name="Normal 3 53" xfId="24221"/>
    <cellStyle name="Normal 3 54" xfId="24222"/>
    <cellStyle name="Normal 3 55" xfId="24223"/>
    <cellStyle name="Normal 3 56" xfId="24224"/>
    <cellStyle name="Normal 3 57" xfId="24225"/>
    <cellStyle name="Normal 3 58" xfId="24226"/>
    <cellStyle name="Normal 3 59" xfId="24227"/>
    <cellStyle name="Normal 3 6" xfId="24228"/>
    <cellStyle name="Normal 3 60" xfId="24229"/>
    <cellStyle name="Normal 3 61" xfId="24230"/>
    <cellStyle name="Normal 3 62" xfId="24231"/>
    <cellStyle name="Normal 3 63" xfId="24232"/>
    <cellStyle name="Normal 3 64" xfId="24233"/>
    <cellStyle name="Normal 3 65" xfId="24234"/>
    <cellStyle name="Normal 3 66" xfId="24235"/>
    <cellStyle name="Normal 3 67" xfId="24236"/>
    <cellStyle name="Normal 3 68" xfId="24237"/>
    <cellStyle name="Normal 3 69" xfId="24238"/>
    <cellStyle name="Normal 3 7" xfId="24239"/>
    <cellStyle name="Normal 3 70" xfId="24240"/>
    <cellStyle name="Normal 3 71" xfId="24241"/>
    <cellStyle name="Normal 3 72" xfId="24242"/>
    <cellStyle name="Normal 3 73" xfId="24243"/>
    <cellStyle name="Normal 3 74" xfId="24244"/>
    <cellStyle name="Normal 3 75" xfId="24245"/>
    <cellStyle name="Normal 3 76" xfId="24246"/>
    <cellStyle name="Normal 3 77" xfId="24247"/>
    <cellStyle name="Normal 3 78" xfId="24248"/>
    <cellStyle name="Normal 3 79" xfId="24249"/>
    <cellStyle name="Normal 3 8" xfId="24250"/>
    <cellStyle name="Normal 3 80" xfId="24251"/>
    <cellStyle name="Normal 3 81" xfId="24252"/>
    <cellStyle name="Normal 3 82" xfId="24253"/>
    <cellStyle name="Normal 3 83" xfId="24254"/>
    <cellStyle name="Normal 3 84" xfId="24255"/>
    <cellStyle name="Normal 3 85" xfId="24256"/>
    <cellStyle name="Normal 3 86" xfId="24257"/>
    <cellStyle name="Normal 3 87" xfId="24258"/>
    <cellStyle name="Normal 3 88" xfId="24259"/>
    <cellStyle name="Normal 3 89" xfId="24260"/>
    <cellStyle name="Normal 3 9" xfId="24261"/>
    <cellStyle name="Normal 3 90" xfId="24262"/>
    <cellStyle name="Normal 3 91" xfId="24263"/>
    <cellStyle name="Normal 3 92" xfId="24264"/>
    <cellStyle name="Normal 3 93" xfId="24265"/>
    <cellStyle name="Normal 3 94" xfId="24266"/>
    <cellStyle name="Normal 3 95" xfId="24267"/>
    <cellStyle name="Normal 3 96" xfId="24268"/>
    <cellStyle name="Normal 3 97" xfId="24269"/>
    <cellStyle name="Normal 3 98" xfId="26810"/>
    <cellStyle name="Normal 3 99" xfId="26813"/>
    <cellStyle name="Normal 30" xfId="24270"/>
    <cellStyle name="Normal 30 2" xfId="24271"/>
    <cellStyle name="Normal 31" xfId="24272"/>
    <cellStyle name="Normal 31 2" xfId="24273"/>
    <cellStyle name="Normal 32" xfId="24274"/>
    <cellStyle name="Normal 32 2" xfId="24275"/>
    <cellStyle name="Normal 33" xfId="24276"/>
    <cellStyle name="Normal 34" xfId="24277"/>
    <cellStyle name="Normal 34 2" xfId="24278"/>
    <cellStyle name="Normal 35" xfId="24279"/>
    <cellStyle name="Normal 35 2" xfId="24280"/>
    <cellStyle name="Normal 36" xfId="24281"/>
    <cellStyle name="Normal 36 2" xfId="24282"/>
    <cellStyle name="Normal 37" xfId="24283"/>
    <cellStyle name="Normal 37 2" xfId="24284"/>
    <cellStyle name="Normal 38" xfId="24285"/>
    <cellStyle name="Normal 38 2" xfId="24286"/>
    <cellStyle name="Normal 39" xfId="24287"/>
    <cellStyle name="Normal 39 2" xfId="24288"/>
    <cellStyle name="Normal 4" xfId="8"/>
    <cellStyle name="Normal 4 10" xfId="24289"/>
    <cellStyle name="Normal 4 11" xfId="24290"/>
    <cellStyle name="Normal 4 12" xfId="24291"/>
    <cellStyle name="Normal 4 13" xfId="24292"/>
    <cellStyle name="Normal 4 14" xfId="24293"/>
    <cellStyle name="Normal 4 15" xfId="24294"/>
    <cellStyle name="Normal 4 16" xfId="24295"/>
    <cellStyle name="Normal 4 17" xfId="24296"/>
    <cellStyle name="Normal 4 18" xfId="24297"/>
    <cellStyle name="Normal 4 19" xfId="24298"/>
    <cellStyle name="Normal 4 2" xfId="24299"/>
    <cellStyle name="Normal 4 2 10" xfId="24300"/>
    <cellStyle name="Normal 4 2 2" xfId="24301"/>
    <cellStyle name="Normal 4 2 3" xfId="24302"/>
    <cellStyle name="Normal 4 2 4" xfId="24303"/>
    <cellStyle name="Normal 4 2 5" xfId="24304"/>
    <cellStyle name="Normal 4 2 6" xfId="24305"/>
    <cellStyle name="Normal 4 2 7" xfId="24306"/>
    <cellStyle name="Normal 4 2 8" xfId="24307"/>
    <cellStyle name="Normal 4 2 9" xfId="24308"/>
    <cellStyle name="Normal 4 20" xfId="24309"/>
    <cellStyle name="Normal 4 21" xfId="24310"/>
    <cellStyle name="Normal 4 22" xfId="24311"/>
    <cellStyle name="Normal 4 23" xfId="24312"/>
    <cellStyle name="Normal 4 24" xfId="24313"/>
    <cellStyle name="Normal 4 25" xfId="24314"/>
    <cellStyle name="Normal 4 26" xfId="24315"/>
    <cellStyle name="Normal 4 27" xfId="24316"/>
    <cellStyle name="Normal 4 28" xfId="24317"/>
    <cellStyle name="Normal 4 29" xfId="24318"/>
    <cellStyle name="Normal 4 3" xfId="24319"/>
    <cellStyle name="Normal 4 30" xfId="24320"/>
    <cellStyle name="Normal 4 31" xfId="24321"/>
    <cellStyle name="Normal 4 32" xfId="24322"/>
    <cellStyle name="Normal 4 33" xfId="24323"/>
    <cellStyle name="Normal 4 34" xfId="24324"/>
    <cellStyle name="Normal 4 35" xfId="24325"/>
    <cellStyle name="Normal 4 36" xfId="24326"/>
    <cellStyle name="Normal 4 37" xfId="24327"/>
    <cellStyle name="Normal 4 38" xfId="24328"/>
    <cellStyle name="Normal 4 39" xfId="24329"/>
    <cellStyle name="Normal 4 4" xfId="24330"/>
    <cellStyle name="Normal 4 40" xfId="24331"/>
    <cellStyle name="Normal 4 41" xfId="24332"/>
    <cellStyle name="Normal 4 42" xfId="24333"/>
    <cellStyle name="Normal 4 43" xfId="24334"/>
    <cellStyle name="Normal 4 44" xfId="24335"/>
    <cellStyle name="Normal 4 45" xfId="24336"/>
    <cellStyle name="Normal 4 46" xfId="24337"/>
    <cellStyle name="Normal 4 47" xfId="24338"/>
    <cellStyle name="Normal 4 48" xfId="24339"/>
    <cellStyle name="Normal 4 49" xfId="24340"/>
    <cellStyle name="Normal 4 5" xfId="24341"/>
    <cellStyle name="Normal 4 50" xfId="24342"/>
    <cellStyle name="Normal 4 51" xfId="24343"/>
    <cellStyle name="Normal 4 52" xfId="24344"/>
    <cellStyle name="Normal 4 53" xfId="24345"/>
    <cellStyle name="Normal 4 54" xfId="24346"/>
    <cellStyle name="Normal 4 55" xfId="24347"/>
    <cellStyle name="Normal 4 56" xfId="24348"/>
    <cellStyle name="Normal 4 57" xfId="24349"/>
    <cellStyle name="Normal 4 58" xfId="24350"/>
    <cellStyle name="Normal 4 59" xfId="24351"/>
    <cellStyle name="Normal 4 6" xfId="24352"/>
    <cellStyle name="Normal 4 60" xfId="24353"/>
    <cellStyle name="Normal 4 61" xfId="24354"/>
    <cellStyle name="Normal 4 62" xfId="24355"/>
    <cellStyle name="Normal 4 63" xfId="24356"/>
    <cellStyle name="Normal 4 64" xfId="24357"/>
    <cellStyle name="Normal 4 65" xfId="24358"/>
    <cellStyle name="Normal 4 66" xfId="24359"/>
    <cellStyle name="Normal 4 67" xfId="24360"/>
    <cellStyle name="Normal 4 68" xfId="24361"/>
    <cellStyle name="Normal 4 69" xfId="24362"/>
    <cellStyle name="Normal 4 7" xfId="24363"/>
    <cellStyle name="Normal 4 70" xfId="24364"/>
    <cellStyle name="Normal 4 71" xfId="24365"/>
    <cellStyle name="Normal 4 72" xfId="24366"/>
    <cellStyle name="Normal 4 73" xfId="24367"/>
    <cellStyle name="Normal 4 74" xfId="24368"/>
    <cellStyle name="Normal 4 75" xfId="24369"/>
    <cellStyle name="Normal 4 76" xfId="24370"/>
    <cellStyle name="Normal 4 77" xfId="24371"/>
    <cellStyle name="Normal 4 78" xfId="24372"/>
    <cellStyle name="Normal 4 79" xfId="24373"/>
    <cellStyle name="Normal 4 8" xfId="24374"/>
    <cellStyle name="Normal 4 80" xfId="24375"/>
    <cellStyle name="Normal 4 81" xfId="24376"/>
    <cellStyle name="Normal 4 82" xfId="24377"/>
    <cellStyle name="Normal 4 83" xfId="24378"/>
    <cellStyle name="Normal 4 84" xfId="24379"/>
    <cellStyle name="Normal 4 85" xfId="24380"/>
    <cellStyle name="Normal 4 86" xfId="24381"/>
    <cellStyle name="Normal 4 87" xfId="24382"/>
    <cellStyle name="Normal 4 88" xfId="24383"/>
    <cellStyle name="Normal 4 89" xfId="24384"/>
    <cellStyle name="Normal 4 9" xfId="24385"/>
    <cellStyle name="Normal 4 90" xfId="24386"/>
    <cellStyle name="Normal 4 91" xfId="24387"/>
    <cellStyle name="Normal 4 92" xfId="24388"/>
    <cellStyle name="Normal 4 93" xfId="24389"/>
    <cellStyle name="Normal 4 94" xfId="24390"/>
    <cellStyle name="Normal 4 95" xfId="24391"/>
    <cellStyle name="Normal 4 96" xfId="24392"/>
    <cellStyle name="Normal 40" xfId="24393"/>
    <cellStyle name="Normal 40 2" xfId="24394"/>
    <cellStyle name="Normal 41" xfId="24395"/>
    <cellStyle name="Normal 41 2" xfId="24396"/>
    <cellStyle name="Normal 42" xfId="24397"/>
    <cellStyle name="Normal 42 2" xfId="24398"/>
    <cellStyle name="Normal 43" xfId="24399"/>
    <cellStyle name="Normal 43 2" xfId="24400"/>
    <cellStyle name="Normal 44" xfId="24401"/>
    <cellStyle name="Normal 44 2" xfId="24402"/>
    <cellStyle name="Normal 45" xfId="24403"/>
    <cellStyle name="Normal 45 10" xfId="24404"/>
    <cellStyle name="Normal 45 11" xfId="24405"/>
    <cellStyle name="Normal 45 12" xfId="24406"/>
    <cellStyle name="Normal 45 13" xfId="24407"/>
    <cellStyle name="Normal 45 14" xfId="24408"/>
    <cellStyle name="Normal 45 15" xfId="24409"/>
    <cellStyle name="Normal 45 16" xfId="24410"/>
    <cellStyle name="Normal 45 17" xfId="24411"/>
    <cellStyle name="Normal 45 18" xfId="24412"/>
    <cellStyle name="Normal 45 19" xfId="24413"/>
    <cellStyle name="Normal 45 2" xfId="24414"/>
    <cellStyle name="Normal 45 2 2" xfId="24415"/>
    <cellStyle name="Normal 45 2 3" xfId="24416"/>
    <cellStyle name="Normal 45 20" xfId="24417"/>
    <cellStyle name="Normal 45 21" xfId="24418"/>
    <cellStyle name="Normal 45 22" xfId="24419"/>
    <cellStyle name="Normal 45 23" xfId="24420"/>
    <cellStyle name="Normal 45 23 2" xfId="24421"/>
    <cellStyle name="Normal 45 23 2 2" xfId="24422"/>
    <cellStyle name="Normal 45 23 3" xfId="24423"/>
    <cellStyle name="Normal 45 23 3 2" xfId="24424"/>
    <cellStyle name="Normal 45 23 4" xfId="24425"/>
    <cellStyle name="Normal 45 23 4 2" xfId="24426"/>
    <cellStyle name="Normal 45 23 5" xfId="24427"/>
    <cellStyle name="Normal 45 23 5 2" xfId="24428"/>
    <cellStyle name="Normal 45 23 6" xfId="24429"/>
    <cellStyle name="Normal 45 24" xfId="24430"/>
    <cellStyle name="Normal 45 24 2" xfId="24431"/>
    <cellStyle name="Normal 45 25" xfId="24432"/>
    <cellStyle name="Normal 45 25 2" xfId="24433"/>
    <cellStyle name="Normal 45 26" xfId="24434"/>
    <cellStyle name="Normal 45 26 2" xfId="24435"/>
    <cellStyle name="Normal 45 27" xfId="24436"/>
    <cellStyle name="Normal 45 27 2" xfId="24437"/>
    <cellStyle name="Normal 45 28" xfId="24438"/>
    <cellStyle name="Normal 45 29" xfId="24439"/>
    <cellStyle name="Normal 45 3" xfId="24440"/>
    <cellStyle name="Normal 45 4" xfId="24441"/>
    <cellStyle name="Normal 45 5" xfId="24442"/>
    <cellStyle name="Normal 45 6" xfId="24443"/>
    <cellStyle name="Normal 45 7" xfId="24444"/>
    <cellStyle name="Normal 45 8" xfId="24445"/>
    <cellStyle name="Normal 45 9" xfId="24446"/>
    <cellStyle name="Normal 46" xfId="24447"/>
    <cellStyle name="Normal 47" xfId="24448"/>
    <cellStyle name="Normal 48" xfId="24449"/>
    <cellStyle name="Normal 49" xfId="24450"/>
    <cellStyle name="Normal 5" xfId="12"/>
    <cellStyle name="Normal 5 10" xfId="24451"/>
    <cellStyle name="Normal 5 11" xfId="24452"/>
    <cellStyle name="Normal 5 12" xfId="24453"/>
    <cellStyle name="Normal 5 13" xfId="24454"/>
    <cellStyle name="Normal 5 14" xfId="24455"/>
    <cellStyle name="Normal 5 15" xfId="24456"/>
    <cellStyle name="Normal 5 16" xfId="24457"/>
    <cellStyle name="Normal 5 17" xfId="24458"/>
    <cellStyle name="Normal 5 18" xfId="24459"/>
    <cellStyle name="Normal 5 19" xfId="24460"/>
    <cellStyle name="Normal 5 2" xfId="24461"/>
    <cellStyle name="Normal 5 20" xfId="24462"/>
    <cellStyle name="Normal 5 21" xfId="24463"/>
    <cellStyle name="Normal 5 22" xfId="24464"/>
    <cellStyle name="Normal 5 23" xfId="24465"/>
    <cellStyle name="Normal 5 24" xfId="24466"/>
    <cellStyle name="Normal 5 25" xfId="24467"/>
    <cellStyle name="Normal 5 26" xfId="24468"/>
    <cellStyle name="Normal 5 27" xfId="24469"/>
    <cellStyle name="Normal 5 28" xfId="24470"/>
    <cellStyle name="Normal 5 29" xfId="24471"/>
    <cellStyle name="Normal 5 3" xfId="24472"/>
    <cellStyle name="Normal 5 30" xfId="24473"/>
    <cellStyle name="Normal 5 31" xfId="24474"/>
    <cellStyle name="Normal 5 32" xfId="24475"/>
    <cellStyle name="Normal 5 33" xfId="24476"/>
    <cellStyle name="Normal 5 34" xfId="24477"/>
    <cellStyle name="Normal 5 35" xfId="24478"/>
    <cellStyle name="Normal 5 36" xfId="24479"/>
    <cellStyle name="Normal 5 37" xfId="24480"/>
    <cellStyle name="Normal 5 38" xfId="24481"/>
    <cellStyle name="Normal 5 39" xfId="24482"/>
    <cellStyle name="Normal 5 4" xfId="24483"/>
    <cellStyle name="Normal 5 40" xfId="24484"/>
    <cellStyle name="Normal 5 41" xfId="24485"/>
    <cellStyle name="Normal 5 42" xfId="24486"/>
    <cellStyle name="Normal 5 43" xfId="24487"/>
    <cellStyle name="Normal 5 44" xfId="24488"/>
    <cellStyle name="Normal 5 45" xfId="24489"/>
    <cellStyle name="Normal 5 46" xfId="24490"/>
    <cellStyle name="Normal 5 47" xfId="24491"/>
    <cellStyle name="Normal 5 48" xfId="24492"/>
    <cellStyle name="Normal 5 49" xfId="24493"/>
    <cellStyle name="Normal 5 5" xfId="24494"/>
    <cellStyle name="Normal 5 50" xfId="24495"/>
    <cellStyle name="Normal 5 51" xfId="24496"/>
    <cellStyle name="Normal 5 52" xfId="24497"/>
    <cellStyle name="Normal 5 53" xfId="24498"/>
    <cellStyle name="Normal 5 54" xfId="24499"/>
    <cellStyle name="Normal 5 55" xfId="24500"/>
    <cellStyle name="Normal 5 56" xfId="24501"/>
    <cellStyle name="Normal 5 57" xfId="24502"/>
    <cellStyle name="Normal 5 58" xfId="24503"/>
    <cellStyle name="Normal 5 59" xfId="24504"/>
    <cellStyle name="Normal 5 6" xfId="24505"/>
    <cellStyle name="Normal 5 60" xfId="24506"/>
    <cellStyle name="Normal 5 61" xfId="24507"/>
    <cellStyle name="Normal 5 62" xfId="24508"/>
    <cellStyle name="Normal 5 63" xfId="24509"/>
    <cellStyle name="Normal 5 64" xfId="24510"/>
    <cellStyle name="Normal 5 65" xfId="24511"/>
    <cellStyle name="Normal 5 66" xfId="24512"/>
    <cellStyle name="Normal 5 67" xfId="24513"/>
    <cellStyle name="Normal 5 68" xfId="24514"/>
    <cellStyle name="Normal 5 69" xfId="24515"/>
    <cellStyle name="Normal 5 7" xfId="24516"/>
    <cellStyle name="Normal 5 70" xfId="24517"/>
    <cellStyle name="Normal 5 71" xfId="24518"/>
    <cellStyle name="Normal 5 72" xfId="24519"/>
    <cellStyle name="Normal 5 73" xfId="24520"/>
    <cellStyle name="Normal 5 74" xfId="24521"/>
    <cellStyle name="Normal 5 75" xfId="24522"/>
    <cellStyle name="Normal 5 76" xfId="24523"/>
    <cellStyle name="Normal 5 77" xfId="24524"/>
    <cellStyle name="Normal 5 78" xfId="24525"/>
    <cellStyle name="Normal 5 79" xfId="24526"/>
    <cellStyle name="Normal 5 8" xfId="24527"/>
    <cellStyle name="Normal 5 80" xfId="24528"/>
    <cellStyle name="Normal 5 81" xfId="24529"/>
    <cellStyle name="Normal 5 82" xfId="24530"/>
    <cellStyle name="Normal 5 83" xfId="24531"/>
    <cellStyle name="Normal 5 84" xfId="24532"/>
    <cellStyle name="Normal 5 85" xfId="24533"/>
    <cellStyle name="Normal 5 86" xfId="24534"/>
    <cellStyle name="Normal 5 87" xfId="24535"/>
    <cellStyle name="Normal 5 88" xfId="24536"/>
    <cellStyle name="Normal 5 89" xfId="24537"/>
    <cellStyle name="Normal 5 9" xfId="24538"/>
    <cellStyle name="Normal 5 90" xfId="24539"/>
    <cellStyle name="Normal 5 91" xfId="24540"/>
    <cellStyle name="Normal 5 92" xfId="24541"/>
    <cellStyle name="Normal 5 93" xfId="24542"/>
    <cellStyle name="Normal 5 94" xfId="24543"/>
    <cellStyle name="Normal 5 95" xfId="24544"/>
    <cellStyle name="Normal 5 96" xfId="24545"/>
    <cellStyle name="Normal 50" xfId="24546"/>
    <cellStyle name="Normal 51" xfId="24547"/>
    <cellStyle name="Normal 52" xfId="24548"/>
    <cellStyle name="Normal 53" xfId="24549"/>
    <cellStyle name="Normal 54" xfId="24550"/>
    <cellStyle name="Normal 55" xfId="24551"/>
    <cellStyle name="Normal 56" xfId="24552"/>
    <cellStyle name="Normal 57" xfId="24553"/>
    <cellStyle name="Normal 58" xfId="24554"/>
    <cellStyle name="Normal 58 10" xfId="24555"/>
    <cellStyle name="Normal 58 11" xfId="24556"/>
    <cellStyle name="Normal 58 12" xfId="24557"/>
    <cellStyle name="Normal 58 13" xfId="24558"/>
    <cellStyle name="Normal 58 14" xfId="24559"/>
    <cellStyle name="Normal 58 15" xfId="24560"/>
    <cellStyle name="Normal 58 16" xfId="24561"/>
    <cellStyle name="Normal 58 17" xfId="24562"/>
    <cellStyle name="Normal 58 18" xfId="24563"/>
    <cellStyle name="Normal 58 19" xfId="24564"/>
    <cellStyle name="Normal 58 2" xfId="24565"/>
    <cellStyle name="Normal 58 20" xfId="24566"/>
    <cellStyle name="Normal 58 21" xfId="24567"/>
    <cellStyle name="Normal 58 22" xfId="24568"/>
    <cellStyle name="Normal 58 23" xfId="24569"/>
    <cellStyle name="Normal 58 23 2" xfId="24570"/>
    <cellStyle name="Normal 58 23 2 2" xfId="24571"/>
    <cellStyle name="Normal 58 23 3" xfId="24572"/>
    <cellStyle name="Normal 58 23 3 2" xfId="24573"/>
    <cellStyle name="Normal 58 23 4" xfId="24574"/>
    <cellStyle name="Normal 58 23 4 2" xfId="24575"/>
    <cellStyle name="Normal 58 23 5" xfId="24576"/>
    <cellStyle name="Normal 58 23 5 2" xfId="24577"/>
    <cellStyle name="Normal 58 23 6" xfId="24578"/>
    <cellStyle name="Normal 58 24" xfId="24579"/>
    <cellStyle name="Normal 58 24 2" xfId="24580"/>
    <cellStyle name="Normal 58 25" xfId="24581"/>
    <cellStyle name="Normal 58 25 2" xfId="24582"/>
    <cellStyle name="Normal 58 26" xfId="24583"/>
    <cellStyle name="Normal 58 26 2" xfId="24584"/>
    <cellStyle name="Normal 58 27" xfId="24585"/>
    <cellStyle name="Normal 58 27 2" xfId="24586"/>
    <cellStyle name="Normal 58 28" xfId="24587"/>
    <cellStyle name="Normal 58 3" xfId="24588"/>
    <cellStyle name="Normal 58 4" xfId="24589"/>
    <cellStyle name="Normal 58 5" xfId="24590"/>
    <cellStyle name="Normal 58 6" xfId="24591"/>
    <cellStyle name="Normal 58 7" xfId="24592"/>
    <cellStyle name="Normal 58 8" xfId="24593"/>
    <cellStyle name="Normal 58 9" xfId="24594"/>
    <cellStyle name="Normal 59" xfId="24595"/>
    <cellStyle name="Normal 59 2" xfId="24596"/>
    <cellStyle name="Normal 59 2 2" xfId="24597"/>
    <cellStyle name="Normal 59 2 2 2" xfId="24598"/>
    <cellStyle name="Normal 59 2 3" xfId="24599"/>
    <cellStyle name="Normal 59 2 3 2" xfId="24600"/>
    <cellStyle name="Normal 59 2 4" xfId="24601"/>
    <cellStyle name="Normal 59 3" xfId="24602"/>
    <cellStyle name="Normal 59 3 2" xfId="24603"/>
    <cellStyle name="Normal 59 3 2 2" xfId="24604"/>
    <cellStyle name="Normal 59 3 3" xfId="24605"/>
    <cellStyle name="Normal 59 3 3 2" xfId="24606"/>
    <cellStyle name="Normal 59 3 4" xfId="24607"/>
    <cellStyle name="Normal 59 4" xfId="24608"/>
    <cellStyle name="Normal 59 4 2" xfId="24609"/>
    <cellStyle name="Normal 59 5" xfId="24610"/>
    <cellStyle name="Normal 59 5 2" xfId="24611"/>
    <cellStyle name="Normal 59 6" xfId="24612"/>
    <cellStyle name="Normal 6" xfId="24613"/>
    <cellStyle name="Normal 6 10" xfId="24614"/>
    <cellStyle name="Normal 6 11" xfId="24615"/>
    <cellStyle name="Normal 6 12" xfId="24616"/>
    <cellStyle name="Normal 6 13" xfId="24617"/>
    <cellStyle name="Normal 6 14" xfId="24618"/>
    <cellStyle name="Normal 6 15" xfId="24619"/>
    <cellStyle name="Normal 6 16" xfId="24620"/>
    <cellStyle name="Normal 6 17" xfId="24621"/>
    <cellStyle name="Normal 6 18" xfId="24622"/>
    <cellStyle name="Normal 6 19" xfId="24623"/>
    <cellStyle name="Normal 6 2" xfId="24624"/>
    <cellStyle name="Normal 6 2 2" xfId="24625"/>
    <cellStyle name="Normal 6 2 3" xfId="24626"/>
    <cellStyle name="Normal 6 20" xfId="24627"/>
    <cellStyle name="Normal 6 21" xfId="24628"/>
    <cellStyle name="Normal 6 22" xfId="24629"/>
    <cellStyle name="Normal 6 23" xfId="24630"/>
    <cellStyle name="Normal 6 24" xfId="24631"/>
    <cellStyle name="Normal 6 25" xfId="24632"/>
    <cellStyle name="Normal 6 26" xfId="24633"/>
    <cellStyle name="Normal 6 27" xfId="24634"/>
    <cellStyle name="Normal 6 28" xfId="24635"/>
    <cellStyle name="Normal 6 29" xfId="24636"/>
    <cellStyle name="Normal 6 3" xfId="24637"/>
    <cellStyle name="Normal 6 30" xfId="24638"/>
    <cellStyle name="Normal 6 31" xfId="24639"/>
    <cellStyle name="Normal 6 32" xfId="24640"/>
    <cellStyle name="Normal 6 33" xfId="24641"/>
    <cellStyle name="Normal 6 34" xfId="24642"/>
    <cellStyle name="Normal 6 35" xfId="24643"/>
    <cellStyle name="Normal 6 36" xfId="24644"/>
    <cellStyle name="Normal 6 37" xfId="24645"/>
    <cellStyle name="Normal 6 38" xfId="24646"/>
    <cellStyle name="Normal 6 39" xfId="24647"/>
    <cellStyle name="Normal 6 4" xfId="24648"/>
    <cellStyle name="Normal 6 40" xfId="24649"/>
    <cellStyle name="Normal 6 41" xfId="24650"/>
    <cellStyle name="Normal 6 42" xfId="24651"/>
    <cellStyle name="Normal 6 43" xfId="24652"/>
    <cellStyle name="Normal 6 44" xfId="24653"/>
    <cellStyle name="Normal 6 45" xfId="24654"/>
    <cellStyle name="Normal 6 46" xfId="24655"/>
    <cellStyle name="Normal 6 47" xfId="24656"/>
    <cellStyle name="Normal 6 48" xfId="24657"/>
    <cellStyle name="Normal 6 49" xfId="24658"/>
    <cellStyle name="Normal 6 5" xfId="24659"/>
    <cellStyle name="Normal 6 50" xfId="24660"/>
    <cellStyle name="Normal 6 51" xfId="24661"/>
    <cellStyle name="Normal 6 52" xfId="24662"/>
    <cellStyle name="Normal 6 53" xfId="24663"/>
    <cellStyle name="Normal 6 54" xfId="24664"/>
    <cellStyle name="Normal 6 55" xfId="24665"/>
    <cellStyle name="Normal 6 56" xfId="24666"/>
    <cellStyle name="Normal 6 57" xfId="24667"/>
    <cellStyle name="Normal 6 58" xfId="24668"/>
    <cellStyle name="Normal 6 59" xfId="24669"/>
    <cellStyle name="Normal 6 6" xfId="24670"/>
    <cellStyle name="Normal 6 60" xfId="24671"/>
    <cellStyle name="Normal 6 61" xfId="24672"/>
    <cellStyle name="Normal 6 62" xfId="24673"/>
    <cellStyle name="Normal 6 63" xfId="24674"/>
    <cellStyle name="Normal 6 64" xfId="24675"/>
    <cellStyle name="Normal 6 65" xfId="24676"/>
    <cellStyle name="Normal 6 66" xfId="24677"/>
    <cellStyle name="Normal 6 67" xfId="24678"/>
    <cellStyle name="Normal 6 68" xfId="24679"/>
    <cellStyle name="Normal 6 69" xfId="24680"/>
    <cellStyle name="Normal 6 7" xfId="24681"/>
    <cellStyle name="Normal 6 70" xfId="24682"/>
    <cellStyle name="Normal 6 71" xfId="24683"/>
    <cellStyle name="Normal 6 72" xfId="24684"/>
    <cellStyle name="Normal 6 73" xfId="24685"/>
    <cellStyle name="Normal 6 74" xfId="24686"/>
    <cellStyle name="Normal 6 75" xfId="24687"/>
    <cellStyle name="Normal 6 76" xfId="24688"/>
    <cellStyle name="Normal 6 77" xfId="24689"/>
    <cellStyle name="Normal 6 78" xfId="24690"/>
    <cellStyle name="Normal 6 79" xfId="24691"/>
    <cellStyle name="Normal 6 8" xfId="24692"/>
    <cellStyle name="Normal 6 80" xfId="24693"/>
    <cellStyle name="Normal 6 81" xfId="24694"/>
    <cellStyle name="Normal 6 82" xfId="24695"/>
    <cellStyle name="Normal 6 83" xfId="24696"/>
    <cellStyle name="Normal 6 84" xfId="24697"/>
    <cellStyle name="Normal 6 85" xfId="24698"/>
    <cellStyle name="Normal 6 86" xfId="24699"/>
    <cellStyle name="Normal 6 87" xfId="24700"/>
    <cellStyle name="Normal 6 88" xfId="24701"/>
    <cellStyle name="Normal 6 89" xfId="24702"/>
    <cellStyle name="Normal 6 9" xfId="24703"/>
    <cellStyle name="Normal 6 90" xfId="24704"/>
    <cellStyle name="Normal 6 91" xfId="24705"/>
    <cellStyle name="Normal 6 92" xfId="24706"/>
    <cellStyle name="Normal 6 93" xfId="24707"/>
    <cellStyle name="Normal 6 94" xfId="24708"/>
    <cellStyle name="Normal 6 95" xfId="24709"/>
    <cellStyle name="Normal 6 96" xfId="24710"/>
    <cellStyle name="Normal 60" xfId="24711"/>
    <cellStyle name="Normal 61" xfId="24712"/>
    <cellStyle name="Normal 62" xfId="24713"/>
    <cellStyle name="Normal 63" xfId="24714"/>
    <cellStyle name="Normal 63 2" xfId="24715"/>
    <cellStyle name="Normal 64" xfId="24716"/>
    <cellStyle name="Normal 65" xfId="26789"/>
    <cellStyle name="Normal 66" xfId="26790"/>
    <cellStyle name="Normal 67" xfId="26808"/>
    <cellStyle name="Normal 68" xfId="26809"/>
    <cellStyle name="Normal 69" xfId="26811"/>
    <cellStyle name="Normal 7" xfId="24717"/>
    <cellStyle name="Normal 7 10" xfId="24718"/>
    <cellStyle name="Normal 7 11" xfId="24719"/>
    <cellStyle name="Normal 7 12" xfId="24720"/>
    <cellStyle name="Normal 7 13" xfId="24721"/>
    <cellStyle name="Normal 7 14" xfId="24722"/>
    <cellStyle name="Normal 7 15" xfId="24723"/>
    <cellStyle name="Normal 7 16" xfId="24724"/>
    <cellStyle name="Normal 7 17" xfId="24725"/>
    <cellStyle name="Normal 7 18" xfId="24726"/>
    <cellStyle name="Normal 7 19" xfId="24727"/>
    <cellStyle name="Normal 7 2" xfId="24728"/>
    <cellStyle name="Normal 7 20" xfId="24729"/>
    <cellStyle name="Normal 7 21" xfId="24730"/>
    <cellStyle name="Normal 7 22" xfId="24731"/>
    <cellStyle name="Normal 7 23" xfId="24732"/>
    <cellStyle name="Normal 7 24" xfId="24733"/>
    <cellStyle name="Normal 7 25" xfId="24734"/>
    <cellStyle name="Normal 7 26" xfId="24735"/>
    <cellStyle name="Normal 7 27" xfId="24736"/>
    <cellStyle name="Normal 7 28" xfId="24737"/>
    <cellStyle name="Normal 7 29" xfId="24738"/>
    <cellStyle name="Normal 7 3" xfId="24739"/>
    <cellStyle name="Normal 7 30" xfId="24740"/>
    <cellStyle name="Normal 7 31" xfId="24741"/>
    <cellStyle name="Normal 7 32" xfId="24742"/>
    <cellStyle name="Normal 7 33" xfId="24743"/>
    <cellStyle name="Normal 7 34" xfId="24744"/>
    <cellStyle name="Normal 7 35" xfId="24745"/>
    <cellStyle name="Normal 7 36" xfId="24746"/>
    <cellStyle name="Normal 7 37" xfId="24747"/>
    <cellStyle name="Normal 7 38" xfId="24748"/>
    <cellStyle name="Normal 7 39" xfId="24749"/>
    <cellStyle name="Normal 7 4" xfId="24750"/>
    <cellStyle name="Normal 7 40" xfId="24751"/>
    <cellStyle name="Normal 7 41" xfId="24752"/>
    <cellStyle name="Normal 7 42" xfId="24753"/>
    <cellStyle name="Normal 7 43" xfId="24754"/>
    <cellStyle name="Normal 7 44" xfId="24755"/>
    <cellStyle name="Normal 7 45" xfId="24756"/>
    <cellStyle name="Normal 7 46" xfId="24757"/>
    <cellStyle name="Normal 7 47" xfId="24758"/>
    <cellStyle name="Normal 7 48" xfId="24759"/>
    <cellStyle name="Normal 7 49" xfId="24760"/>
    <cellStyle name="Normal 7 5" xfId="24761"/>
    <cellStyle name="Normal 7 50" xfId="24762"/>
    <cellStyle name="Normal 7 51" xfId="24763"/>
    <cellStyle name="Normal 7 52" xfId="24764"/>
    <cellStyle name="Normal 7 53" xfId="24765"/>
    <cellStyle name="Normal 7 54" xfId="24766"/>
    <cellStyle name="Normal 7 55" xfId="24767"/>
    <cellStyle name="Normal 7 56" xfId="24768"/>
    <cellStyle name="Normal 7 57" xfId="24769"/>
    <cellStyle name="Normal 7 58" xfId="24770"/>
    <cellStyle name="Normal 7 59" xfId="24771"/>
    <cellStyle name="Normal 7 6" xfId="24772"/>
    <cellStyle name="Normal 7 60" xfId="24773"/>
    <cellStyle name="Normal 7 61" xfId="24774"/>
    <cellStyle name="Normal 7 62" xfId="24775"/>
    <cellStyle name="Normal 7 63" xfId="24776"/>
    <cellStyle name="Normal 7 64" xfId="24777"/>
    <cellStyle name="Normal 7 65" xfId="24778"/>
    <cellStyle name="Normal 7 66" xfId="24779"/>
    <cellStyle name="Normal 7 67" xfId="24780"/>
    <cellStyle name="Normal 7 68" xfId="24781"/>
    <cellStyle name="Normal 7 69" xfId="24782"/>
    <cellStyle name="Normal 7 7" xfId="24783"/>
    <cellStyle name="Normal 7 70" xfId="24784"/>
    <cellStyle name="Normal 7 71" xfId="24785"/>
    <cellStyle name="Normal 7 72" xfId="24786"/>
    <cellStyle name="Normal 7 73" xfId="24787"/>
    <cellStyle name="Normal 7 74" xfId="24788"/>
    <cellStyle name="Normal 7 75" xfId="24789"/>
    <cellStyle name="Normal 7 76" xfId="24790"/>
    <cellStyle name="Normal 7 77" xfId="24791"/>
    <cellStyle name="Normal 7 78" xfId="24792"/>
    <cellStyle name="Normal 7 79" xfId="24793"/>
    <cellStyle name="Normal 7 8" xfId="24794"/>
    <cellStyle name="Normal 7 80" xfId="24795"/>
    <cellStyle name="Normal 7 81" xfId="24796"/>
    <cellStyle name="Normal 7 82" xfId="24797"/>
    <cellStyle name="Normal 7 83" xfId="24798"/>
    <cellStyle name="Normal 7 84" xfId="24799"/>
    <cellStyle name="Normal 7 85" xfId="24800"/>
    <cellStyle name="Normal 7 86" xfId="24801"/>
    <cellStyle name="Normal 7 87" xfId="24802"/>
    <cellStyle name="Normal 7 88" xfId="24803"/>
    <cellStyle name="Normal 7 89" xfId="24804"/>
    <cellStyle name="Normal 7 9" xfId="24805"/>
    <cellStyle name="Normal 7 90" xfId="24806"/>
    <cellStyle name="Normal 7 91" xfId="24807"/>
    <cellStyle name="Normal 7 92" xfId="24808"/>
    <cellStyle name="Normal 7 93" xfId="24809"/>
    <cellStyle name="Normal 7 94" xfId="24810"/>
    <cellStyle name="Normal 7 95" xfId="24811"/>
    <cellStyle name="Normal 7 96" xfId="24812"/>
    <cellStyle name="Normal 8" xfId="24813"/>
    <cellStyle name="Normal 8 10" xfId="24814"/>
    <cellStyle name="Normal 8 11" xfId="24815"/>
    <cellStyle name="Normal 8 12" xfId="24816"/>
    <cellStyle name="Normal 8 13" xfId="24817"/>
    <cellStyle name="Normal 8 14" xfId="24818"/>
    <cellStyle name="Normal 8 15" xfId="24819"/>
    <cellStyle name="Normal 8 16" xfId="24820"/>
    <cellStyle name="Normal 8 17" xfId="24821"/>
    <cellStyle name="Normal 8 18" xfId="24822"/>
    <cellStyle name="Normal 8 19" xfId="24823"/>
    <cellStyle name="Normal 8 2" xfId="24824"/>
    <cellStyle name="Normal 8 20" xfId="24825"/>
    <cellStyle name="Normal 8 21" xfId="24826"/>
    <cellStyle name="Normal 8 22" xfId="24827"/>
    <cellStyle name="Normal 8 23" xfId="24828"/>
    <cellStyle name="Normal 8 24" xfId="24829"/>
    <cellStyle name="Normal 8 25" xfId="24830"/>
    <cellStyle name="Normal 8 26" xfId="24831"/>
    <cellStyle name="Normal 8 27" xfId="24832"/>
    <cellStyle name="Normal 8 28" xfId="24833"/>
    <cellStyle name="Normal 8 29" xfId="24834"/>
    <cellStyle name="Normal 8 3" xfId="24835"/>
    <cellStyle name="Normal 8 30" xfId="24836"/>
    <cellStyle name="Normal 8 31" xfId="24837"/>
    <cellStyle name="Normal 8 32" xfId="24838"/>
    <cellStyle name="Normal 8 33" xfId="24839"/>
    <cellStyle name="Normal 8 34" xfId="24840"/>
    <cellStyle name="Normal 8 35" xfId="24841"/>
    <cellStyle name="Normal 8 36" xfId="24842"/>
    <cellStyle name="Normal 8 37" xfId="24843"/>
    <cellStyle name="Normal 8 38" xfId="24844"/>
    <cellStyle name="Normal 8 39" xfId="24845"/>
    <cellStyle name="Normal 8 4" xfId="24846"/>
    <cellStyle name="Normal 8 40" xfId="24847"/>
    <cellStyle name="Normal 8 41" xfId="24848"/>
    <cellStyle name="Normal 8 42" xfId="24849"/>
    <cellStyle name="Normal 8 43" xfId="24850"/>
    <cellStyle name="Normal 8 44" xfId="24851"/>
    <cellStyle name="Normal 8 45" xfId="24852"/>
    <cellStyle name="Normal 8 46" xfId="24853"/>
    <cellStyle name="Normal 8 47" xfId="24854"/>
    <cellStyle name="Normal 8 48" xfId="24855"/>
    <cellStyle name="Normal 8 49" xfId="24856"/>
    <cellStyle name="Normal 8 5" xfId="24857"/>
    <cellStyle name="Normal 8 50" xfId="24858"/>
    <cellStyle name="Normal 8 51" xfId="24859"/>
    <cellStyle name="Normal 8 52" xfId="24860"/>
    <cellStyle name="Normal 8 53" xfId="24861"/>
    <cellStyle name="Normal 8 54" xfId="24862"/>
    <cellStyle name="Normal 8 55" xfId="24863"/>
    <cellStyle name="Normal 8 56" xfId="24864"/>
    <cellStyle name="Normal 8 57" xfId="24865"/>
    <cellStyle name="Normal 8 58" xfId="24866"/>
    <cellStyle name="Normal 8 59" xfId="24867"/>
    <cellStyle name="Normal 8 6" xfId="24868"/>
    <cellStyle name="Normal 8 60" xfId="24869"/>
    <cellStyle name="Normal 8 61" xfId="24870"/>
    <cellStyle name="Normal 8 62" xfId="24871"/>
    <cellStyle name="Normal 8 63" xfId="24872"/>
    <cellStyle name="Normal 8 64" xfId="24873"/>
    <cellStyle name="Normal 8 65" xfId="24874"/>
    <cellStyle name="Normal 8 66" xfId="24875"/>
    <cellStyle name="Normal 8 67" xfId="24876"/>
    <cellStyle name="Normal 8 68" xfId="24877"/>
    <cellStyle name="Normal 8 69" xfId="24878"/>
    <cellStyle name="Normal 8 7" xfId="24879"/>
    <cellStyle name="Normal 8 70" xfId="24880"/>
    <cellStyle name="Normal 8 71" xfId="24881"/>
    <cellStyle name="Normal 8 72" xfId="24882"/>
    <cellStyle name="Normal 8 73" xfId="24883"/>
    <cellStyle name="Normal 8 74" xfId="24884"/>
    <cellStyle name="Normal 8 75" xfId="24885"/>
    <cellStyle name="Normal 8 76" xfId="24886"/>
    <cellStyle name="Normal 8 77" xfId="24887"/>
    <cellStyle name="Normal 8 78" xfId="24888"/>
    <cellStyle name="Normal 8 79" xfId="24889"/>
    <cellStyle name="Normal 8 8" xfId="24890"/>
    <cellStyle name="Normal 8 80" xfId="24891"/>
    <cellStyle name="Normal 8 81" xfId="24892"/>
    <cellStyle name="Normal 8 82" xfId="24893"/>
    <cellStyle name="Normal 8 83" xfId="24894"/>
    <cellStyle name="Normal 8 84" xfId="24895"/>
    <cellStyle name="Normal 8 85" xfId="24896"/>
    <cellStyle name="Normal 8 86" xfId="24897"/>
    <cellStyle name="Normal 8 87" xfId="24898"/>
    <cellStyle name="Normal 8 88" xfId="24899"/>
    <cellStyle name="Normal 8 89" xfId="24900"/>
    <cellStyle name="Normal 8 9" xfId="24901"/>
    <cellStyle name="Normal 8 90" xfId="24902"/>
    <cellStyle name="Normal 8 91" xfId="24903"/>
    <cellStyle name="Normal 8 92" xfId="24904"/>
    <cellStyle name="Normal 8 93" xfId="24905"/>
    <cellStyle name="Normal 8 94" xfId="24906"/>
    <cellStyle name="Normal 8 95" xfId="24907"/>
    <cellStyle name="Normal 8 96" xfId="24908"/>
    <cellStyle name="Normal 9" xfId="24909"/>
    <cellStyle name="Normal 9 10" xfId="24910"/>
    <cellStyle name="Normal 9 11" xfId="24911"/>
    <cellStyle name="Normal 9 12" xfId="24912"/>
    <cellStyle name="Normal 9 13" xfId="24913"/>
    <cellStyle name="Normal 9 14" xfId="24914"/>
    <cellStyle name="Normal 9 15" xfId="24915"/>
    <cellStyle name="Normal 9 16" xfId="24916"/>
    <cellStyle name="Normal 9 17" xfId="24917"/>
    <cellStyle name="Normal 9 18" xfId="24918"/>
    <cellStyle name="Normal 9 19" xfId="24919"/>
    <cellStyle name="Normal 9 2" xfId="24920"/>
    <cellStyle name="Normal 9 20" xfId="24921"/>
    <cellStyle name="Normal 9 21" xfId="24922"/>
    <cellStyle name="Normal 9 22" xfId="24923"/>
    <cellStyle name="Normal 9 23" xfId="24924"/>
    <cellStyle name="Normal 9 24" xfId="24925"/>
    <cellStyle name="Normal 9 25" xfId="24926"/>
    <cellStyle name="Normal 9 26" xfId="24927"/>
    <cellStyle name="Normal 9 27" xfId="24928"/>
    <cellStyle name="Normal 9 28" xfId="24929"/>
    <cellStyle name="Normal 9 29" xfId="24930"/>
    <cellStyle name="Normal 9 3" xfId="24931"/>
    <cellStyle name="Normal 9 30" xfId="24932"/>
    <cellStyle name="Normal 9 31" xfId="24933"/>
    <cellStyle name="Normal 9 32" xfId="24934"/>
    <cellStyle name="Normal 9 33" xfId="24935"/>
    <cellStyle name="Normal 9 34" xfId="24936"/>
    <cellStyle name="Normal 9 35" xfId="24937"/>
    <cellStyle name="Normal 9 36" xfId="24938"/>
    <cellStyle name="Normal 9 37" xfId="24939"/>
    <cellStyle name="Normal 9 38" xfId="24940"/>
    <cellStyle name="Normal 9 39" xfId="24941"/>
    <cellStyle name="Normal 9 4" xfId="24942"/>
    <cellStyle name="Normal 9 40" xfId="24943"/>
    <cellStyle name="Normal 9 41" xfId="24944"/>
    <cellStyle name="Normal 9 42" xfId="24945"/>
    <cellStyle name="Normal 9 43" xfId="24946"/>
    <cellStyle name="Normal 9 44" xfId="24947"/>
    <cellStyle name="Normal 9 45" xfId="24948"/>
    <cellStyle name="Normal 9 46" xfId="24949"/>
    <cellStyle name="Normal 9 47" xfId="24950"/>
    <cellStyle name="Normal 9 48" xfId="24951"/>
    <cellStyle name="Normal 9 49" xfId="24952"/>
    <cellStyle name="Normal 9 5" xfId="24953"/>
    <cellStyle name="Normal 9 50" xfId="24954"/>
    <cellStyle name="Normal 9 51" xfId="24955"/>
    <cellStyle name="Normal 9 52" xfId="24956"/>
    <cellStyle name="Normal 9 53" xfId="24957"/>
    <cellStyle name="Normal 9 54" xfId="24958"/>
    <cellStyle name="Normal 9 55" xfId="24959"/>
    <cellStyle name="Normal 9 56" xfId="24960"/>
    <cellStyle name="Normal 9 57" xfId="24961"/>
    <cellStyle name="Normal 9 58" xfId="24962"/>
    <cellStyle name="Normal 9 59" xfId="24963"/>
    <cellStyle name="Normal 9 6" xfId="24964"/>
    <cellStyle name="Normal 9 60" xfId="24965"/>
    <cellStyle name="Normal 9 61" xfId="24966"/>
    <cellStyle name="Normal 9 62" xfId="24967"/>
    <cellStyle name="Normal 9 63" xfId="24968"/>
    <cellStyle name="Normal 9 64" xfId="24969"/>
    <cellStyle name="Normal 9 65" xfId="24970"/>
    <cellStyle name="Normal 9 66" xfId="24971"/>
    <cellStyle name="Normal 9 67" xfId="24972"/>
    <cellStyle name="Normal 9 68" xfId="24973"/>
    <cellStyle name="Normal 9 69" xfId="24974"/>
    <cellStyle name="Normal 9 7" xfId="24975"/>
    <cellStyle name="Normal 9 70" xfId="24976"/>
    <cellStyle name="Normal 9 71" xfId="24977"/>
    <cellStyle name="Normal 9 72" xfId="24978"/>
    <cellStyle name="Normal 9 73" xfId="24979"/>
    <cellStyle name="Normal 9 74" xfId="24980"/>
    <cellStyle name="Normal 9 75" xfId="24981"/>
    <cellStyle name="Normal 9 76" xfId="24982"/>
    <cellStyle name="Normal 9 77" xfId="24983"/>
    <cellStyle name="Normal 9 78" xfId="24984"/>
    <cellStyle name="Normal 9 79" xfId="24985"/>
    <cellStyle name="Normal 9 8" xfId="24986"/>
    <cellStyle name="Normal 9 80" xfId="24987"/>
    <cellStyle name="Normal 9 81" xfId="24988"/>
    <cellStyle name="Normal 9 82" xfId="24989"/>
    <cellStyle name="Normal 9 83" xfId="24990"/>
    <cellStyle name="Normal 9 84" xfId="24991"/>
    <cellStyle name="Normal 9 85" xfId="24992"/>
    <cellStyle name="Normal 9 86" xfId="24993"/>
    <cellStyle name="Normal 9 87" xfId="24994"/>
    <cellStyle name="Normal 9 88" xfId="24995"/>
    <cellStyle name="Normal 9 89" xfId="24996"/>
    <cellStyle name="Normal 9 9" xfId="24997"/>
    <cellStyle name="Normal 9 90" xfId="24998"/>
    <cellStyle name="Normal 9 91" xfId="24999"/>
    <cellStyle name="Normal 9 92" xfId="25000"/>
    <cellStyle name="Normal 9 93" xfId="25001"/>
    <cellStyle name="Normal 9 94" xfId="25002"/>
    <cellStyle name="Normal 9 95" xfId="25003"/>
    <cellStyle name="Normal 9 96" xfId="25004"/>
    <cellStyle name="Normal_IIR_0_1" xfId="26787"/>
    <cellStyle name="Normal-droit" xfId="26801"/>
    <cellStyle name="Normal-droite" xfId="26802"/>
    <cellStyle name="Note 2" xfId="25005"/>
    <cellStyle name="Note 2 2" xfId="25006"/>
    <cellStyle name="Note 2 2 2" xfId="25007"/>
    <cellStyle name="Note 2 2 2 2" xfId="25008"/>
    <cellStyle name="Note 2 2 2 2 2" xfId="25009"/>
    <cellStyle name="Note 2 2 2 3" xfId="25010"/>
    <cellStyle name="Note 2 2 2 3 2" xfId="25011"/>
    <cellStyle name="Note 2 2 2 4" xfId="25012"/>
    <cellStyle name="Note 2 2 3" xfId="25013"/>
    <cellStyle name="Note 2 2 3 2" xfId="25014"/>
    <cellStyle name="Note 2 2 3 2 2" xfId="25015"/>
    <cellStyle name="Note 2 2 3 3" xfId="25016"/>
    <cellStyle name="Note 2 2 3 3 2" xfId="25017"/>
    <cellStyle name="Note 2 2 3 4" xfId="25018"/>
    <cellStyle name="Note 2 2 4" xfId="25019"/>
    <cellStyle name="Note 2 2 4 2" xfId="25020"/>
    <cellStyle name="Note 2 2 5" xfId="25021"/>
    <cellStyle name="Note 2 2 5 2" xfId="25022"/>
    <cellStyle name="Note 2 2 6" xfId="25023"/>
    <cellStyle name="Note 2 3" xfId="25024"/>
    <cellStyle name="Note 2 3 2" xfId="25025"/>
    <cellStyle name="Note 2 3 2 2" xfId="25026"/>
    <cellStyle name="Note 2 3 3" xfId="25027"/>
    <cellStyle name="Note 2 3 3 2" xfId="25028"/>
    <cellStyle name="Note 2 3 4" xfId="25029"/>
    <cellStyle name="Note 2 4" xfId="25030"/>
    <cellStyle name="Note 2 4 2" xfId="25031"/>
    <cellStyle name="Note 2 4 2 2" xfId="25032"/>
    <cellStyle name="Note 2 4 3" xfId="25033"/>
    <cellStyle name="Note 2 4 3 2" xfId="25034"/>
    <cellStyle name="Note 2 4 4" xfId="25035"/>
    <cellStyle name="Note 2 5" xfId="25036"/>
    <cellStyle name="Note 2 5 2" xfId="25037"/>
    <cellStyle name="Note 2 6" xfId="25038"/>
    <cellStyle name="Note 2 6 2" xfId="25039"/>
    <cellStyle name="Note 2 7" xfId="25040"/>
    <cellStyle name="Note 3" xfId="25041"/>
    <cellStyle name="Note 3 2" xfId="25042"/>
    <cellStyle name="Note 3 2 2" xfId="25043"/>
    <cellStyle name="Note 3 2 2 2" xfId="25044"/>
    <cellStyle name="Note 3 2 2 2 2" xfId="25045"/>
    <cellStyle name="Note 3 2 2 3" xfId="25046"/>
    <cellStyle name="Note 3 2 2 3 2" xfId="25047"/>
    <cellStyle name="Note 3 2 2 4" xfId="25048"/>
    <cellStyle name="Note 3 2 3" xfId="25049"/>
    <cellStyle name="Note 3 2 3 2" xfId="25050"/>
    <cellStyle name="Note 3 2 3 2 2" xfId="25051"/>
    <cellStyle name="Note 3 2 3 3" xfId="25052"/>
    <cellStyle name="Note 3 2 3 3 2" xfId="25053"/>
    <cellStyle name="Note 3 2 3 4" xfId="25054"/>
    <cellStyle name="Note 3 2 4" xfId="25055"/>
    <cellStyle name="Note 3 2 4 2" xfId="25056"/>
    <cellStyle name="Note 3 2 5" xfId="25057"/>
    <cellStyle name="Note 3 2 5 2" xfId="25058"/>
    <cellStyle name="Note 3 2 6" xfId="25059"/>
    <cellStyle name="Note 3 3" xfId="25060"/>
    <cellStyle name="Note 3 3 2" xfId="25061"/>
    <cellStyle name="Note 3 3 2 2" xfId="25062"/>
    <cellStyle name="Note 3 3 3" xfId="25063"/>
    <cellStyle name="Note 3 3 3 2" xfId="25064"/>
    <cellStyle name="Note 3 3 4" xfId="25065"/>
    <cellStyle name="Note 3 4" xfId="25066"/>
    <cellStyle name="Note 3 4 2" xfId="25067"/>
    <cellStyle name="Note 3 4 2 2" xfId="25068"/>
    <cellStyle name="Note 3 4 3" xfId="25069"/>
    <cellStyle name="Note 3 4 3 2" xfId="25070"/>
    <cellStyle name="Note 3 4 4" xfId="25071"/>
    <cellStyle name="Note 3 5" xfId="25072"/>
    <cellStyle name="Note 3 5 2" xfId="25073"/>
    <cellStyle name="Note 3 6" xfId="25074"/>
    <cellStyle name="Note 3 6 2" xfId="25075"/>
    <cellStyle name="Note 3 7" xfId="25076"/>
    <cellStyle name="Note 4" xfId="25077"/>
    <cellStyle name="Note 4 2" xfId="25078"/>
    <cellStyle name="Note 4 2 2" xfId="25079"/>
    <cellStyle name="Note 4 2 2 2" xfId="25080"/>
    <cellStyle name="Note 4 2 2 2 2" xfId="25081"/>
    <cellStyle name="Note 4 2 2 3" xfId="25082"/>
    <cellStyle name="Note 4 2 2 3 2" xfId="25083"/>
    <cellStyle name="Note 4 2 2 4" xfId="25084"/>
    <cellStyle name="Note 4 2 3" xfId="25085"/>
    <cellStyle name="Note 4 2 3 2" xfId="25086"/>
    <cellStyle name="Note 4 2 3 2 2" xfId="25087"/>
    <cellStyle name="Note 4 2 3 3" xfId="25088"/>
    <cellStyle name="Note 4 2 3 3 2" xfId="25089"/>
    <cellStyle name="Note 4 2 3 4" xfId="25090"/>
    <cellStyle name="Note 4 2 4" xfId="25091"/>
    <cellStyle name="Note 4 2 4 2" xfId="25092"/>
    <cellStyle name="Note 4 2 5" xfId="25093"/>
    <cellStyle name="Note 4 2 5 2" xfId="25094"/>
    <cellStyle name="Note 4 2 6" xfId="25095"/>
    <cellStyle name="Note 4 3" xfId="25096"/>
    <cellStyle name="Note 4 3 2" xfId="25097"/>
    <cellStyle name="Note 4 3 2 2" xfId="25098"/>
    <cellStyle name="Note 4 3 3" xfId="25099"/>
    <cellStyle name="Note 4 3 3 2" xfId="25100"/>
    <cellStyle name="Note 4 3 4" xfId="25101"/>
    <cellStyle name="Note 4 4" xfId="25102"/>
    <cellStyle name="Note 4 4 2" xfId="25103"/>
    <cellStyle name="Note 4 4 2 2" xfId="25104"/>
    <cellStyle name="Note 4 4 3" xfId="25105"/>
    <cellStyle name="Note 4 4 3 2" xfId="25106"/>
    <cellStyle name="Note 4 4 4" xfId="25107"/>
    <cellStyle name="Note 4 5" xfId="25108"/>
    <cellStyle name="Note 4 5 2" xfId="25109"/>
    <cellStyle name="Note 4 6" xfId="25110"/>
    <cellStyle name="Note 4 6 2" xfId="25111"/>
    <cellStyle name="Note 4 7" xfId="25112"/>
    <cellStyle name="Output 2" xfId="25113"/>
    <cellStyle name="Output 2 2" xfId="25114"/>
    <cellStyle name="Output 2 2 2" xfId="25115"/>
    <cellStyle name="Output 2 2 2 2" xfId="25116"/>
    <cellStyle name="Output 2 2 2 2 2" xfId="25117"/>
    <cellStyle name="Output 2 2 2 3" xfId="25118"/>
    <cellStyle name="Output 2 2 2 3 2" xfId="25119"/>
    <cellStyle name="Output 2 2 2 4" xfId="25120"/>
    <cellStyle name="Output 2 2 3" xfId="25121"/>
    <cellStyle name="Output 2 2 3 2" xfId="25122"/>
    <cellStyle name="Output 2 2 3 2 2" xfId="25123"/>
    <cellStyle name="Output 2 2 3 3" xfId="25124"/>
    <cellStyle name="Output 2 2 3 3 2" xfId="25125"/>
    <cellStyle name="Output 2 2 3 4" xfId="25126"/>
    <cellStyle name="Output 2 2 4" xfId="25127"/>
    <cellStyle name="Output 2 2 4 2" xfId="25128"/>
    <cellStyle name="Output 2 2 5" xfId="25129"/>
    <cellStyle name="Output 2 2 5 2" xfId="25130"/>
    <cellStyle name="Output 2 2 6" xfId="25131"/>
    <cellStyle name="Output 2 3" xfId="25132"/>
    <cellStyle name="Output 2 3 2" xfId="25133"/>
    <cellStyle name="Output 2 3 2 2" xfId="25134"/>
    <cellStyle name="Output 2 3 3" xfId="25135"/>
    <cellStyle name="Output 2 3 3 2" xfId="25136"/>
    <cellStyle name="Output 2 3 4" xfId="25137"/>
    <cellStyle name="Output 2 4" xfId="25138"/>
    <cellStyle name="Output 2 4 2" xfId="25139"/>
    <cellStyle name="Output 2 4 2 2" xfId="25140"/>
    <cellStyle name="Output 2 4 3" xfId="25141"/>
    <cellStyle name="Output 2 4 3 2" xfId="25142"/>
    <cellStyle name="Output 2 4 4" xfId="25143"/>
    <cellStyle name="Output 2 5" xfId="25144"/>
    <cellStyle name="Output 2 5 2" xfId="25145"/>
    <cellStyle name="Output 2 6" xfId="25146"/>
    <cellStyle name="Output 2 6 2" xfId="25147"/>
    <cellStyle name="Output 2 7" xfId="25148"/>
    <cellStyle name="Output 3" xfId="25149"/>
    <cellStyle name="Output 3 2" xfId="25150"/>
    <cellStyle name="Output 3 2 2" xfId="25151"/>
    <cellStyle name="Output 3 2 2 2" xfId="25152"/>
    <cellStyle name="Output 3 2 2 2 2" xfId="25153"/>
    <cellStyle name="Output 3 2 2 3" xfId="25154"/>
    <cellStyle name="Output 3 2 2 3 2" xfId="25155"/>
    <cellStyle name="Output 3 2 2 4" xfId="25156"/>
    <cellStyle name="Output 3 2 3" xfId="25157"/>
    <cellStyle name="Output 3 2 3 2" xfId="25158"/>
    <cellStyle name="Output 3 2 3 2 2" xfId="25159"/>
    <cellStyle name="Output 3 2 3 3" xfId="25160"/>
    <cellStyle name="Output 3 2 3 3 2" xfId="25161"/>
    <cellStyle name="Output 3 2 3 4" xfId="25162"/>
    <cellStyle name="Output 3 2 4" xfId="25163"/>
    <cellStyle name="Output 3 2 4 2" xfId="25164"/>
    <cellStyle name="Output 3 2 5" xfId="25165"/>
    <cellStyle name="Output 3 2 5 2" xfId="25166"/>
    <cellStyle name="Output 3 2 6" xfId="25167"/>
    <cellStyle name="Output 3 3" xfId="25168"/>
    <cellStyle name="Output 3 3 2" xfId="25169"/>
    <cellStyle name="Output 3 3 2 2" xfId="25170"/>
    <cellStyle name="Output 3 3 3" xfId="25171"/>
    <cellStyle name="Output 3 3 3 2" xfId="25172"/>
    <cellStyle name="Output 3 3 4" xfId="25173"/>
    <cellStyle name="Output 3 4" xfId="25174"/>
    <cellStyle name="Output 3 4 2" xfId="25175"/>
    <cellStyle name="Output 3 4 2 2" xfId="25176"/>
    <cellStyle name="Output 3 4 3" xfId="25177"/>
    <cellStyle name="Output 3 4 3 2" xfId="25178"/>
    <cellStyle name="Output 3 4 4" xfId="25179"/>
    <cellStyle name="Output 3 5" xfId="25180"/>
    <cellStyle name="Output 3 5 2" xfId="25181"/>
    <cellStyle name="Output 3 6" xfId="25182"/>
    <cellStyle name="Output 3 6 2" xfId="25183"/>
    <cellStyle name="Output 3 7" xfId="25184"/>
    <cellStyle name="Output 4" xfId="25185"/>
    <cellStyle name="Output 4 2" xfId="25186"/>
    <cellStyle name="Output 4 2 2" xfId="25187"/>
    <cellStyle name="Output 4 2 2 2" xfId="25188"/>
    <cellStyle name="Output 4 2 2 2 2" xfId="25189"/>
    <cellStyle name="Output 4 2 2 3" xfId="25190"/>
    <cellStyle name="Output 4 2 2 3 2" xfId="25191"/>
    <cellStyle name="Output 4 2 2 4" xfId="25192"/>
    <cellStyle name="Output 4 2 3" xfId="25193"/>
    <cellStyle name="Output 4 2 3 2" xfId="25194"/>
    <cellStyle name="Output 4 2 3 2 2" xfId="25195"/>
    <cellStyle name="Output 4 2 3 3" xfId="25196"/>
    <cellStyle name="Output 4 2 3 3 2" xfId="25197"/>
    <cellStyle name="Output 4 2 3 4" xfId="25198"/>
    <cellStyle name="Output 4 2 4" xfId="25199"/>
    <cellStyle name="Output 4 2 4 2" xfId="25200"/>
    <cellStyle name="Output 4 2 5" xfId="25201"/>
    <cellStyle name="Output 4 2 5 2" xfId="25202"/>
    <cellStyle name="Output 4 2 6" xfId="25203"/>
    <cellStyle name="Output 4 3" xfId="25204"/>
    <cellStyle name="Output 4 3 2" xfId="25205"/>
    <cellStyle name="Output 4 3 2 2" xfId="25206"/>
    <cellStyle name="Output 4 3 3" xfId="25207"/>
    <cellStyle name="Output 4 3 3 2" xfId="25208"/>
    <cellStyle name="Output 4 3 4" xfId="25209"/>
    <cellStyle name="Output 4 4" xfId="25210"/>
    <cellStyle name="Output 4 4 2" xfId="25211"/>
    <cellStyle name="Output 4 4 2 2" xfId="25212"/>
    <cellStyle name="Output 4 4 3" xfId="25213"/>
    <cellStyle name="Output 4 4 3 2" xfId="25214"/>
    <cellStyle name="Output 4 4 4" xfId="25215"/>
    <cellStyle name="Output 4 5" xfId="25216"/>
    <cellStyle name="Output 4 5 2" xfId="25217"/>
    <cellStyle name="Output 4 6" xfId="25218"/>
    <cellStyle name="Output 4 6 2" xfId="25219"/>
    <cellStyle name="Output 4 7" xfId="25220"/>
    <cellStyle name="Output Amounts" xfId="25221"/>
    <cellStyle name="Output Column Headings" xfId="25222"/>
    <cellStyle name="Output Line Items" xfId="25223"/>
    <cellStyle name="Output Report Heading" xfId="25224"/>
    <cellStyle name="Output Report Title" xfId="25225"/>
    <cellStyle name="Percent 2" xfId="7"/>
    <cellStyle name="Percent 2 2" xfId="25226"/>
    <cellStyle name="Percent 2 3" xfId="25227"/>
    <cellStyle name="Percent 2 4" xfId="26786"/>
    <cellStyle name="Percent 3" xfId="13"/>
    <cellStyle name="Percent 3 2" xfId="25228"/>
    <cellStyle name="Percent 4" xfId="14"/>
    <cellStyle name="Percent 5" xfId="26788"/>
    <cellStyle name="Percentagem 2" xfId="25229"/>
    <cellStyle name="RepSamplingNumericData" xfId="25230"/>
    <cellStyle name="RepSamplingNumericIntegerData" xfId="25231"/>
    <cellStyle name="SAPBEXaggData" xfId="25232"/>
    <cellStyle name="SAPBEXaggData 2" xfId="25233"/>
    <cellStyle name="SAPBEXaggData 2 2" xfId="25234"/>
    <cellStyle name="SAPBEXaggData 2 2 2" xfId="25235"/>
    <cellStyle name="SAPBEXaggData 2 2 2 2" xfId="25236"/>
    <cellStyle name="SAPBEXaggData 2 2 3" xfId="25237"/>
    <cellStyle name="SAPBEXaggData 2 2 3 2" xfId="25238"/>
    <cellStyle name="SAPBEXaggData 2 2 4" xfId="25239"/>
    <cellStyle name="SAPBEXaggData 2 3" xfId="25240"/>
    <cellStyle name="SAPBEXaggData 2 3 2" xfId="25241"/>
    <cellStyle name="SAPBEXaggData 2 3 2 2" xfId="25242"/>
    <cellStyle name="SAPBEXaggData 2 3 3" xfId="25243"/>
    <cellStyle name="SAPBEXaggData 2 3 3 2" xfId="25244"/>
    <cellStyle name="SAPBEXaggData 2 3 4" xfId="25245"/>
    <cellStyle name="SAPBEXaggData 2 4" xfId="25246"/>
    <cellStyle name="SAPBEXaggData 2 4 2" xfId="25247"/>
    <cellStyle name="SAPBEXaggData 2 5" xfId="25248"/>
    <cellStyle name="SAPBEXaggData 2 5 2" xfId="25249"/>
    <cellStyle name="SAPBEXaggData 2 6" xfId="25250"/>
    <cellStyle name="SAPBEXaggData 3" xfId="25251"/>
    <cellStyle name="SAPBEXaggData 3 2" xfId="25252"/>
    <cellStyle name="SAPBEXaggData 3 2 2" xfId="25253"/>
    <cellStyle name="SAPBEXaggData 3 3" xfId="25254"/>
    <cellStyle name="SAPBEXaggData 3 3 2" xfId="25255"/>
    <cellStyle name="SAPBEXaggData 3 4" xfId="25256"/>
    <cellStyle name="SAPBEXaggData 4" xfId="25257"/>
    <cellStyle name="SAPBEXaggData 4 2" xfId="25258"/>
    <cellStyle name="SAPBEXaggData 4 2 2" xfId="25259"/>
    <cellStyle name="SAPBEXaggData 4 3" xfId="25260"/>
    <cellStyle name="SAPBEXaggData 4 3 2" xfId="25261"/>
    <cellStyle name="SAPBEXaggData 4 4" xfId="25262"/>
    <cellStyle name="SAPBEXaggData 5" xfId="25263"/>
    <cellStyle name="SAPBEXaggData 5 2" xfId="25264"/>
    <cellStyle name="SAPBEXaggData 6" xfId="25265"/>
    <cellStyle name="SAPBEXaggData 6 2" xfId="25266"/>
    <cellStyle name="SAPBEXaggData 7" xfId="25267"/>
    <cellStyle name="SAPBEXaggDataEmph" xfId="25268"/>
    <cellStyle name="SAPBEXaggDataEmph 2" xfId="25269"/>
    <cellStyle name="SAPBEXaggDataEmph 2 2" xfId="25270"/>
    <cellStyle name="SAPBEXaggDataEmph 2 2 2" xfId="25271"/>
    <cellStyle name="SAPBEXaggDataEmph 2 2 2 2" xfId="25272"/>
    <cellStyle name="SAPBEXaggDataEmph 2 2 3" xfId="25273"/>
    <cellStyle name="SAPBEXaggDataEmph 2 2 3 2" xfId="25274"/>
    <cellStyle name="SAPBEXaggDataEmph 2 2 4" xfId="25275"/>
    <cellStyle name="SAPBEXaggDataEmph 2 3" xfId="25276"/>
    <cellStyle name="SAPBEXaggDataEmph 2 3 2" xfId="25277"/>
    <cellStyle name="SAPBEXaggDataEmph 2 3 2 2" xfId="25278"/>
    <cellStyle name="SAPBEXaggDataEmph 2 3 3" xfId="25279"/>
    <cellStyle name="SAPBEXaggDataEmph 2 3 3 2" xfId="25280"/>
    <cellStyle name="SAPBEXaggDataEmph 2 3 4" xfId="25281"/>
    <cellStyle name="SAPBEXaggDataEmph 2 4" xfId="25282"/>
    <cellStyle name="SAPBEXaggDataEmph 2 4 2" xfId="25283"/>
    <cellStyle name="SAPBEXaggDataEmph 2 5" xfId="25284"/>
    <cellStyle name="SAPBEXaggDataEmph 2 5 2" xfId="25285"/>
    <cellStyle name="SAPBEXaggDataEmph 2 6" xfId="25286"/>
    <cellStyle name="SAPBEXaggDataEmph 3" xfId="25287"/>
    <cellStyle name="SAPBEXaggDataEmph 3 2" xfId="25288"/>
    <cellStyle name="SAPBEXaggDataEmph 3 2 2" xfId="25289"/>
    <cellStyle name="SAPBEXaggDataEmph 3 3" xfId="25290"/>
    <cellStyle name="SAPBEXaggDataEmph 3 3 2" xfId="25291"/>
    <cellStyle name="SAPBEXaggDataEmph 3 4" xfId="25292"/>
    <cellStyle name="SAPBEXaggDataEmph 4" xfId="25293"/>
    <cellStyle name="SAPBEXaggDataEmph 4 2" xfId="25294"/>
    <cellStyle name="SAPBEXaggDataEmph 4 2 2" xfId="25295"/>
    <cellStyle name="SAPBEXaggDataEmph 4 3" xfId="25296"/>
    <cellStyle name="SAPBEXaggDataEmph 4 3 2" xfId="25297"/>
    <cellStyle name="SAPBEXaggDataEmph 4 4" xfId="25298"/>
    <cellStyle name="SAPBEXaggDataEmph 5" xfId="25299"/>
    <cellStyle name="SAPBEXaggDataEmph 5 2" xfId="25300"/>
    <cellStyle name="SAPBEXaggDataEmph 6" xfId="25301"/>
    <cellStyle name="SAPBEXaggDataEmph 6 2" xfId="25302"/>
    <cellStyle name="SAPBEXaggDataEmph 7" xfId="25303"/>
    <cellStyle name="SAPBEXaggItem" xfId="25304"/>
    <cellStyle name="SAPBEXaggItem 2" xfId="25305"/>
    <cellStyle name="SAPBEXaggItem 2 2" xfId="25306"/>
    <cellStyle name="SAPBEXaggItem 2 2 2" xfId="25307"/>
    <cellStyle name="SAPBEXaggItem 2 2 2 2" xfId="25308"/>
    <cellStyle name="SAPBEXaggItem 2 2 3" xfId="25309"/>
    <cellStyle name="SAPBEXaggItem 2 2 3 2" xfId="25310"/>
    <cellStyle name="SAPBEXaggItem 2 2 4" xfId="25311"/>
    <cellStyle name="SAPBEXaggItem 2 3" xfId="25312"/>
    <cellStyle name="SAPBEXaggItem 2 3 2" xfId="25313"/>
    <cellStyle name="SAPBEXaggItem 2 3 2 2" xfId="25314"/>
    <cellStyle name="SAPBEXaggItem 2 3 3" xfId="25315"/>
    <cellStyle name="SAPBEXaggItem 2 3 3 2" xfId="25316"/>
    <cellStyle name="SAPBEXaggItem 2 3 4" xfId="25317"/>
    <cellStyle name="SAPBEXaggItem 2 4" xfId="25318"/>
    <cellStyle name="SAPBEXaggItem 2 4 2" xfId="25319"/>
    <cellStyle name="SAPBEXaggItem 2 5" xfId="25320"/>
    <cellStyle name="SAPBEXaggItem 2 5 2" xfId="25321"/>
    <cellStyle name="SAPBEXaggItem 2 6" xfId="25322"/>
    <cellStyle name="SAPBEXaggItem 3" xfId="25323"/>
    <cellStyle name="SAPBEXaggItem 3 2" xfId="25324"/>
    <cellStyle name="SAPBEXaggItem 3 2 2" xfId="25325"/>
    <cellStyle name="SAPBEXaggItem 3 3" xfId="25326"/>
    <cellStyle name="SAPBEXaggItem 3 3 2" xfId="25327"/>
    <cellStyle name="SAPBEXaggItem 3 4" xfId="25328"/>
    <cellStyle name="SAPBEXaggItem 4" xfId="25329"/>
    <cellStyle name="SAPBEXaggItem 4 2" xfId="25330"/>
    <cellStyle name="SAPBEXaggItem 4 2 2" xfId="25331"/>
    <cellStyle name="SAPBEXaggItem 4 3" xfId="25332"/>
    <cellStyle name="SAPBEXaggItem 4 3 2" xfId="25333"/>
    <cellStyle name="SAPBEXaggItem 4 4" xfId="25334"/>
    <cellStyle name="SAPBEXaggItem 5" xfId="25335"/>
    <cellStyle name="SAPBEXaggItem 5 2" xfId="25336"/>
    <cellStyle name="SAPBEXaggItem 6" xfId="25337"/>
    <cellStyle name="SAPBEXaggItem 6 2" xfId="25338"/>
    <cellStyle name="SAPBEXaggItem 7" xfId="25339"/>
    <cellStyle name="SAPBEXaggItemX" xfId="25340"/>
    <cellStyle name="SAPBEXaggItemX 2" xfId="25341"/>
    <cellStyle name="SAPBEXaggItemX 2 2" xfId="25342"/>
    <cellStyle name="SAPBEXaggItemX 2 2 2" xfId="25343"/>
    <cellStyle name="SAPBEXaggItemX 2 2 2 2" xfId="25344"/>
    <cellStyle name="SAPBEXaggItemX 2 2 3" xfId="25345"/>
    <cellStyle name="SAPBEXaggItemX 2 2 3 2" xfId="25346"/>
    <cellStyle name="SAPBEXaggItemX 2 2 4" xfId="25347"/>
    <cellStyle name="SAPBEXaggItemX 2 3" xfId="25348"/>
    <cellStyle name="SAPBEXaggItemX 2 3 2" xfId="25349"/>
    <cellStyle name="SAPBEXaggItemX 2 3 2 2" xfId="25350"/>
    <cellStyle name="SAPBEXaggItemX 2 3 3" xfId="25351"/>
    <cellStyle name="SAPBEXaggItemX 2 3 3 2" xfId="25352"/>
    <cellStyle name="SAPBEXaggItemX 2 3 4" xfId="25353"/>
    <cellStyle name="SAPBEXaggItemX 2 4" xfId="25354"/>
    <cellStyle name="SAPBEXaggItemX 2 4 2" xfId="25355"/>
    <cellStyle name="SAPBEXaggItemX 2 5" xfId="25356"/>
    <cellStyle name="SAPBEXaggItemX 2 5 2" xfId="25357"/>
    <cellStyle name="SAPBEXaggItemX 2 6" xfId="25358"/>
    <cellStyle name="SAPBEXaggItemX 3" xfId="25359"/>
    <cellStyle name="SAPBEXaggItemX 3 2" xfId="25360"/>
    <cellStyle name="SAPBEXaggItemX 3 2 2" xfId="25361"/>
    <cellStyle name="SAPBEXaggItemX 3 3" xfId="25362"/>
    <cellStyle name="SAPBEXaggItemX 3 3 2" xfId="25363"/>
    <cellStyle name="SAPBEXaggItemX 3 4" xfId="25364"/>
    <cellStyle name="SAPBEXaggItemX 4" xfId="25365"/>
    <cellStyle name="SAPBEXaggItemX 4 2" xfId="25366"/>
    <cellStyle name="SAPBEXaggItemX 4 2 2" xfId="25367"/>
    <cellStyle name="SAPBEXaggItemX 4 3" xfId="25368"/>
    <cellStyle name="SAPBEXaggItemX 4 3 2" xfId="25369"/>
    <cellStyle name="SAPBEXaggItemX 4 4" xfId="25370"/>
    <cellStyle name="SAPBEXaggItemX 5" xfId="25371"/>
    <cellStyle name="SAPBEXaggItemX 5 2" xfId="25372"/>
    <cellStyle name="SAPBEXaggItemX 6" xfId="25373"/>
    <cellStyle name="SAPBEXaggItemX 6 2" xfId="25374"/>
    <cellStyle name="SAPBEXaggItemX 7" xfId="25375"/>
    <cellStyle name="SAPBEXchaText" xfId="25376"/>
    <cellStyle name="SAPBEXchaText 2" xfId="25377"/>
    <cellStyle name="SAPBEXchaText 2 2" xfId="25378"/>
    <cellStyle name="SAPBEXchaText 2 2 2" xfId="25379"/>
    <cellStyle name="SAPBEXchaText 2 2 2 2" xfId="25380"/>
    <cellStyle name="SAPBEXchaText 2 2 3" xfId="25381"/>
    <cellStyle name="SAPBEXchaText 2 2 3 2" xfId="25382"/>
    <cellStyle name="SAPBEXchaText 2 2 4" xfId="25383"/>
    <cellStyle name="SAPBEXchaText 2 3" xfId="25384"/>
    <cellStyle name="SAPBEXchaText 2 3 2" xfId="25385"/>
    <cellStyle name="SAPBEXchaText 2 3 2 2" xfId="25386"/>
    <cellStyle name="SAPBEXchaText 2 3 3" xfId="25387"/>
    <cellStyle name="SAPBEXchaText 2 3 3 2" xfId="25388"/>
    <cellStyle name="SAPBEXchaText 2 3 4" xfId="25389"/>
    <cellStyle name="SAPBEXchaText 2 4" xfId="25390"/>
    <cellStyle name="SAPBEXchaText 2 4 2" xfId="25391"/>
    <cellStyle name="SAPBEXchaText 2 5" xfId="25392"/>
    <cellStyle name="SAPBEXchaText 2 5 2" xfId="25393"/>
    <cellStyle name="SAPBEXchaText 2 6" xfId="25394"/>
    <cellStyle name="SAPBEXchaText 3" xfId="25395"/>
    <cellStyle name="SAPBEXchaText 3 2" xfId="25396"/>
    <cellStyle name="SAPBEXchaText 3 2 2" xfId="25397"/>
    <cellStyle name="SAPBEXchaText 3 3" xfId="25398"/>
    <cellStyle name="SAPBEXchaText 3 3 2" xfId="25399"/>
    <cellStyle name="SAPBEXchaText 3 4" xfId="25400"/>
    <cellStyle name="SAPBEXchaText 4" xfId="25401"/>
    <cellStyle name="SAPBEXchaText 4 2" xfId="25402"/>
    <cellStyle name="SAPBEXchaText 4 2 2" xfId="25403"/>
    <cellStyle name="SAPBEXchaText 4 3" xfId="25404"/>
    <cellStyle name="SAPBEXchaText 4 3 2" xfId="25405"/>
    <cellStyle name="SAPBEXchaText 4 4" xfId="25406"/>
    <cellStyle name="SAPBEXchaText 5" xfId="25407"/>
    <cellStyle name="SAPBEXchaText 5 2" xfId="25408"/>
    <cellStyle name="SAPBEXchaText 6" xfId="25409"/>
    <cellStyle name="SAPBEXchaText 6 2" xfId="25410"/>
    <cellStyle name="SAPBEXchaText 7" xfId="25411"/>
    <cellStyle name="SAPBEXexcBad7" xfId="25412"/>
    <cellStyle name="SAPBEXexcBad7 2" xfId="25413"/>
    <cellStyle name="SAPBEXexcBad7 2 2" xfId="25414"/>
    <cellStyle name="SAPBEXexcBad7 2 2 2" xfId="25415"/>
    <cellStyle name="SAPBEXexcBad7 2 2 2 2" xfId="25416"/>
    <cellStyle name="SAPBEXexcBad7 2 2 3" xfId="25417"/>
    <cellStyle name="SAPBEXexcBad7 2 2 3 2" xfId="25418"/>
    <cellStyle name="SAPBEXexcBad7 2 2 4" xfId="25419"/>
    <cellStyle name="SAPBEXexcBad7 2 3" xfId="25420"/>
    <cellStyle name="SAPBEXexcBad7 2 3 2" xfId="25421"/>
    <cellStyle name="SAPBEXexcBad7 2 3 2 2" xfId="25422"/>
    <cellStyle name="SAPBEXexcBad7 2 3 3" xfId="25423"/>
    <cellStyle name="SAPBEXexcBad7 2 3 3 2" xfId="25424"/>
    <cellStyle name="SAPBEXexcBad7 2 3 4" xfId="25425"/>
    <cellStyle name="SAPBEXexcBad7 2 4" xfId="25426"/>
    <cellStyle name="SAPBEXexcBad7 2 4 2" xfId="25427"/>
    <cellStyle name="SAPBEXexcBad7 2 5" xfId="25428"/>
    <cellStyle name="SAPBEXexcBad7 2 5 2" xfId="25429"/>
    <cellStyle name="SAPBEXexcBad7 2 6" xfId="25430"/>
    <cellStyle name="SAPBEXexcBad7 3" xfId="25431"/>
    <cellStyle name="SAPBEXexcBad7 3 2" xfId="25432"/>
    <cellStyle name="SAPBEXexcBad7 3 2 2" xfId="25433"/>
    <cellStyle name="SAPBEXexcBad7 3 3" xfId="25434"/>
    <cellStyle name="SAPBEXexcBad7 3 3 2" xfId="25435"/>
    <cellStyle name="SAPBEXexcBad7 3 4" xfId="25436"/>
    <cellStyle name="SAPBEXexcBad7 4" xfId="25437"/>
    <cellStyle name="SAPBEXexcBad7 4 2" xfId="25438"/>
    <cellStyle name="SAPBEXexcBad7 4 2 2" xfId="25439"/>
    <cellStyle name="SAPBEXexcBad7 4 3" xfId="25440"/>
    <cellStyle name="SAPBEXexcBad7 4 3 2" xfId="25441"/>
    <cellStyle name="SAPBEXexcBad7 4 4" xfId="25442"/>
    <cellStyle name="SAPBEXexcBad7 5" xfId="25443"/>
    <cellStyle name="SAPBEXexcBad7 5 2" xfId="25444"/>
    <cellStyle name="SAPBEXexcBad7 6" xfId="25445"/>
    <cellStyle name="SAPBEXexcBad7 6 2" xfId="25446"/>
    <cellStyle name="SAPBEXexcBad7 7" xfId="25447"/>
    <cellStyle name="SAPBEXexcBad8" xfId="25448"/>
    <cellStyle name="SAPBEXexcBad8 2" xfId="25449"/>
    <cellStyle name="SAPBEXexcBad8 2 2" xfId="25450"/>
    <cellStyle name="SAPBEXexcBad8 2 2 2" xfId="25451"/>
    <cellStyle name="SAPBEXexcBad8 2 2 2 2" xfId="25452"/>
    <cellStyle name="SAPBEXexcBad8 2 2 3" xfId="25453"/>
    <cellStyle name="SAPBEXexcBad8 2 2 3 2" xfId="25454"/>
    <cellStyle name="SAPBEXexcBad8 2 2 4" xfId="25455"/>
    <cellStyle name="SAPBEXexcBad8 2 3" xfId="25456"/>
    <cellStyle name="SAPBEXexcBad8 2 3 2" xfId="25457"/>
    <cellStyle name="SAPBEXexcBad8 2 3 2 2" xfId="25458"/>
    <cellStyle name="SAPBEXexcBad8 2 3 3" xfId="25459"/>
    <cellStyle name="SAPBEXexcBad8 2 3 3 2" xfId="25460"/>
    <cellStyle name="SAPBEXexcBad8 2 3 4" xfId="25461"/>
    <cellStyle name="SAPBEXexcBad8 2 4" xfId="25462"/>
    <cellStyle name="SAPBEXexcBad8 2 4 2" xfId="25463"/>
    <cellStyle name="SAPBEXexcBad8 2 5" xfId="25464"/>
    <cellStyle name="SAPBEXexcBad8 2 5 2" xfId="25465"/>
    <cellStyle name="SAPBEXexcBad8 2 6" xfId="25466"/>
    <cellStyle name="SAPBEXexcBad8 3" xfId="25467"/>
    <cellStyle name="SAPBEXexcBad8 3 2" xfId="25468"/>
    <cellStyle name="SAPBEXexcBad8 3 2 2" xfId="25469"/>
    <cellStyle name="SAPBEXexcBad8 3 3" xfId="25470"/>
    <cellStyle name="SAPBEXexcBad8 3 3 2" xfId="25471"/>
    <cellStyle name="SAPBEXexcBad8 3 4" xfId="25472"/>
    <cellStyle name="SAPBEXexcBad8 4" xfId="25473"/>
    <cellStyle name="SAPBEXexcBad8 4 2" xfId="25474"/>
    <cellStyle name="SAPBEXexcBad8 4 2 2" xfId="25475"/>
    <cellStyle name="SAPBEXexcBad8 4 3" xfId="25476"/>
    <cellStyle name="SAPBEXexcBad8 4 3 2" xfId="25477"/>
    <cellStyle name="SAPBEXexcBad8 4 4" xfId="25478"/>
    <cellStyle name="SAPBEXexcBad8 5" xfId="25479"/>
    <cellStyle name="SAPBEXexcBad8 5 2" xfId="25480"/>
    <cellStyle name="SAPBEXexcBad8 6" xfId="25481"/>
    <cellStyle name="SAPBEXexcBad8 6 2" xfId="25482"/>
    <cellStyle name="SAPBEXexcBad8 7" xfId="25483"/>
    <cellStyle name="SAPBEXexcBad9" xfId="25484"/>
    <cellStyle name="SAPBEXexcBad9 2" xfId="25485"/>
    <cellStyle name="SAPBEXexcBad9 2 2" xfId="25486"/>
    <cellStyle name="SAPBEXexcBad9 2 2 2" xfId="25487"/>
    <cellStyle name="SAPBEXexcBad9 2 2 2 2" xfId="25488"/>
    <cellStyle name="SAPBEXexcBad9 2 2 3" xfId="25489"/>
    <cellStyle name="SAPBEXexcBad9 2 2 3 2" xfId="25490"/>
    <cellStyle name="SAPBEXexcBad9 2 2 4" xfId="25491"/>
    <cellStyle name="SAPBEXexcBad9 2 3" xfId="25492"/>
    <cellStyle name="SAPBEXexcBad9 2 3 2" xfId="25493"/>
    <cellStyle name="SAPBEXexcBad9 2 3 2 2" xfId="25494"/>
    <cellStyle name="SAPBEXexcBad9 2 3 3" xfId="25495"/>
    <cellStyle name="SAPBEXexcBad9 2 3 3 2" xfId="25496"/>
    <cellStyle name="SAPBEXexcBad9 2 3 4" xfId="25497"/>
    <cellStyle name="SAPBEXexcBad9 2 4" xfId="25498"/>
    <cellStyle name="SAPBEXexcBad9 2 4 2" xfId="25499"/>
    <cellStyle name="SAPBEXexcBad9 2 5" xfId="25500"/>
    <cellStyle name="SAPBEXexcBad9 2 5 2" xfId="25501"/>
    <cellStyle name="SAPBEXexcBad9 2 6" xfId="25502"/>
    <cellStyle name="SAPBEXexcBad9 3" xfId="25503"/>
    <cellStyle name="SAPBEXexcBad9 3 2" xfId="25504"/>
    <cellStyle name="SAPBEXexcBad9 3 2 2" xfId="25505"/>
    <cellStyle name="SAPBEXexcBad9 3 3" xfId="25506"/>
    <cellStyle name="SAPBEXexcBad9 3 3 2" xfId="25507"/>
    <cellStyle name="SAPBEXexcBad9 3 4" xfId="25508"/>
    <cellStyle name="SAPBEXexcBad9 4" xfId="25509"/>
    <cellStyle name="SAPBEXexcBad9 4 2" xfId="25510"/>
    <cellStyle name="SAPBEXexcBad9 4 2 2" xfId="25511"/>
    <cellStyle name="SAPBEXexcBad9 4 3" xfId="25512"/>
    <cellStyle name="SAPBEXexcBad9 4 3 2" xfId="25513"/>
    <cellStyle name="SAPBEXexcBad9 4 4" xfId="25514"/>
    <cellStyle name="SAPBEXexcBad9 5" xfId="25515"/>
    <cellStyle name="SAPBEXexcBad9 5 2" xfId="25516"/>
    <cellStyle name="SAPBEXexcBad9 6" xfId="25517"/>
    <cellStyle name="SAPBEXexcBad9 6 2" xfId="25518"/>
    <cellStyle name="SAPBEXexcBad9 7" xfId="25519"/>
    <cellStyle name="SAPBEXexcCritical4" xfId="25520"/>
    <cellStyle name="SAPBEXexcCritical4 2" xfId="25521"/>
    <cellStyle name="SAPBEXexcCritical4 2 2" xfId="25522"/>
    <cellStyle name="SAPBEXexcCritical4 2 2 2" xfId="25523"/>
    <cellStyle name="SAPBEXexcCritical4 2 2 2 2" xfId="25524"/>
    <cellStyle name="SAPBEXexcCritical4 2 2 3" xfId="25525"/>
    <cellStyle name="SAPBEXexcCritical4 2 2 3 2" xfId="25526"/>
    <cellStyle name="SAPBEXexcCritical4 2 2 4" xfId="25527"/>
    <cellStyle name="SAPBEXexcCritical4 2 3" xfId="25528"/>
    <cellStyle name="SAPBEXexcCritical4 2 3 2" xfId="25529"/>
    <cellStyle name="SAPBEXexcCritical4 2 3 2 2" xfId="25530"/>
    <cellStyle name="SAPBEXexcCritical4 2 3 3" xfId="25531"/>
    <cellStyle name="SAPBEXexcCritical4 2 3 3 2" xfId="25532"/>
    <cellStyle name="SAPBEXexcCritical4 2 3 4" xfId="25533"/>
    <cellStyle name="SAPBEXexcCritical4 2 4" xfId="25534"/>
    <cellStyle name="SAPBEXexcCritical4 2 4 2" xfId="25535"/>
    <cellStyle name="SAPBEXexcCritical4 2 5" xfId="25536"/>
    <cellStyle name="SAPBEXexcCritical4 2 5 2" xfId="25537"/>
    <cellStyle name="SAPBEXexcCritical4 2 6" xfId="25538"/>
    <cellStyle name="SAPBEXexcCritical4 3" xfId="25539"/>
    <cellStyle name="SAPBEXexcCritical4 3 2" xfId="25540"/>
    <cellStyle name="SAPBEXexcCritical4 3 2 2" xfId="25541"/>
    <cellStyle name="SAPBEXexcCritical4 3 3" xfId="25542"/>
    <cellStyle name="SAPBEXexcCritical4 3 3 2" xfId="25543"/>
    <cellStyle name="SAPBEXexcCritical4 3 4" xfId="25544"/>
    <cellStyle name="SAPBEXexcCritical4 4" xfId="25545"/>
    <cellStyle name="SAPBEXexcCritical4 4 2" xfId="25546"/>
    <cellStyle name="SAPBEXexcCritical4 4 2 2" xfId="25547"/>
    <cellStyle name="SAPBEXexcCritical4 4 3" xfId="25548"/>
    <cellStyle name="SAPBEXexcCritical4 4 3 2" xfId="25549"/>
    <cellStyle name="SAPBEXexcCritical4 4 4" xfId="25550"/>
    <cellStyle name="SAPBEXexcCritical4 5" xfId="25551"/>
    <cellStyle name="SAPBEXexcCritical4 5 2" xfId="25552"/>
    <cellStyle name="SAPBEXexcCritical4 6" xfId="25553"/>
    <cellStyle name="SAPBEXexcCritical4 6 2" xfId="25554"/>
    <cellStyle name="SAPBEXexcCritical4 7" xfId="25555"/>
    <cellStyle name="SAPBEXexcCritical5" xfId="25556"/>
    <cellStyle name="SAPBEXexcCritical5 2" xfId="25557"/>
    <cellStyle name="SAPBEXexcCritical5 2 2" xfId="25558"/>
    <cellStyle name="SAPBEXexcCritical5 2 2 2" xfId="25559"/>
    <cellStyle name="SAPBEXexcCritical5 2 2 2 2" xfId="25560"/>
    <cellStyle name="SAPBEXexcCritical5 2 2 3" xfId="25561"/>
    <cellStyle name="SAPBEXexcCritical5 2 2 3 2" xfId="25562"/>
    <cellStyle name="SAPBEXexcCritical5 2 2 4" xfId="25563"/>
    <cellStyle name="SAPBEXexcCritical5 2 3" xfId="25564"/>
    <cellStyle name="SAPBEXexcCritical5 2 3 2" xfId="25565"/>
    <cellStyle name="SAPBEXexcCritical5 2 3 2 2" xfId="25566"/>
    <cellStyle name="SAPBEXexcCritical5 2 3 3" xfId="25567"/>
    <cellStyle name="SAPBEXexcCritical5 2 3 3 2" xfId="25568"/>
    <cellStyle name="SAPBEXexcCritical5 2 3 4" xfId="25569"/>
    <cellStyle name="SAPBEXexcCritical5 2 4" xfId="25570"/>
    <cellStyle name="SAPBEXexcCritical5 2 4 2" xfId="25571"/>
    <cellStyle name="SAPBEXexcCritical5 2 5" xfId="25572"/>
    <cellStyle name="SAPBEXexcCritical5 2 5 2" xfId="25573"/>
    <cellStyle name="SAPBEXexcCritical5 2 6" xfId="25574"/>
    <cellStyle name="SAPBEXexcCritical5 3" xfId="25575"/>
    <cellStyle name="SAPBEXexcCritical5 3 2" xfId="25576"/>
    <cellStyle name="SAPBEXexcCritical5 3 2 2" xfId="25577"/>
    <cellStyle name="SAPBEXexcCritical5 3 3" xfId="25578"/>
    <cellStyle name="SAPBEXexcCritical5 3 3 2" xfId="25579"/>
    <cellStyle name="SAPBEXexcCritical5 3 4" xfId="25580"/>
    <cellStyle name="SAPBEXexcCritical5 4" xfId="25581"/>
    <cellStyle name="SAPBEXexcCritical5 4 2" xfId="25582"/>
    <cellStyle name="SAPBEXexcCritical5 4 2 2" xfId="25583"/>
    <cellStyle name="SAPBEXexcCritical5 4 3" xfId="25584"/>
    <cellStyle name="SAPBEXexcCritical5 4 3 2" xfId="25585"/>
    <cellStyle name="SAPBEXexcCritical5 4 4" xfId="25586"/>
    <cellStyle name="SAPBEXexcCritical5 5" xfId="25587"/>
    <cellStyle name="SAPBEXexcCritical5 5 2" xfId="25588"/>
    <cellStyle name="SAPBEXexcCritical5 6" xfId="25589"/>
    <cellStyle name="SAPBEXexcCritical5 6 2" xfId="25590"/>
    <cellStyle name="SAPBEXexcCritical5 7" xfId="25591"/>
    <cellStyle name="SAPBEXexcCritical6" xfId="25592"/>
    <cellStyle name="SAPBEXexcCritical6 2" xfId="25593"/>
    <cellStyle name="SAPBEXexcCritical6 2 2" xfId="25594"/>
    <cellStyle name="SAPBEXexcCritical6 2 2 2" xfId="25595"/>
    <cellStyle name="SAPBEXexcCritical6 2 2 2 2" xfId="25596"/>
    <cellStyle name="SAPBEXexcCritical6 2 2 3" xfId="25597"/>
    <cellStyle name="SAPBEXexcCritical6 2 2 3 2" xfId="25598"/>
    <cellStyle name="SAPBEXexcCritical6 2 2 4" xfId="25599"/>
    <cellStyle name="SAPBEXexcCritical6 2 3" xfId="25600"/>
    <cellStyle name="SAPBEXexcCritical6 2 3 2" xfId="25601"/>
    <cellStyle name="SAPBEXexcCritical6 2 3 2 2" xfId="25602"/>
    <cellStyle name="SAPBEXexcCritical6 2 3 3" xfId="25603"/>
    <cellStyle name="SAPBEXexcCritical6 2 3 3 2" xfId="25604"/>
    <cellStyle name="SAPBEXexcCritical6 2 3 4" xfId="25605"/>
    <cellStyle name="SAPBEXexcCritical6 2 4" xfId="25606"/>
    <cellStyle name="SAPBEXexcCritical6 2 4 2" xfId="25607"/>
    <cellStyle name="SAPBEXexcCritical6 2 5" xfId="25608"/>
    <cellStyle name="SAPBEXexcCritical6 2 5 2" xfId="25609"/>
    <cellStyle name="SAPBEXexcCritical6 2 6" xfId="25610"/>
    <cellStyle name="SAPBEXexcCritical6 3" xfId="25611"/>
    <cellStyle name="SAPBEXexcCritical6 3 2" xfId="25612"/>
    <cellStyle name="SAPBEXexcCritical6 3 2 2" xfId="25613"/>
    <cellStyle name="SAPBEXexcCritical6 3 3" xfId="25614"/>
    <cellStyle name="SAPBEXexcCritical6 3 3 2" xfId="25615"/>
    <cellStyle name="SAPBEXexcCritical6 3 4" xfId="25616"/>
    <cellStyle name="SAPBEXexcCritical6 4" xfId="25617"/>
    <cellStyle name="SAPBEXexcCritical6 4 2" xfId="25618"/>
    <cellStyle name="SAPBEXexcCritical6 4 2 2" xfId="25619"/>
    <cellStyle name="SAPBEXexcCritical6 4 3" xfId="25620"/>
    <cellStyle name="SAPBEXexcCritical6 4 3 2" xfId="25621"/>
    <cellStyle name="SAPBEXexcCritical6 4 4" xfId="25622"/>
    <cellStyle name="SAPBEXexcCritical6 5" xfId="25623"/>
    <cellStyle name="SAPBEXexcCritical6 5 2" xfId="25624"/>
    <cellStyle name="SAPBEXexcCritical6 6" xfId="25625"/>
    <cellStyle name="SAPBEXexcCritical6 6 2" xfId="25626"/>
    <cellStyle name="SAPBEXexcCritical6 7" xfId="25627"/>
    <cellStyle name="SAPBEXexcGood1" xfId="25628"/>
    <cellStyle name="SAPBEXexcGood1 2" xfId="25629"/>
    <cellStyle name="SAPBEXexcGood1 2 2" xfId="25630"/>
    <cellStyle name="SAPBEXexcGood1 2 2 2" xfId="25631"/>
    <cellStyle name="SAPBEXexcGood1 2 2 2 2" xfId="25632"/>
    <cellStyle name="SAPBEXexcGood1 2 2 3" xfId="25633"/>
    <cellStyle name="SAPBEXexcGood1 2 2 3 2" xfId="25634"/>
    <cellStyle name="SAPBEXexcGood1 2 2 4" xfId="25635"/>
    <cellStyle name="SAPBEXexcGood1 2 3" xfId="25636"/>
    <cellStyle name="SAPBEXexcGood1 2 3 2" xfId="25637"/>
    <cellStyle name="SAPBEXexcGood1 2 3 2 2" xfId="25638"/>
    <cellStyle name="SAPBEXexcGood1 2 3 3" xfId="25639"/>
    <cellStyle name="SAPBEXexcGood1 2 3 3 2" xfId="25640"/>
    <cellStyle name="SAPBEXexcGood1 2 3 4" xfId="25641"/>
    <cellStyle name="SAPBEXexcGood1 2 4" xfId="25642"/>
    <cellStyle name="SAPBEXexcGood1 2 4 2" xfId="25643"/>
    <cellStyle name="SAPBEXexcGood1 2 5" xfId="25644"/>
    <cellStyle name="SAPBEXexcGood1 2 5 2" xfId="25645"/>
    <cellStyle name="SAPBEXexcGood1 2 6" xfId="25646"/>
    <cellStyle name="SAPBEXexcGood1 3" xfId="25647"/>
    <cellStyle name="SAPBEXexcGood1 3 2" xfId="25648"/>
    <cellStyle name="SAPBEXexcGood1 3 2 2" xfId="25649"/>
    <cellStyle name="SAPBEXexcGood1 3 3" xfId="25650"/>
    <cellStyle name="SAPBEXexcGood1 3 3 2" xfId="25651"/>
    <cellStyle name="SAPBEXexcGood1 3 4" xfId="25652"/>
    <cellStyle name="SAPBEXexcGood1 4" xfId="25653"/>
    <cellStyle name="SAPBEXexcGood1 4 2" xfId="25654"/>
    <cellStyle name="SAPBEXexcGood1 4 2 2" xfId="25655"/>
    <cellStyle name="SAPBEXexcGood1 4 3" xfId="25656"/>
    <cellStyle name="SAPBEXexcGood1 4 3 2" xfId="25657"/>
    <cellStyle name="SAPBEXexcGood1 4 4" xfId="25658"/>
    <cellStyle name="SAPBEXexcGood1 5" xfId="25659"/>
    <cellStyle name="SAPBEXexcGood1 5 2" xfId="25660"/>
    <cellStyle name="SAPBEXexcGood1 6" xfId="25661"/>
    <cellStyle name="SAPBEXexcGood1 6 2" xfId="25662"/>
    <cellStyle name="SAPBEXexcGood1 7" xfId="25663"/>
    <cellStyle name="SAPBEXexcGood2" xfId="25664"/>
    <cellStyle name="SAPBEXexcGood2 2" xfId="25665"/>
    <cellStyle name="SAPBEXexcGood2 2 2" xfId="25666"/>
    <cellStyle name="SAPBEXexcGood2 2 2 2" xfId="25667"/>
    <cellStyle name="SAPBEXexcGood2 2 2 2 2" xfId="25668"/>
    <cellStyle name="SAPBEXexcGood2 2 2 3" xfId="25669"/>
    <cellStyle name="SAPBEXexcGood2 2 2 3 2" xfId="25670"/>
    <cellStyle name="SAPBEXexcGood2 2 2 4" xfId="25671"/>
    <cellStyle name="SAPBEXexcGood2 2 3" xfId="25672"/>
    <cellStyle name="SAPBEXexcGood2 2 3 2" xfId="25673"/>
    <cellStyle name="SAPBEXexcGood2 2 3 2 2" xfId="25674"/>
    <cellStyle name="SAPBEXexcGood2 2 3 3" xfId="25675"/>
    <cellStyle name="SAPBEXexcGood2 2 3 3 2" xfId="25676"/>
    <cellStyle name="SAPBEXexcGood2 2 3 4" xfId="25677"/>
    <cellStyle name="SAPBEXexcGood2 2 4" xfId="25678"/>
    <cellStyle name="SAPBEXexcGood2 2 4 2" xfId="25679"/>
    <cellStyle name="SAPBEXexcGood2 2 5" xfId="25680"/>
    <cellStyle name="SAPBEXexcGood2 2 5 2" xfId="25681"/>
    <cellStyle name="SAPBEXexcGood2 2 6" xfId="25682"/>
    <cellStyle name="SAPBEXexcGood2 3" xfId="25683"/>
    <cellStyle name="SAPBEXexcGood2 3 2" xfId="25684"/>
    <cellStyle name="SAPBEXexcGood2 3 2 2" xfId="25685"/>
    <cellStyle name="SAPBEXexcGood2 3 3" xfId="25686"/>
    <cellStyle name="SAPBEXexcGood2 3 3 2" xfId="25687"/>
    <cellStyle name="SAPBEXexcGood2 3 4" xfId="25688"/>
    <cellStyle name="SAPBEXexcGood2 4" xfId="25689"/>
    <cellStyle name="SAPBEXexcGood2 4 2" xfId="25690"/>
    <cellStyle name="SAPBEXexcGood2 4 2 2" xfId="25691"/>
    <cellStyle name="SAPBEXexcGood2 4 3" xfId="25692"/>
    <cellStyle name="SAPBEXexcGood2 4 3 2" xfId="25693"/>
    <cellStyle name="SAPBEXexcGood2 4 4" xfId="25694"/>
    <cellStyle name="SAPBEXexcGood2 5" xfId="25695"/>
    <cellStyle name="SAPBEXexcGood2 5 2" xfId="25696"/>
    <cellStyle name="SAPBEXexcGood2 6" xfId="25697"/>
    <cellStyle name="SAPBEXexcGood2 6 2" xfId="25698"/>
    <cellStyle name="SAPBEXexcGood2 7" xfId="25699"/>
    <cellStyle name="SAPBEXexcGood3" xfId="25700"/>
    <cellStyle name="SAPBEXexcGood3 2" xfId="25701"/>
    <cellStyle name="SAPBEXexcGood3 2 2" xfId="25702"/>
    <cellStyle name="SAPBEXexcGood3 2 2 2" xfId="25703"/>
    <cellStyle name="SAPBEXexcGood3 2 2 2 2" xfId="25704"/>
    <cellStyle name="SAPBEXexcGood3 2 2 3" xfId="25705"/>
    <cellStyle name="SAPBEXexcGood3 2 2 3 2" xfId="25706"/>
    <cellStyle name="SAPBEXexcGood3 2 2 4" xfId="25707"/>
    <cellStyle name="SAPBEXexcGood3 2 3" xfId="25708"/>
    <cellStyle name="SAPBEXexcGood3 2 3 2" xfId="25709"/>
    <cellStyle name="SAPBEXexcGood3 2 3 2 2" xfId="25710"/>
    <cellStyle name="SAPBEXexcGood3 2 3 3" xfId="25711"/>
    <cellStyle name="SAPBEXexcGood3 2 3 3 2" xfId="25712"/>
    <cellStyle name="SAPBEXexcGood3 2 3 4" xfId="25713"/>
    <cellStyle name="SAPBEXexcGood3 2 4" xfId="25714"/>
    <cellStyle name="SAPBEXexcGood3 2 4 2" xfId="25715"/>
    <cellStyle name="SAPBEXexcGood3 2 5" xfId="25716"/>
    <cellStyle name="SAPBEXexcGood3 2 5 2" xfId="25717"/>
    <cellStyle name="SAPBEXexcGood3 2 6" xfId="25718"/>
    <cellStyle name="SAPBEXexcGood3 3" xfId="25719"/>
    <cellStyle name="SAPBEXexcGood3 3 2" xfId="25720"/>
    <cellStyle name="SAPBEXexcGood3 3 2 2" xfId="25721"/>
    <cellStyle name="SAPBEXexcGood3 3 3" xfId="25722"/>
    <cellStyle name="SAPBEXexcGood3 3 3 2" xfId="25723"/>
    <cellStyle name="SAPBEXexcGood3 3 4" xfId="25724"/>
    <cellStyle name="SAPBEXexcGood3 4" xfId="25725"/>
    <cellStyle name="SAPBEXexcGood3 4 2" xfId="25726"/>
    <cellStyle name="SAPBEXexcGood3 4 2 2" xfId="25727"/>
    <cellStyle name="SAPBEXexcGood3 4 3" xfId="25728"/>
    <cellStyle name="SAPBEXexcGood3 4 3 2" xfId="25729"/>
    <cellStyle name="SAPBEXexcGood3 4 4" xfId="25730"/>
    <cellStyle name="SAPBEXexcGood3 5" xfId="25731"/>
    <cellStyle name="SAPBEXexcGood3 5 2" xfId="25732"/>
    <cellStyle name="SAPBEXexcGood3 6" xfId="25733"/>
    <cellStyle name="SAPBEXexcGood3 6 2" xfId="25734"/>
    <cellStyle name="SAPBEXexcGood3 7" xfId="25735"/>
    <cellStyle name="SAPBEXfilterDrill" xfId="25736"/>
    <cellStyle name="SAPBEXfilterDrill 2" xfId="25737"/>
    <cellStyle name="SAPBEXfilterDrill 2 2" xfId="25738"/>
    <cellStyle name="SAPBEXfilterDrill 2 2 2" xfId="25739"/>
    <cellStyle name="SAPBEXfilterDrill 2 2 2 2" xfId="25740"/>
    <cellStyle name="SAPBEXfilterDrill 2 2 3" xfId="25741"/>
    <cellStyle name="SAPBEXfilterDrill 2 2 3 2" xfId="25742"/>
    <cellStyle name="SAPBEXfilterDrill 2 2 4" xfId="25743"/>
    <cellStyle name="SAPBEXfilterDrill 2 3" xfId="25744"/>
    <cellStyle name="SAPBEXfilterDrill 2 3 2" xfId="25745"/>
    <cellStyle name="SAPBEXfilterDrill 2 3 2 2" xfId="25746"/>
    <cellStyle name="SAPBEXfilterDrill 2 3 3" xfId="25747"/>
    <cellStyle name="SAPBEXfilterDrill 2 3 3 2" xfId="25748"/>
    <cellStyle name="SAPBEXfilterDrill 2 3 4" xfId="25749"/>
    <cellStyle name="SAPBEXfilterDrill 2 4" xfId="25750"/>
    <cellStyle name="SAPBEXfilterDrill 2 4 2" xfId="25751"/>
    <cellStyle name="SAPBEXfilterDrill 2 5" xfId="25752"/>
    <cellStyle name="SAPBEXfilterDrill 2 5 2" xfId="25753"/>
    <cellStyle name="SAPBEXfilterDrill 2 6" xfId="25754"/>
    <cellStyle name="SAPBEXfilterDrill 3" xfId="25755"/>
    <cellStyle name="SAPBEXfilterDrill 3 2" xfId="25756"/>
    <cellStyle name="SAPBEXfilterDrill 3 2 2" xfId="25757"/>
    <cellStyle name="SAPBEXfilterDrill 3 3" xfId="25758"/>
    <cellStyle name="SAPBEXfilterDrill 3 3 2" xfId="25759"/>
    <cellStyle name="SAPBEXfilterDrill 3 4" xfId="25760"/>
    <cellStyle name="SAPBEXfilterDrill 4" xfId="25761"/>
    <cellStyle name="SAPBEXfilterDrill 4 2" xfId="25762"/>
    <cellStyle name="SAPBEXfilterDrill 4 2 2" xfId="25763"/>
    <cellStyle name="SAPBEXfilterDrill 4 3" xfId="25764"/>
    <cellStyle name="SAPBEXfilterDrill 4 3 2" xfId="25765"/>
    <cellStyle name="SAPBEXfilterDrill 4 4" xfId="25766"/>
    <cellStyle name="SAPBEXfilterDrill 5" xfId="25767"/>
    <cellStyle name="SAPBEXfilterDrill 5 2" xfId="25768"/>
    <cellStyle name="SAPBEXfilterDrill 6" xfId="25769"/>
    <cellStyle name="SAPBEXfilterDrill 6 2" xfId="25770"/>
    <cellStyle name="SAPBEXfilterDrill 7" xfId="25771"/>
    <cellStyle name="SAPBEXfilterItem" xfId="25772"/>
    <cellStyle name="SAPBEXfilterItem 2" xfId="25773"/>
    <cellStyle name="SAPBEXfilterItem 2 2" xfId="25774"/>
    <cellStyle name="SAPBEXfilterItem 2 2 2" xfId="25775"/>
    <cellStyle name="SAPBEXfilterItem 2 2 2 2" xfId="25776"/>
    <cellStyle name="SAPBEXfilterItem 2 2 3" xfId="25777"/>
    <cellStyle name="SAPBEXfilterItem 2 2 3 2" xfId="25778"/>
    <cellStyle name="SAPBEXfilterItem 2 2 4" xfId="25779"/>
    <cellStyle name="SAPBEXfilterItem 2 3" xfId="25780"/>
    <cellStyle name="SAPBEXfilterItem 2 3 2" xfId="25781"/>
    <cellStyle name="SAPBEXfilterItem 2 3 2 2" xfId="25782"/>
    <cellStyle name="SAPBEXfilterItem 2 3 3" xfId="25783"/>
    <cellStyle name="SAPBEXfilterItem 2 3 3 2" xfId="25784"/>
    <cellStyle name="SAPBEXfilterItem 2 3 4" xfId="25785"/>
    <cellStyle name="SAPBEXfilterItem 2 4" xfId="25786"/>
    <cellStyle name="SAPBEXfilterItem 2 4 2" xfId="25787"/>
    <cellStyle name="SAPBEXfilterItem 2 5" xfId="25788"/>
    <cellStyle name="SAPBEXfilterItem 2 5 2" xfId="25789"/>
    <cellStyle name="SAPBEXfilterItem 2 6" xfId="25790"/>
    <cellStyle name="SAPBEXfilterItem 3" xfId="25791"/>
    <cellStyle name="SAPBEXfilterItem 3 2" xfId="25792"/>
    <cellStyle name="SAPBEXfilterItem 3 2 2" xfId="25793"/>
    <cellStyle name="SAPBEXfilterItem 3 3" xfId="25794"/>
    <cellStyle name="SAPBEXfilterItem 3 3 2" xfId="25795"/>
    <cellStyle name="SAPBEXfilterItem 3 4" xfId="25796"/>
    <cellStyle name="SAPBEXfilterItem 4" xfId="25797"/>
    <cellStyle name="SAPBEXfilterItem 4 2" xfId="25798"/>
    <cellStyle name="SAPBEXfilterItem 4 2 2" xfId="25799"/>
    <cellStyle name="SAPBEXfilterItem 4 3" xfId="25800"/>
    <cellStyle name="SAPBEXfilterItem 4 3 2" xfId="25801"/>
    <cellStyle name="SAPBEXfilterItem 4 4" xfId="25802"/>
    <cellStyle name="SAPBEXfilterItem 5" xfId="25803"/>
    <cellStyle name="SAPBEXfilterItem 5 2" xfId="25804"/>
    <cellStyle name="SAPBEXfilterItem 6" xfId="25805"/>
    <cellStyle name="SAPBEXfilterItem 6 2" xfId="25806"/>
    <cellStyle name="SAPBEXfilterItem 7" xfId="25807"/>
    <cellStyle name="SAPBEXfilterText" xfId="25808"/>
    <cellStyle name="SAPBEXfilterText 2" xfId="25809"/>
    <cellStyle name="SAPBEXfilterText 2 2" xfId="25810"/>
    <cellStyle name="SAPBEXfilterText 2 2 2" xfId="25811"/>
    <cellStyle name="SAPBEXfilterText 2 2 2 2" xfId="25812"/>
    <cellStyle name="SAPBEXfilterText 2 2 3" xfId="25813"/>
    <cellStyle name="SAPBEXfilterText 2 2 3 2" xfId="25814"/>
    <cellStyle name="SAPBEXfilterText 2 2 4" xfId="25815"/>
    <cellStyle name="SAPBEXfilterText 2 3" xfId="25816"/>
    <cellStyle name="SAPBEXfilterText 2 3 2" xfId="25817"/>
    <cellStyle name="SAPBEXfilterText 2 3 2 2" xfId="25818"/>
    <cellStyle name="SAPBEXfilterText 2 3 3" xfId="25819"/>
    <cellStyle name="SAPBEXfilterText 2 3 3 2" xfId="25820"/>
    <cellStyle name="SAPBEXfilterText 2 3 4" xfId="25821"/>
    <cellStyle name="SAPBEXfilterText 2 4" xfId="25822"/>
    <cellStyle name="SAPBEXfilterText 2 4 2" xfId="25823"/>
    <cellStyle name="SAPBEXfilterText 2 5" xfId="25824"/>
    <cellStyle name="SAPBEXfilterText 2 5 2" xfId="25825"/>
    <cellStyle name="SAPBEXfilterText 2 6" xfId="25826"/>
    <cellStyle name="SAPBEXfilterText 3" xfId="25827"/>
    <cellStyle name="SAPBEXfilterText 3 2" xfId="25828"/>
    <cellStyle name="SAPBEXfilterText 3 2 2" xfId="25829"/>
    <cellStyle name="SAPBEXfilterText 3 3" xfId="25830"/>
    <cellStyle name="SAPBEXfilterText 3 3 2" xfId="25831"/>
    <cellStyle name="SAPBEXfilterText 3 4" xfId="25832"/>
    <cellStyle name="SAPBEXfilterText 4" xfId="25833"/>
    <cellStyle name="SAPBEXfilterText 4 2" xfId="25834"/>
    <cellStyle name="SAPBEXfilterText 4 2 2" xfId="25835"/>
    <cellStyle name="SAPBEXfilterText 4 3" xfId="25836"/>
    <cellStyle name="SAPBEXfilterText 4 3 2" xfId="25837"/>
    <cellStyle name="SAPBEXfilterText 4 4" xfId="25838"/>
    <cellStyle name="SAPBEXfilterText 5" xfId="25839"/>
    <cellStyle name="SAPBEXfilterText 5 2" xfId="25840"/>
    <cellStyle name="SAPBEXfilterText 6" xfId="25841"/>
    <cellStyle name="SAPBEXfilterText 6 2" xfId="25842"/>
    <cellStyle name="SAPBEXfilterText 7" xfId="25843"/>
    <cellStyle name="SAPBEXformats" xfId="25844"/>
    <cellStyle name="SAPBEXformats 2" xfId="25845"/>
    <cellStyle name="SAPBEXformats 2 2" xfId="25846"/>
    <cellStyle name="SAPBEXformats 2 2 2" xfId="25847"/>
    <cellStyle name="SAPBEXformats 2 2 2 2" xfId="25848"/>
    <cellStyle name="SAPBEXformats 2 2 3" xfId="25849"/>
    <cellStyle name="SAPBEXformats 2 2 3 2" xfId="25850"/>
    <cellStyle name="SAPBEXformats 2 2 4" xfId="25851"/>
    <cellStyle name="SAPBEXformats 2 3" xfId="25852"/>
    <cellStyle name="SAPBEXformats 2 3 2" xfId="25853"/>
    <cellStyle name="SAPBEXformats 2 3 2 2" xfId="25854"/>
    <cellStyle name="SAPBEXformats 2 3 3" xfId="25855"/>
    <cellStyle name="SAPBEXformats 2 3 3 2" xfId="25856"/>
    <cellStyle name="SAPBEXformats 2 3 4" xfId="25857"/>
    <cellStyle name="SAPBEXformats 2 4" xfId="25858"/>
    <cellStyle name="SAPBEXformats 2 4 2" xfId="25859"/>
    <cellStyle name="SAPBEXformats 2 5" xfId="25860"/>
    <cellStyle name="SAPBEXformats 2 5 2" xfId="25861"/>
    <cellStyle name="SAPBEXformats 2 6" xfId="25862"/>
    <cellStyle name="SAPBEXformats 3" xfId="25863"/>
    <cellStyle name="SAPBEXformats 3 2" xfId="25864"/>
    <cellStyle name="SAPBEXformats 3 2 2" xfId="25865"/>
    <cellStyle name="SAPBEXformats 3 3" xfId="25866"/>
    <cellStyle name="SAPBEXformats 3 3 2" xfId="25867"/>
    <cellStyle name="SAPBEXformats 3 4" xfId="25868"/>
    <cellStyle name="SAPBEXformats 4" xfId="25869"/>
    <cellStyle name="SAPBEXformats 4 2" xfId="25870"/>
    <cellStyle name="SAPBEXformats 4 2 2" xfId="25871"/>
    <cellStyle name="SAPBEXformats 4 3" xfId="25872"/>
    <cellStyle name="SAPBEXformats 4 3 2" xfId="25873"/>
    <cellStyle name="SAPBEXformats 4 4" xfId="25874"/>
    <cellStyle name="SAPBEXformats 5" xfId="25875"/>
    <cellStyle name="SAPBEXformats 5 2" xfId="25876"/>
    <cellStyle name="SAPBEXformats 6" xfId="25877"/>
    <cellStyle name="SAPBEXformats 6 2" xfId="25878"/>
    <cellStyle name="SAPBEXformats 7" xfId="25879"/>
    <cellStyle name="SAPBEXheaderItem" xfId="25880"/>
    <cellStyle name="SAPBEXheaderItem 2" xfId="25881"/>
    <cellStyle name="SAPBEXheaderItem 2 2" xfId="25882"/>
    <cellStyle name="SAPBEXheaderItem 2 2 2" xfId="25883"/>
    <cellStyle name="SAPBEXheaderItem 2 2 2 2" xfId="25884"/>
    <cellStyle name="SAPBEXheaderItem 2 2 3" xfId="25885"/>
    <cellStyle name="SAPBEXheaderItem 2 2 3 2" xfId="25886"/>
    <cellStyle name="SAPBEXheaderItem 2 2 4" xfId="25887"/>
    <cellStyle name="SAPBEXheaderItem 2 3" xfId="25888"/>
    <cellStyle name="SAPBEXheaderItem 2 3 2" xfId="25889"/>
    <cellStyle name="SAPBEXheaderItem 2 3 2 2" xfId="25890"/>
    <cellStyle name="SAPBEXheaderItem 2 3 3" xfId="25891"/>
    <cellStyle name="SAPBEXheaderItem 2 3 3 2" xfId="25892"/>
    <cellStyle name="SAPBEXheaderItem 2 3 4" xfId="25893"/>
    <cellStyle name="SAPBEXheaderItem 2 4" xfId="25894"/>
    <cellStyle name="SAPBEXheaderItem 2 4 2" xfId="25895"/>
    <cellStyle name="SAPBEXheaderItem 2 5" xfId="25896"/>
    <cellStyle name="SAPBEXheaderItem 2 5 2" xfId="25897"/>
    <cellStyle name="SAPBEXheaderItem 2 6" xfId="25898"/>
    <cellStyle name="SAPBEXheaderItem 3" xfId="25899"/>
    <cellStyle name="SAPBEXheaderItem 3 2" xfId="25900"/>
    <cellStyle name="SAPBEXheaderItem 3 2 2" xfId="25901"/>
    <cellStyle name="SAPBEXheaderItem 3 3" xfId="25902"/>
    <cellStyle name="SAPBEXheaderItem 3 3 2" xfId="25903"/>
    <cellStyle name="SAPBEXheaderItem 3 4" xfId="25904"/>
    <cellStyle name="SAPBEXheaderItem 4" xfId="25905"/>
    <cellStyle name="SAPBEXheaderItem 4 2" xfId="25906"/>
    <cellStyle name="SAPBEXheaderItem 4 2 2" xfId="25907"/>
    <cellStyle name="SAPBEXheaderItem 4 3" xfId="25908"/>
    <cellStyle name="SAPBEXheaderItem 4 3 2" xfId="25909"/>
    <cellStyle name="SAPBEXheaderItem 4 4" xfId="25910"/>
    <cellStyle name="SAPBEXheaderItem 5" xfId="25911"/>
    <cellStyle name="SAPBEXheaderItem 5 2" xfId="25912"/>
    <cellStyle name="SAPBEXheaderItem 6" xfId="25913"/>
    <cellStyle name="SAPBEXheaderItem 6 2" xfId="25914"/>
    <cellStyle name="SAPBEXheaderItem 7" xfId="25915"/>
    <cellStyle name="SAPBEXheaderText" xfId="25916"/>
    <cellStyle name="SAPBEXheaderText 2" xfId="25917"/>
    <cellStyle name="SAPBEXheaderText 2 2" xfId="25918"/>
    <cellStyle name="SAPBEXheaderText 2 2 2" xfId="25919"/>
    <cellStyle name="SAPBEXheaderText 2 2 2 2" xfId="25920"/>
    <cellStyle name="SAPBEXheaderText 2 2 3" xfId="25921"/>
    <cellStyle name="SAPBEXheaderText 2 2 3 2" xfId="25922"/>
    <cellStyle name="SAPBEXheaderText 2 2 4" xfId="25923"/>
    <cellStyle name="SAPBEXheaderText 2 3" xfId="25924"/>
    <cellStyle name="SAPBEXheaderText 2 3 2" xfId="25925"/>
    <cellStyle name="SAPBEXheaderText 2 3 2 2" xfId="25926"/>
    <cellStyle name="SAPBEXheaderText 2 3 3" xfId="25927"/>
    <cellStyle name="SAPBEXheaderText 2 3 3 2" xfId="25928"/>
    <cellStyle name="SAPBEXheaderText 2 3 4" xfId="25929"/>
    <cellStyle name="SAPBEXheaderText 2 4" xfId="25930"/>
    <cellStyle name="SAPBEXheaderText 2 4 2" xfId="25931"/>
    <cellStyle name="SAPBEXheaderText 2 5" xfId="25932"/>
    <cellStyle name="SAPBEXheaderText 2 5 2" xfId="25933"/>
    <cellStyle name="SAPBEXheaderText 2 6" xfId="25934"/>
    <cellStyle name="SAPBEXheaderText 3" xfId="25935"/>
    <cellStyle name="SAPBEXheaderText 3 2" xfId="25936"/>
    <cellStyle name="SAPBEXheaderText 3 2 2" xfId="25937"/>
    <cellStyle name="SAPBEXheaderText 3 3" xfId="25938"/>
    <cellStyle name="SAPBEXheaderText 3 3 2" xfId="25939"/>
    <cellStyle name="SAPBEXheaderText 3 4" xfId="25940"/>
    <cellStyle name="SAPBEXheaderText 4" xfId="25941"/>
    <cellStyle name="SAPBEXheaderText 4 2" xfId="25942"/>
    <cellStyle name="SAPBEXheaderText 4 2 2" xfId="25943"/>
    <cellStyle name="SAPBEXheaderText 4 3" xfId="25944"/>
    <cellStyle name="SAPBEXheaderText 4 3 2" xfId="25945"/>
    <cellStyle name="SAPBEXheaderText 4 4" xfId="25946"/>
    <cellStyle name="SAPBEXheaderText 5" xfId="25947"/>
    <cellStyle name="SAPBEXheaderText 5 2" xfId="25948"/>
    <cellStyle name="SAPBEXheaderText 6" xfId="25949"/>
    <cellStyle name="SAPBEXheaderText 6 2" xfId="25950"/>
    <cellStyle name="SAPBEXheaderText 7" xfId="25951"/>
    <cellStyle name="SAPBEXHLevel0" xfId="25952"/>
    <cellStyle name="SAPBEXHLevel0 2" xfId="25953"/>
    <cellStyle name="SAPBEXHLevel0 2 2" xfId="25954"/>
    <cellStyle name="SAPBEXHLevel0 2 2 2" xfId="25955"/>
    <cellStyle name="SAPBEXHLevel0 2 2 2 2" xfId="25956"/>
    <cellStyle name="SAPBEXHLevel0 2 2 3" xfId="25957"/>
    <cellStyle name="SAPBEXHLevel0 2 2 3 2" xfId="25958"/>
    <cellStyle name="SAPBEXHLevel0 2 2 4" xfId="25959"/>
    <cellStyle name="SAPBEXHLevel0 2 3" xfId="25960"/>
    <cellStyle name="SAPBEXHLevel0 2 3 2" xfId="25961"/>
    <cellStyle name="SAPBEXHLevel0 2 3 2 2" xfId="25962"/>
    <cellStyle name="SAPBEXHLevel0 2 3 3" xfId="25963"/>
    <cellStyle name="SAPBEXHLevel0 2 3 3 2" xfId="25964"/>
    <cellStyle name="SAPBEXHLevel0 2 3 4" xfId="25965"/>
    <cellStyle name="SAPBEXHLevel0 2 4" xfId="25966"/>
    <cellStyle name="SAPBEXHLevel0 2 4 2" xfId="25967"/>
    <cellStyle name="SAPBEXHLevel0 2 5" xfId="25968"/>
    <cellStyle name="SAPBEXHLevel0 2 5 2" xfId="25969"/>
    <cellStyle name="SAPBEXHLevel0 2 6" xfId="25970"/>
    <cellStyle name="SAPBEXHLevel0 3" xfId="25971"/>
    <cellStyle name="SAPBEXHLevel0 3 2" xfId="25972"/>
    <cellStyle name="SAPBEXHLevel0 3 2 2" xfId="25973"/>
    <cellStyle name="SAPBEXHLevel0 3 3" xfId="25974"/>
    <cellStyle name="SAPBEXHLevel0 3 3 2" xfId="25975"/>
    <cellStyle name="SAPBEXHLevel0 3 4" xfId="25976"/>
    <cellStyle name="SAPBEXHLevel0 4" xfId="25977"/>
    <cellStyle name="SAPBEXHLevel0 4 2" xfId="25978"/>
    <cellStyle name="SAPBEXHLevel0 4 2 2" xfId="25979"/>
    <cellStyle name="SAPBEXHLevel0 4 3" xfId="25980"/>
    <cellStyle name="SAPBEXHLevel0 4 3 2" xfId="25981"/>
    <cellStyle name="SAPBEXHLevel0 4 4" xfId="25982"/>
    <cellStyle name="SAPBEXHLevel0 5" xfId="25983"/>
    <cellStyle name="SAPBEXHLevel0 5 2" xfId="25984"/>
    <cellStyle name="SAPBEXHLevel0 6" xfId="25985"/>
    <cellStyle name="SAPBEXHLevel0 6 2" xfId="25986"/>
    <cellStyle name="SAPBEXHLevel0 7" xfId="25987"/>
    <cellStyle name="SAPBEXHLevel0X" xfId="25988"/>
    <cellStyle name="SAPBEXHLevel0X 2" xfId="25989"/>
    <cellStyle name="SAPBEXHLevel0X 2 2" xfId="25990"/>
    <cellStyle name="SAPBEXHLevel0X 2 2 2" xfId="25991"/>
    <cellStyle name="SAPBEXHLevel0X 2 2 2 2" xfId="25992"/>
    <cellStyle name="SAPBEXHLevel0X 2 2 3" xfId="25993"/>
    <cellStyle name="SAPBEXHLevel0X 2 2 3 2" xfId="25994"/>
    <cellStyle name="SAPBEXHLevel0X 2 2 4" xfId="25995"/>
    <cellStyle name="SAPBEXHLevel0X 2 3" xfId="25996"/>
    <cellStyle name="SAPBEXHLevel0X 2 3 2" xfId="25997"/>
    <cellStyle name="SAPBEXHLevel0X 2 3 2 2" xfId="25998"/>
    <cellStyle name="SAPBEXHLevel0X 2 3 3" xfId="25999"/>
    <cellStyle name="SAPBEXHLevel0X 2 3 3 2" xfId="26000"/>
    <cellStyle name="SAPBEXHLevel0X 2 3 4" xfId="26001"/>
    <cellStyle name="SAPBEXHLevel0X 2 4" xfId="26002"/>
    <cellStyle name="SAPBEXHLevel0X 2 4 2" xfId="26003"/>
    <cellStyle name="SAPBEXHLevel0X 2 5" xfId="26004"/>
    <cellStyle name="SAPBEXHLevel0X 2 5 2" xfId="26005"/>
    <cellStyle name="SAPBEXHLevel0X 2 6" xfId="26006"/>
    <cellStyle name="SAPBEXHLevel0X 3" xfId="26007"/>
    <cellStyle name="SAPBEXHLevel0X 3 2" xfId="26008"/>
    <cellStyle name="SAPBEXHLevel0X 3 2 2" xfId="26009"/>
    <cellStyle name="SAPBEXHLevel0X 3 3" xfId="26010"/>
    <cellStyle name="SAPBEXHLevel0X 3 3 2" xfId="26011"/>
    <cellStyle name="SAPBEXHLevel0X 3 4" xfId="26012"/>
    <cellStyle name="SAPBEXHLevel0X 4" xfId="26013"/>
    <cellStyle name="SAPBEXHLevel0X 4 2" xfId="26014"/>
    <cellStyle name="SAPBEXHLevel0X 4 2 2" xfId="26015"/>
    <cellStyle name="SAPBEXHLevel0X 4 3" xfId="26016"/>
    <cellStyle name="SAPBEXHLevel0X 4 3 2" xfId="26017"/>
    <cellStyle name="SAPBEXHLevel0X 4 4" xfId="26018"/>
    <cellStyle name="SAPBEXHLevel0X 5" xfId="26019"/>
    <cellStyle name="SAPBEXHLevel0X 5 2" xfId="26020"/>
    <cellStyle name="SAPBEXHLevel0X 6" xfId="26021"/>
    <cellStyle name="SAPBEXHLevel0X 6 2" xfId="26022"/>
    <cellStyle name="SAPBEXHLevel0X 7" xfId="26023"/>
    <cellStyle name="SAPBEXHLevel1" xfId="26024"/>
    <cellStyle name="SAPBEXHLevel1 2" xfId="26025"/>
    <cellStyle name="SAPBEXHLevel1 2 2" xfId="26026"/>
    <cellStyle name="SAPBEXHLevel1 2 2 2" xfId="26027"/>
    <cellStyle name="SAPBEXHLevel1 2 2 2 2" xfId="26028"/>
    <cellStyle name="SAPBEXHLevel1 2 2 3" xfId="26029"/>
    <cellStyle name="SAPBEXHLevel1 2 2 3 2" xfId="26030"/>
    <cellStyle name="SAPBEXHLevel1 2 2 4" xfId="26031"/>
    <cellStyle name="SAPBEXHLevel1 2 3" xfId="26032"/>
    <cellStyle name="SAPBEXHLevel1 2 3 2" xfId="26033"/>
    <cellStyle name="SAPBEXHLevel1 2 3 2 2" xfId="26034"/>
    <cellStyle name="SAPBEXHLevel1 2 3 3" xfId="26035"/>
    <cellStyle name="SAPBEXHLevel1 2 3 3 2" xfId="26036"/>
    <cellStyle name="SAPBEXHLevel1 2 3 4" xfId="26037"/>
    <cellStyle name="SAPBEXHLevel1 2 4" xfId="26038"/>
    <cellStyle name="SAPBEXHLevel1 2 4 2" xfId="26039"/>
    <cellStyle name="SAPBEXHLevel1 2 5" xfId="26040"/>
    <cellStyle name="SAPBEXHLevel1 2 5 2" xfId="26041"/>
    <cellStyle name="SAPBEXHLevel1 2 6" xfId="26042"/>
    <cellStyle name="SAPBEXHLevel1 3" xfId="26043"/>
    <cellStyle name="SAPBEXHLevel1 3 2" xfId="26044"/>
    <cellStyle name="SAPBEXHLevel1 3 2 2" xfId="26045"/>
    <cellStyle name="SAPBEXHLevel1 3 3" xfId="26046"/>
    <cellStyle name="SAPBEXHLevel1 3 3 2" xfId="26047"/>
    <cellStyle name="SAPBEXHLevel1 3 4" xfId="26048"/>
    <cellStyle name="SAPBEXHLevel1 4" xfId="26049"/>
    <cellStyle name="SAPBEXHLevel1 4 2" xfId="26050"/>
    <cellStyle name="SAPBEXHLevel1 4 2 2" xfId="26051"/>
    <cellStyle name="SAPBEXHLevel1 4 3" xfId="26052"/>
    <cellStyle name="SAPBEXHLevel1 4 3 2" xfId="26053"/>
    <cellStyle name="SAPBEXHLevel1 4 4" xfId="26054"/>
    <cellStyle name="SAPBEXHLevel1 5" xfId="26055"/>
    <cellStyle name="SAPBEXHLevel1 5 2" xfId="26056"/>
    <cellStyle name="SAPBEXHLevel1 6" xfId="26057"/>
    <cellStyle name="SAPBEXHLevel1 6 2" xfId="26058"/>
    <cellStyle name="SAPBEXHLevel1 7" xfId="26059"/>
    <cellStyle name="SAPBEXHLevel1X" xfId="26060"/>
    <cellStyle name="SAPBEXHLevel1X 2" xfId="26061"/>
    <cellStyle name="SAPBEXHLevel1X 2 2" xfId="26062"/>
    <cellStyle name="SAPBEXHLevel1X 2 2 2" xfId="26063"/>
    <cellStyle name="SAPBEXHLevel1X 2 2 2 2" xfId="26064"/>
    <cellStyle name="SAPBEXHLevel1X 2 2 3" xfId="26065"/>
    <cellStyle name="SAPBEXHLevel1X 2 2 3 2" xfId="26066"/>
    <cellStyle name="SAPBEXHLevel1X 2 2 4" xfId="26067"/>
    <cellStyle name="SAPBEXHLevel1X 2 3" xfId="26068"/>
    <cellStyle name="SAPBEXHLevel1X 2 3 2" xfId="26069"/>
    <cellStyle name="SAPBEXHLevel1X 2 3 2 2" xfId="26070"/>
    <cellStyle name="SAPBEXHLevel1X 2 3 3" xfId="26071"/>
    <cellStyle name="SAPBEXHLevel1X 2 3 3 2" xfId="26072"/>
    <cellStyle name="SAPBEXHLevel1X 2 3 4" xfId="26073"/>
    <cellStyle name="SAPBEXHLevel1X 2 4" xfId="26074"/>
    <cellStyle name="SAPBEXHLevel1X 2 4 2" xfId="26075"/>
    <cellStyle name="SAPBEXHLevel1X 2 5" xfId="26076"/>
    <cellStyle name="SAPBEXHLevel1X 2 5 2" xfId="26077"/>
    <cellStyle name="SAPBEXHLevel1X 2 6" xfId="26078"/>
    <cellStyle name="SAPBEXHLevel1X 3" xfId="26079"/>
    <cellStyle name="SAPBEXHLevel1X 3 2" xfId="26080"/>
    <cellStyle name="SAPBEXHLevel1X 3 2 2" xfId="26081"/>
    <cellStyle name="SAPBEXHLevel1X 3 3" xfId="26082"/>
    <cellStyle name="SAPBEXHLevel1X 3 3 2" xfId="26083"/>
    <cellStyle name="SAPBEXHLevel1X 3 4" xfId="26084"/>
    <cellStyle name="SAPBEXHLevel1X 4" xfId="26085"/>
    <cellStyle name="SAPBEXHLevel1X 4 2" xfId="26086"/>
    <cellStyle name="SAPBEXHLevel1X 4 2 2" xfId="26087"/>
    <cellStyle name="SAPBEXHLevel1X 4 3" xfId="26088"/>
    <cellStyle name="SAPBEXHLevel1X 4 3 2" xfId="26089"/>
    <cellStyle name="SAPBEXHLevel1X 4 4" xfId="26090"/>
    <cellStyle name="SAPBEXHLevel1X 5" xfId="26091"/>
    <cellStyle name="SAPBEXHLevel1X 5 2" xfId="26092"/>
    <cellStyle name="SAPBEXHLevel1X 6" xfId="26093"/>
    <cellStyle name="SAPBEXHLevel1X 6 2" xfId="26094"/>
    <cellStyle name="SAPBEXHLevel1X 7" xfId="26095"/>
    <cellStyle name="SAPBEXHLevel2" xfId="26096"/>
    <cellStyle name="SAPBEXHLevel2 2" xfId="26097"/>
    <cellStyle name="SAPBEXHLevel2 2 2" xfId="26098"/>
    <cellStyle name="SAPBEXHLevel2 2 2 2" xfId="26099"/>
    <cellStyle name="SAPBEXHLevel2 2 2 2 2" xfId="26100"/>
    <cellStyle name="SAPBEXHLevel2 2 2 3" xfId="26101"/>
    <cellStyle name="SAPBEXHLevel2 2 2 3 2" xfId="26102"/>
    <cellStyle name="SAPBEXHLevel2 2 2 4" xfId="26103"/>
    <cellStyle name="SAPBEXHLevel2 2 3" xfId="26104"/>
    <cellStyle name="SAPBEXHLevel2 2 3 2" xfId="26105"/>
    <cellStyle name="SAPBEXHLevel2 2 3 2 2" xfId="26106"/>
    <cellStyle name="SAPBEXHLevel2 2 3 3" xfId="26107"/>
    <cellStyle name="SAPBEXHLevel2 2 3 3 2" xfId="26108"/>
    <cellStyle name="SAPBEXHLevel2 2 3 4" xfId="26109"/>
    <cellStyle name="SAPBEXHLevel2 2 4" xfId="26110"/>
    <cellStyle name="SAPBEXHLevel2 2 4 2" xfId="26111"/>
    <cellStyle name="SAPBEXHLevel2 2 5" xfId="26112"/>
    <cellStyle name="SAPBEXHLevel2 2 5 2" xfId="26113"/>
    <cellStyle name="SAPBEXHLevel2 2 6" xfId="26114"/>
    <cellStyle name="SAPBEXHLevel2 3" xfId="26115"/>
    <cellStyle name="SAPBEXHLevel2 3 2" xfId="26116"/>
    <cellStyle name="SAPBEXHLevel2 3 2 2" xfId="26117"/>
    <cellStyle name="SAPBEXHLevel2 3 3" xfId="26118"/>
    <cellStyle name="SAPBEXHLevel2 3 3 2" xfId="26119"/>
    <cellStyle name="SAPBEXHLevel2 3 4" xfId="26120"/>
    <cellStyle name="SAPBEXHLevel2 4" xfId="26121"/>
    <cellStyle name="SAPBEXHLevel2 4 2" xfId="26122"/>
    <cellStyle name="SAPBEXHLevel2 4 2 2" xfId="26123"/>
    <cellStyle name="SAPBEXHLevel2 4 3" xfId="26124"/>
    <cellStyle name="SAPBEXHLevel2 4 3 2" xfId="26125"/>
    <cellStyle name="SAPBEXHLevel2 4 4" xfId="26126"/>
    <cellStyle name="SAPBEXHLevel2 5" xfId="26127"/>
    <cellStyle name="SAPBEXHLevel2 5 2" xfId="26128"/>
    <cellStyle name="SAPBEXHLevel2 6" xfId="26129"/>
    <cellStyle name="SAPBEXHLevel2 6 2" xfId="26130"/>
    <cellStyle name="SAPBEXHLevel2 7" xfId="26131"/>
    <cellStyle name="SAPBEXHLevel2X" xfId="26132"/>
    <cellStyle name="SAPBEXHLevel2X 2" xfId="26133"/>
    <cellStyle name="SAPBEXHLevel2X 2 2" xfId="26134"/>
    <cellStyle name="SAPBEXHLevel2X 2 2 2" xfId="26135"/>
    <cellStyle name="SAPBEXHLevel2X 2 2 2 2" xfId="26136"/>
    <cellStyle name="SAPBEXHLevel2X 2 2 3" xfId="26137"/>
    <cellStyle name="SAPBEXHLevel2X 2 2 3 2" xfId="26138"/>
    <cellStyle name="SAPBEXHLevel2X 2 2 4" xfId="26139"/>
    <cellStyle name="SAPBEXHLevel2X 2 3" xfId="26140"/>
    <cellStyle name="SAPBEXHLevel2X 2 3 2" xfId="26141"/>
    <cellStyle name="SAPBEXHLevel2X 2 3 2 2" xfId="26142"/>
    <cellStyle name="SAPBEXHLevel2X 2 3 3" xfId="26143"/>
    <cellStyle name="SAPBEXHLevel2X 2 3 3 2" xfId="26144"/>
    <cellStyle name="SAPBEXHLevel2X 2 3 4" xfId="26145"/>
    <cellStyle name="SAPBEXHLevel2X 2 4" xfId="26146"/>
    <cellStyle name="SAPBEXHLevel2X 2 4 2" xfId="26147"/>
    <cellStyle name="SAPBEXHLevel2X 2 5" xfId="26148"/>
    <cellStyle name="SAPBEXHLevel2X 2 5 2" xfId="26149"/>
    <cellStyle name="SAPBEXHLevel2X 2 6" xfId="26150"/>
    <cellStyle name="SAPBEXHLevel2X 3" xfId="26151"/>
    <cellStyle name="SAPBEXHLevel2X 3 2" xfId="26152"/>
    <cellStyle name="SAPBEXHLevel2X 3 2 2" xfId="26153"/>
    <cellStyle name="SAPBEXHLevel2X 3 3" xfId="26154"/>
    <cellStyle name="SAPBEXHLevel2X 3 3 2" xfId="26155"/>
    <cellStyle name="SAPBEXHLevel2X 3 4" xfId="26156"/>
    <cellStyle name="SAPBEXHLevel2X 4" xfId="26157"/>
    <cellStyle name="SAPBEXHLevel2X 4 2" xfId="26158"/>
    <cellStyle name="SAPBEXHLevel2X 4 2 2" xfId="26159"/>
    <cellStyle name="SAPBEXHLevel2X 4 3" xfId="26160"/>
    <cellStyle name="SAPBEXHLevel2X 4 3 2" xfId="26161"/>
    <cellStyle name="SAPBEXHLevel2X 4 4" xfId="26162"/>
    <cellStyle name="SAPBEXHLevel2X 5" xfId="26163"/>
    <cellStyle name="SAPBEXHLevel2X 5 2" xfId="26164"/>
    <cellStyle name="SAPBEXHLevel2X 6" xfId="26165"/>
    <cellStyle name="SAPBEXHLevel2X 6 2" xfId="26166"/>
    <cellStyle name="SAPBEXHLevel2X 7" xfId="26167"/>
    <cellStyle name="SAPBEXHLevel3" xfId="26168"/>
    <cellStyle name="SAPBEXHLevel3 2" xfId="26169"/>
    <cellStyle name="SAPBEXHLevel3 2 2" xfId="26170"/>
    <cellStyle name="SAPBEXHLevel3 2 2 2" xfId="26171"/>
    <cellStyle name="SAPBEXHLevel3 2 2 2 2" xfId="26172"/>
    <cellStyle name="SAPBEXHLevel3 2 2 3" xfId="26173"/>
    <cellStyle name="SAPBEXHLevel3 2 2 3 2" xfId="26174"/>
    <cellStyle name="SAPBEXHLevel3 2 2 4" xfId="26175"/>
    <cellStyle name="SAPBEXHLevel3 2 3" xfId="26176"/>
    <cellStyle name="SAPBEXHLevel3 2 3 2" xfId="26177"/>
    <cellStyle name="SAPBEXHLevel3 2 3 2 2" xfId="26178"/>
    <cellStyle name="SAPBEXHLevel3 2 3 3" xfId="26179"/>
    <cellStyle name="SAPBEXHLevel3 2 3 3 2" xfId="26180"/>
    <cellStyle name="SAPBEXHLevel3 2 3 4" xfId="26181"/>
    <cellStyle name="SAPBEXHLevel3 2 4" xfId="26182"/>
    <cellStyle name="SAPBEXHLevel3 2 4 2" xfId="26183"/>
    <cellStyle name="SAPBEXHLevel3 2 5" xfId="26184"/>
    <cellStyle name="SAPBEXHLevel3 2 5 2" xfId="26185"/>
    <cellStyle name="SAPBEXHLevel3 2 6" xfId="26186"/>
    <cellStyle name="SAPBEXHLevel3 3" xfId="26187"/>
    <cellStyle name="SAPBEXHLevel3 3 2" xfId="26188"/>
    <cellStyle name="SAPBEXHLevel3 3 2 2" xfId="26189"/>
    <cellStyle name="SAPBEXHLevel3 3 3" xfId="26190"/>
    <cellStyle name="SAPBEXHLevel3 3 3 2" xfId="26191"/>
    <cellStyle name="SAPBEXHLevel3 3 4" xfId="26192"/>
    <cellStyle name="SAPBEXHLevel3 4" xfId="26193"/>
    <cellStyle name="SAPBEXHLevel3 4 2" xfId="26194"/>
    <cellStyle name="SAPBEXHLevel3 4 2 2" xfId="26195"/>
    <cellStyle name="SAPBEXHLevel3 4 3" xfId="26196"/>
    <cellStyle name="SAPBEXHLevel3 4 3 2" xfId="26197"/>
    <cellStyle name="SAPBEXHLevel3 4 4" xfId="26198"/>
    <cellStyle name="SAPBEXHLevel3 5" xfId="26199"/>
    <cellStyle name="SAPBEXHLevel3 5 2" xfId="26200"/>
    <cellStyle name="SAPBEXHLevel3 6" xfId="26201"/>
    <cellStyle name="SAPBEXHLevel3 6 2" xfId="26202"/>
    <cellStyle name="SAPBEXHLevel3 7" xfId="26203"/>
    <cellStyle name="SAPBEXHLevel3X" xfId="26204"/>
    <cellStyle name="SAPBEXHLevel3X 2" xfId="26205"/>
    <cellStyle name="SAPBEXHLevel3X 2 2" xfId="26206"/>
    <cellStyle name="SAPBEXHLevel3X 2 2 2" xfId="26207"/>
    <cellStyle name="SAPBEXHLevel3X 2 2 2 2" xfId="26208"/>
    <cellStyle name="SAPBEXHLevel3X 2 2 3" xfId="26209"/>
    <cellStyle name="SAPBEXHLevel3X 2 2 3 2" xfId="26210"/>
    <cellStyle name="SAPBEXHLevel3X 2 2 4" xfId="26211"/>
    <cellStyle name="SAPBEXHLevel3X 2 3" xfId="26212"/>
    <cellStyle name="SAPBEXHLevel3X 2 3 2" xfId="26213"/>
    <cellStyle name="SAPBEXHLevel3X 2 3 2 2" xfId="26214"/>
    <cellStyle name="SAPBEXHLevel3X 2 3 3" xfId="26215"/>
    <cellStyle name="SAPBEXHLevel3X 2 3 3 2" xfId="26216"/>
    <cellStyle name="SAPBEXHLevel3X 2 3 4" xfId="26217"/>
    <cellStyle name="SAPBEXHLevel3X 2 4" xfId="26218"/>
    <cellStyle name="SAPBEXHLevel3X 2 4 2" xfId="26219"/>
    <cellStyle name="SAPBEXHLevel3X 2 5" xfId="26220"/>
    <cellStyle name="SAPBEXHLevel3X 2 5 2" xfId="26221"/>
    <cellStyle name="SAPBEXHLevel3X 2 6" xfId="26222"/>
    <cellStyle name="SAPBEXHLevel3X 3" xfId="26223"/>
    <cellStyle name="SAPBEXHLevel3X 3 2" xfId="26224"/>
    <cellStyle name="SAPBEXHLevel3X 3 2 2" xfId="26225"/>
    <cellStyle name="SAPBEXHLevel3X 3 3" xfId="26226"/>
    <cellStyle name="SAPBEXHLevel3X 3 3 2" xfId="26227"/>
    <cellStyle name="SAPBEXHLevel3X 3 4" xfId="26228"/>
    <cellStyle name="SAPBEXHLevel3X 4" xfId="26229"/>
    <cellStyle name="SAPBEXHLevel3X 4 2" xfId="26230"/>
    <cellStyle name="SAPBEXHLevel3X 4 2 2" xfId="26231"/>
    <cellStyle name="SAPBEXHLevel3X 4 3" xfId="26232"/>
    <cellStyle name="SAPBEXHLevel3X 4 3 2" xfId="26233"/>
    <cellStyle name="SAPBEXHLevel3X 4 4" xfId="26234"/>
    <cellStyle name="SAPBEXHLevel3X 5" xfId="26235"/>
    <cellStyle name="SAPBEXHLevel3X 5 2" xfId="26236"/>
    <cellStyle name="SAPBEXHLevel3X 6" xfId="26237"/>
    <cellStyle name="SAPBEXHLevel3X 6 2" xfId="26238"/>
    <cellStyle name="SAPBEXHLevel3X 7" xfId="26239"/>
    <cellStyle name="SAPBEXinputData" xfId="26240"/>
    <cellStyle name="SAPBEXinputData 2" xfId="26241"/>
    <cellStyle name="SAPBEXinputData 2 2" xfId="26242"/>
    <cellStyle name="SAPBEXinputData 2 2 2" xfId="26243"/>
    <cellStyle name="SAPBEXinputData 2 2 3" xfId="26244"/>
    <cellStyle name="SAPBEXinputData 2 2 4" xfId="26245"/>
    <cellStyle name="SAPBEXinputData 3" xfId="26246"/>
    <cellStyle name="SAPBEXinputData 4" xfId="26247"/>
    <cellStyle name="SAPBEXinputData 5" xfId="26248"/>
    <cellStyle name="SAPBEXinputData 6" xfId="26249"/>
    <cellStyle name="SAPBEXItemHeader" xfId="26250"/>
    <cellStyle name="SAPBEXItemHeader 2" xfId="26251"/>
    <cellStyle name="SAPBEXItemHeader 2 2" xfId="26252"/>
    <cellStyle name="SAPBEXItemHeader 2 2 2" xfId="26253"/>
    <cellStyle name="SAPBEXItemHeader 2 2 2 2" xfId="26254"/>
    <cellStyle name="SAPBEXItemHeader 2 2 3" xfId="26255"/>
    <cellStyle name="SAPBEXItemHeader 2 2 3 2" xfId="26256"/>
    <cellStyle name="SAPBEXItemHeader 2 2 4" xfId="26257"/>
    <cellStyle name="SAPBEXItemHeader 2 3" xfId="26258"/>
    <cellStyle name="SAPBEXItemHeader 2 3 2" xfId="26259"/>
    <cellStyle name="SAPBEXItemHeader 2 3 2 2" xfId="26260"/>
    <cellStyle name="SAPBEXItemHeader 2 3 3" xfId="26261"/>
    <cellStyle name="SAPBEXItemHeader 2 3 3 2" xfId="26262"/>
    <cellStyle name="SAPBEXItemHeader 2 3 4" xfId="26263"/>
    <cellStyle name="SAPBEXItemHeader 2 4" xfId="26264"/>
    <cellStyle name="SAPBEXItemHeader 2 4 2" xfId="26265"/>
    <cellStyle name="SAPBEXItemHeader 2 5" xfId="26266"/>
    <cellStyle name="SAPBEXItemHeader 2 5 2" xfId="26267"/>
    <cellStyle name="SAPBEXItemHeader 2 6" xfId="26268"/>
    <cellStyle name="SAPBEXItemHeader 3" xfId="26269"/>
    <cellStyle name="SAPBEXItemHeader 3 2" xfId="26270"/>
    <cellStyle name="SAPBEXItemHeader 3 2 2" xfId="26271"/>
    <cellStyle name="SAPBEXItemHeader 3 3" xfId="26272"/>
    <cellStyle name="SAPBEXItemHeader 3 3 2" xfId="26273"/>
    <cellStyle name="SAPBEXItemHeader 3 4" xfId="26274"/>
    <cellStyle name="SAPBEXItemHeader 4" xfId="26275"/>
    <cellStyle name="SAPBEXItemHeader 4 2" xfId="26276"/>
    <cellStyle name="SAPBEXItemHeader 4 2 2" xfId="26277"/>
    <cellStyle name="SAPBEXItemHeader 4 3" xfId="26278"/>
    <cellStyle name="SAPBEXItemHeader 4 3 2" xfId="26279"/>
    <cellStyle name="SAPBEXItemHeader 4 4" xfId="26280"/>
    <cellStyle name="SAPBEXItemHeader 5" xfId="26281"/>
    <cellStyle name="SAPBEXItemHeader 5 2" xfId="26282"/>
    <cellStyle name="SAPBEXItemHeader 6" xfId="26283"/>
    <cellStyle name="SAPBEXItemHeader 6 2" xfId="26284"/>
    <cellStyle name="SAPBEXItemHeader 7" xfId="26285"/>
    <cellStyle name="SAPBEXresData" xfId="26286"/>
    <cellStyle name="SAPBEXresData 2" xfId="26287"/>
    <cellStyle name="SAPBEXresData 2 2" xfId="26288"/>
    <cellStyle name="SAPBEXresData 2 2 2" xfId="26289"/>
    <cellStyle name="SAPBEXresData 2 2 2 2" xfId="26290"/>
    <cellStyle name="SAPBEXresData 2 2 3" xfId="26291"/>
    <cellStyle name="SAPBEXresData 2 2 3 2" xfId="26292"/>
    <cellStyle name="SAPBEXresData 2 2 4" xfId="26293"/>
    <cellStyle name="SAPBEXresData 2 3" xfId="26294"/>
    <cellStyle name="SAPBEXresData 2 3 2" xfId="26295"/>
    <cellStyle name="SAPBEXresData 2 3 2 2" xfId="26296"/>
    <cellStyle name="SAPBEXresData 2 3 3" xfId="26297"/>
    <cellStyle name="SAPBEXresData 2 3 3 2" xfId="26298"/>
    <cellStyle name="SAPBEXresData 2 3 4" xfId="26299"/>
    <cellStyle name="SAPBEXresData 2 4" xfId="26300"/>
    <cellStyle name="SAPBEXresData 2 4 2" xfId="26301"/>
    <cellStyle name="SAPBEXresData 2 5" xfId="26302"/>
    <cellStyle name="SAPBEXresData 2 5 2" xfId="26303"/>
    <cellStyle name="SAPBEXresData 2 6" xfId="26304"/>
    <cellStyle name="SAPBEXresData 3" xfId="26305"/>
    <cellStyle name="SAPBEXresData 3 2" xfId="26306"/>
    <cellStyle name="SAPBEXresData 3 2 2" xfId="26307"/>
    <cellStyle name="SAPBEXresData 3 3" xfId="26308"/>
    <cellStyle name="SAPBEXresData 3 3 2" xfId="26309"/>
    <cellStyle name="SAPBEXresData 3 4" xfId="26310"/>
    <cellStyle name="SAPBEXresData 4" xfId="26311"/>
    <cellStyle name="SAPBEXresData 4 2" xfId="26312"/>
    <cellStyle name="SAPBEXresData 4 2 2" xfId="26313"/>
    <cellStyle name="SAPBEXresData 4 3" xfId="26314"/>
    <cellStyle name="SAPBEXresData 4 3 2" xfId="26315"/>
    <cellStyle name="SAPBEXresData 4 4" xfId="26316"/>
    <cellStyle name="SAPBEXresData 5" xfId="26317"/>
    <cellStyle name="SAPBEXresData 5 2" xfId="26318"/>
    <cellStyle name="SAPBEXresData 6" xfId="26319"/>
    <cellStyle name="SAPBEXresData 6 2" xfId="26320"/>
    <cellStyle name="SAPBEXresData 7" xfId="26321"/>
    <cellStyle name="SAPBEXresDataEmph" xfId="26322"/>
    <cellStyle name="SAPBEXresDataEmph 2" xfId="26323"/>
    <cellStyle name="SAPBEXresDataEmph 2 2" xfId="26324"/>
    <cellStyle name="SAPBEXresDataEmph 2 2 2" xfId="26325"/>
    <cellStyle name="SAPBEXresDataEmph 2 2 2 2" xfId="26326"/>
    <cellStyle name="SAPBEXresDataEmph 2 2 3" xfId="26327"/>
    <cellStyle name="SAPBEXresDataEmph 2 2 3 2" xfId="26328"/>
    <cellStyle name="SAPBEXresDataEmph 2 2 4" xfId="26329"/>
    <cellStyle name="SAPBEXresDataEmph 2 3" xfId="26330"/>
    <cellStyle name="SAPBEXresDataEmph 2 3 2" xfId="26331"/>
    <cellStyle name="SAPBEXresDataEmph 2 3 2 2" xfId="26332"/>
    <cellStyle name="SAPBEXresDataEmph 2 3 3" xfId="26333"/>
    <cellStyle name="SAPBEXresDataEmph 2 3 3 2" xfId="26334"/>
    <cellStyle name="SAPBEXresDataEmph 2 3 4" xfId="26335"/>
    <cellStyle name="SAPBEXresDataEmph 2 4" xfId="26336"/>
    <cellStyle name="SAPBEXresDataEmph 2 4 2" xfId="26337"/>
    <cellStyle name="SAPBEXresDataEmph 2 5" xfId="26338"/>
    <cellStyle name="SAPBEXresDataEmph 2 5 2" xfId="26339"/>
    <cellStyle name="SAPBEXresDataEmph 2 6" xfId="26340"/>
    <cellStyle name="SAPBEXresDataEmph 3" xfId="26341"/>
    <cellStyle name="SAPBEXresDataEmph 3 2" xfId="26342"/>
    <cellStyle name="SAPBEXresDataEmph 3 2 2" xfId="26343"/>
    <cellStyle name="SAPBEXresDataEmph 3 3" xfId="26344"/>
    <cellStyle name="SAPBEXresDataEmph 3 3 2" xfId="26345"/>
    <cellStyle name="SAPBEXresDataEmph 3 4" xfId="26346"/>
    <cellStyle name="SAPBEXresDataEmph 4" xfId="26347"/>
    <cellStyle name="SAPBEXresDataEmph 4 2" xfId="26348"/>
    <cellStyle name="SAPBEXresDataEmph 5" xfId="26349"/>
    <cellStyle name="SAPBEXresDataEmph 5 2" xfId="26350"/>
    <cellStyle name="SAPBEXresDataEmph 6" xfId="26351"/>
    <cellStyle name="SAPBEXresItem" xfId="26352"/>
    <cellStyle name="SAPBEXresItem 2" xfId="26353"/>
    <cellStyle name="SAPBEXresItem 2 2" xfId="26354"/>
    <cellStyle name="SAPBEXresItem 2 2 2" xfId="26355"/>
    <cellStyle name="SAPBEXresItem 2 2 2 2" xfId="26356"/>
    <cellStyle name="SAPBEXresItem 2 2 3" xfId="26357"/>
    <cellStyle name="SAPBEXresItem 2 2 3 2" xfId="26358"/>
    <cellStyle name="SAPBEXresItem 2 2 4" xfId="26359"/>
    <cellStyle name="SAPBEXresItem 2 3" xfId="26360"/>
    <cellStyle name="SAPBEXresItem 2 3 2" xfId="26361"/>
    <cellStyle name="SAPBEXresItem 2 3 2 2" xfId="26362"/>
    <cellStyle name="SAPBEXresItem 2 3 3" xfId="26363"/>
    <cellStyle name="SAPBEXresItem 2 3 3 2" xfId="26364"/>
    <cellStyle name="SAPBEXresItem 2 3 4" xfId="26365"/>
    <cellStyle name="SAPBEXresItem 2 4" xfId="26366"/>
    <cellStyle name="SAPBEXresItem 2 4 2" xfId="26367"/>
    <cellStyle name="SAPBEXresItem 2 5" xfId="26368"/>
    <cellStyle name="SAPBEXresItem 2 5 2" xfId="26369"/>
    <cellStyle name="SAPBEXresItem 2 6" xfId="26370"/>
    <cellStyle name="SAPBEXresItem 3" xfId="26371"/>
    <cellStyle name="SAPBEXresItem 3 2" xfId="26372"/>
    <cellStyle name="SAPBEXresItem 3 2 2" xfId="26373"/>
    <cellStyle name="SAPBEXresItem 3 3" xfId="26374"/>
    <cellStyle name="SAPBEXresItem 3 3 2" xfId="26375"/>
    <cellStyle name="SAPBEXresItem 3 4" xfId="26376"/>
    <cellStyle name="SAPBEXresItem 4" xfId="26377"/>
    <cellStyle name="SAPBEXresItem 4 2" xfId="26378"/>
    <cellStyle name="SAPBEXresItem 4 2 2" xfId="26379"/>
    <cellStyle name="SAPBEXresItem 4 3" xfId="26380"/>
    <cellStyle name="SAPBEXresItem 4 3 2" xfId="26381"/>
    <cellStyle name="SAPBEXresItem 4 4" xfId="26382"/>
    <cellStyle name="SAPBEXresItem 5" xfId="26383"/>
    <cellStyle name="SAPBEXresItem 5 2" xfId="26384"/>
    <cellStyle name="SAPBEXresItem 6" xfId="26385"/>
    <cellStyle name="SAPBEXresItem 6 2" xfId="26386"/>
    <cellStyle name="SAPBEXresItem 7" xfId="26387"/>
    <cellStyle name="SAPBEXresItemX" xfId="26388"/>
    <cellStyle name="SAPBEXresItemX 2" xfId="26389"/>
    <cellStyle name="SAPBEXresItemX 2 2" xfId="26390"/>
    <cellStyle name="SAPBEXresItemX 2 2 2" xfId="26391"/>
    <cellStyle name="SAPBEXresItemX 2 2 2 2" xfId="26392"/>
    <cellStyle name="SAPBEXresItemX 2 2 3" xfId="26393"/>
    <cellStyle name="SAPBEXresItemX 2 2 3 2" xfId="26394"/>
    <cellStyle name="SAPBEXresItemX 2 2 4" xfId="26395"/>
    <cellStyle name="SAPBEXresItemX 2 3" xfId="26396"/>
    <cellStyle name="SAPBEXresItemX 2 3 2" xfId="26397"/>
    <cellStyle name="SAPBEXresItemX 2 3 2 2" xfId="26398"/>
    <cellStyle name="SAPBEXresItemX 2 3 3" xfId="26399"/>
    <cellStyle name="SAPBEXresItemX 2 3 3 2" xfId="26400"/>
    <cellStyle name="SAPBEXresItemX 2 3 4" xfId="26401"/>
    <cellStyle name="SAPBEXresItemX 2 4" xfId="26402"/>
    <cellStyle name="SAPBEXresItemX 2 4 2" xfId="26403"/>
    <cellStyle name="SAPBEXresItemX 2 5" xfId="26404"/>
    <cellStyle name="SAPBEXresItemX 2 5 2" xfId="26405"/>
    <cellStyle name="SAPBEXresItemX 2 6" xfId="26406"/>
    <cellStyle name="SAPBEXresItemX 3" xfId="26407"/>
    <cellStyle name="SAPBEXresItemX 3 2" xfId="26408"/>
    <cellStyle name="SAPBEXresItemX 3 2 2" xfId="26409"/>
    <cellStyle name="SAPBEXresItemX 3 3" xfId="26410"/>
    <cellStyle name="SAPBEXresItemX 3 3 2" xfId="26411"/>
    <cellStyle name="SAPBEXresItemX 3 4" xfId="26412"/>
    <cellStyle name="SAPBEXresItemX 4" xfId="26413"/>
    <cellStyle name="SAPBEXresItemX 4 2" xfId="26414"/>
    <cellStyle name="SAPBEXresItemX 4 2 2" xfId="26415"/>
    <cellStyle name="SAPBEXresItemX 4 3" xfId="26416"/>
    <cellStyle name="SAPBEXresItemX 4 3 2" xfId="26417"/>
    <cellStyle name="SAPBEXresItemX 4 4" xfId="26418"/>
    <cellStyle name="SAPBEXresItemX 5" xfId="26419"/>
    <cellStyle name="SAPBEXresItemX 5 2" xfId="26420"/>
    <cellStyle name="SAPBEXresItemX 6" xfId="26421"/>
    <cellStyle name="SAPBEXresItemX 6 2" xfId="26422"/>
    <cellStyle name="SAPBEXresItemX 7" xfId="26423"/>
    <cellStyle name="SAPBEXstdData" xfId="26424"/>
    <cellStyle name="SAPBEXstdData 2" xfId="26425"/>
    <cellStyle name="SAPBEXstdData 2 2" xfId="26426"/>
    <cellStyle name="SAPBEXstdData 2 2 2" xfId="26427"/>
    <cellStyle name="SAPBEXstdData 2 2 2 2" xfId="26428"/>
    <cellStyle name="SAPBEXstdData 2 2 3" xfId="26429"/>
    <cellStyle name="SAPBEXstdData 2 2 3 2" xfId="26430"/>
    <cellStyle name="SAPBEXstdData 2 2 4" xfId="26431"/>
    <cellStyle name="SAPBEXstdData 2 3" xfId="26432"/>
    <cellStyle name="SAPBEXstdData 2 3 2" xfId="26433"/>
    <cellStyle name="SAPBEXstdData 2 3 2 2" xfId="26434"/>
    <cellStyle name="SAPBEXstdData 2 3 3" xfId="26435"/>
    <cellStyle name="SAPBEXstdData 2 3 3 2" xfId="26436"/>
    <cellStyle name="SAPBEXstdData 2 3 4" xfId="26437"/>
    <cellStyle name="SAPBEXstdData 2 4" xfId="26438"/>
    <cellStyle name="SAPBEXstdData 2 4 2" xfId="26439"/>
    <cellStyle name="SAPBEXstdData 2 5" xfId="26440"/>
    <cellStyle name="SAPBEXstdData 2 5 2" xfId="26441"/>
    <cellStyle name="SAPBEXstdData 2 6" xfId="26442"/>
    <cellStyle name="SAPBEXstdData 3" xfId="26443"/>
    <cellStyle name="SAPBEXstdData 3 2" xfId="26444"/>
    <cellStyle name="SAPBEXstdData 3 2 2" xfId="26445"/>
    <cellStyle name="SAPBEXstdData 3 3" xfId="26446"/>
    <cellStyle name="SAPBEXstdData 3 3 2" xfId="26447"/>
    <cellStyle name="SAPBEXstdData 3 4" xfId="26448"/>
    <cellStyle name="SAPBEXstdData 4" xfId="26449"/>
    <cellStyle name="SAPBEXstdData 4 2" xfId="26450"/>
    <cellStyle name="SAPBEXstdData 4 2 2" xfId="26451"/>
    <cellStyle name="SAPBEXstdData 4 3" xfId="26452"/>
    <cellStyle name="SAPBEXstdData 4 3 2" xfId="26453"/>
    <cellStyle name="SAPBEXstdData 4 4" xfId="26454"/>
    <cellStyle name="SAPBEXstdData 5" xfId="26455"/>
    <cellStyle name="SAPBEXstdData 5 2" xfId="26456"/>
    <cellStyle name="SAPBEXstdData 6" xfId="26457"/>
    <cellStyle name="SAPBEXstdData 6 2" xfId="26458"/>
    <cellStyle name="SAPBEXstdData 7" xfId="26459"/>
    <cellStyle name="SAPBEXstdDataEmph" xfId="26460"/>
    <cellStyle name="SAPBEXstdDataEmph 2" xfId="26461"/>
    <cellStyle name="SAPBEXstdDataEmph 2 2" xfId="26462"/>
    <cellStyle name="SAPBEXstdDataEmph 2 2 2" xfId="26463"/>
    <cellStyle name="SAPBEXstdDataEmph 2 2 2 2" xfId="26464"/>
    <cellStyle name="SAPBEXstdDataEmph 2 2 3" xfId="26465"/>
    <cellStyle name="SAPBEXstdDataEmph 2 2 3 2" xfId="26466"/>
    <cellStyle name="SAPBEXstdDataEmph 2 2 4" xfId="26467"/>
    <cellStyle name="SAPBEXstdDataEmph 2 3" xfId="26468"/>
    <cellStyle name="SAPBEXstdDataEmph 2 3 2" xfId="26469"/>
    <cellStyle name="SAPBEXstdDataEmph 2 3 2 2" xfId="26470"/>
    <cellStyle name="SAPBEXstdDataEmph 2 3 3" xfId="26471"/>
    <cellStyle name="SAPBEXstdDataEmph 2 3 3 2" xfId="26472"/>
    <cellStyle name="SAPBEXstdDataEmph 2 3 4" xfId="26473"/>
    <cellStyle name="SAPBEXstdDataEmph 2 4" xfId="26474"/>
    <cellStyle name="SAPBEXstdDataEmph 2 4 2" xfId="26475"/>
    <cellStyle name="SAPBEXstdDataEmph 2 5" xfId="26476"/>
    <cellStyle name="SAPBEXstdDataEmph 2 5 2" xfId="26477"/>
    <cellStyle name="SAPBEXstdDataEmph 2 6" xfId="26478"/>
    <cellStyle name="SAPBEXstdDataEmph 3" xfId="26479"/>
    <cellStyle name="SAPBEXstdDataEmph 3 2" xfId="26480"/>
    <cellStyle name="SAPBEXstdDataEmph 3 2 2" xfId="26481"/>
    <cellStyle name="SAPBEXstdDataEmph 3 3" xfId="26482"/>
    <cellStyle name="SAPBEXstdDataEmph 3 3 2" xfId="26483"/>
    <cellStyle name="SAPBEXstdDataEmph 3 4" xfId="26484"/>
    <cellStyle name="SAPBEXstdDataEmph 4" xfId="26485"/>
    <cellStyle name="SAPBEXstdDataEmph 4 2" xfId="26486"/>
    <cellStyle name="SAPBEXstdDataEmph 4 2 2" xfId="26487"/>
    <cellStyle name="SAPBEXstdDataEmph 4 3" xfId="26488"/>
    <cellStyle name="SAPBEXstdDataEmph 4 3 2" xfId="26489"/>
    <cellStyle name="SAPBEXstdDataEmph 4 4" xfId="26490"/>
    <cellStyle name="SAPBEXstdDataEmph 5" xfId="26491"/>
    <cellStyle name="SAPBEXstdDataEmph 5 2" xfId="26492"/>
    <cellStyle name="SAPBEXstdDataEmph 6" xfId="26493"/>
    <cellStyle name="SAPBEXstdDataEmph 6 2" xfId="26494"/>
    <cellStyle name="SAPBEXstdDataEmph 7" xfId="26495"/>
    <cellStyle name="SAPBEXstdItem" xfId="26496"/>
    <cellStyle name="SAPBEXstdItem 2" xfId="26497"/>
    <cellStyle name="SAPBEXstdItem 2 2" xfId="26498"/>
    <cellStyle name="SAPBEXstdItem 2 2 2" xfId="26499"/>
    <cellStyle name="SAPBEXstdItem 2 2 2 2" xfId="26500"/>
    <cellStyle name="SAPBEXstdItem 2 2 3" xfId="26501"/>
    <cellStyle name="SAPBEXstdItem 2 2 3 2" xfId="26502"/>
    <cellStyle name="SAPBEXstdItem 2 2 4" xfId="26503"/>
    <cellStyle name="SAPBEXstdItem 2 3" xfId="26504"/>
    <cellStyle name="SAPBEXstdItem 2 3 2" xfId="26505"/>
    <cellStyle name="SAPBEXstdItem 2 3 2 2" xfId="26506"/>
    <cellStyle name="SAPBEXstdItem 2 3 3" xfId="26507"/>
    <cellStyle name="SAPBEXstdItem 2 3 3 2" xfId="26508"/>
    <cellStyle name="SAPBEXstdItem 2 3 4" xfId="26509"/>
    <cellStyle name="SAPBEXstdItem 2 4" xfId="26510"/>
    <cellStyle name="SAPBEXstdItem 2 4 2" xfId="26511"/>
    <cellStyle name="SAPBEXstdItem 2 5" xfId="26512"/>
    <cellStyle name="SAPBEXstdItem 2 5 2" xfId="26513"/>
    <cellStyle name="SAPBEXstdItem 2 6" xfId="26514"/>
    <cellStyle name="SAPBEXstdItem 3" xfId="26515"/>
    <cellStyle name="SAPBEXstdItem 3 2" xfId="26516"/>
    <cellStyle name="SAPBEXstdItem 3 2 2" xfId="26517"/>
    <cellStyle name="SAPBEXstdItem 3 3" xfId="26518"/>
    <cellStyle name="SAPBEXstdItem 3 3 2" xfId="26519"/>
    <cellStyle name="SAPBEXstdItem 3 4" xfId="26520"/>
    <cellStyle name="SAPBEXstdItem 4" xfId="26521"/>
    <cellStyle name="SAPBEXstdItem 4 2" xfId="26522"/>
    <cellStyle name="SAPBEXstdItem 4 2 2" xfId="26523"/>
    <cellStyle name="SAPBEXstdItem 4 3" xfId="26524"/>
    <cellStyle name="SAPBEXstdItem 4 3 2" xfId="26525"/>
    <cellStyle name="SAPBEXstdItem 4 4" xfId="26526"/>
    <cellStyle name="SAPBEXstdItem 5" xfId="26527"/>
    <cellStyle name="SAPBEXstdItem 5 2" xfId="26528"/>
    <cellStyle name="SAPBEXstdItem 6" xfId="26529"/>
    <cellStyle name="SAPBEXstdItem 6 2" xfId="26530"/>
    <cellStyle name="SAPBEXstdItem 7" xfId="26531"/>
    <cellStyle name="SAPBEXstdItemX" xfId="26532"/>
    <cellStyle name="SAPBEXstdItemX 2" xfId="26533"/>
    <cellStyle name="SAPBEXstdItemX 2 2" xfId="26534"/>
    <cellStyle name="SAPBEXstdItemX 2 2 2" xfId="26535"/>
    <cellStyle name="SAPBEXstdItemX 2 2 2 2" xfId="26536"/>
    <cellStyle name="SAPBEXstdItemX 2 2 3" xfId="26537"/>
    <cellStyle name="SAPBEXstdItemX 2 2 3 2" xfId="26538"/>
    <cellStyle name="SAPBEXstdItemX 2 2 4" xfId="26539"/>
    <cellStyle name="SAPBEXstdItemX 2 3" xfId="26540"/>
    <cellStyle name="SAPBEXstdItemX 2 3 2" xfId="26541"/>
    <cellStyle name="SAPBEXstdItemX 2 3 2 2" xfId="26542"/>
    <cellStyle name="SAPBEXstdItemX 2 3 3" xfId="26543"/>
    <cellStyle name="SAPBEXstdItemX 2 3 3 2" xfId="26544"/>
    <cellStyle name="SAPBEXstdItemX 2 3 4" xfId="26545"/>
    <cellStyle name="SAPBEXstdItemX 2 4" xfId="26546"/>
    <cellStyle name="SAPBEXstdItemX 2 4 2" xfId="26547"/>
    <cellStyle name="SAPBEXstdItemX 2 5" xfId="26548"/>
    <cellStyle name="SAPBEXstdItemX 2 5 2" xfId="26549"/>
    <cellStyle name="SAPBEXstdItemX 2 6" xfId="26550"/>
    <cellStyle name="SAPBEXstdItemX 3" xfId="26551"/>
    <cellStyle name="SAPBEXstdItemX 3 2" xfId="26552"/>
    <cellStyle name="SAPBEXstdItemX 3 2 2" xfId="26553"/>
    <cellStyle name="SAPBEXstdItemX 3 3" xfId="26554"/>
    <cellStyle name="SAPBEXstdItemX 3 3 2" xfId="26555"/>
    <cellStyle name="SAPBEXstdItemX 3 4" xfId="26556"/>
    <cellStyle name="SAPBEXstdItemX 4" xfId="26557"/>
    <cellStyle name="SAPBEXstdItemX 4 2" xfId="26558"/>
    <cellStyle name="SAPBEXstdItemX 4 2 2" xfId="26559"/>
    <cellStyle name="SAPBEXstdItemX 4 3" xfId="26560"/>
    <cellStyle name="SAPBEXstdItemX 4 3 2" xfId="26561"/>
    <cellStyle name="SAPBEXstdItemX 4 4" xfId="26562"/>
    <cellStyle name="SAPBEXstdItemX 5" xfId="26563"/>
    <cellStyle name="SAPBEXstdItemX 5 2" xfId="26564"/>
    <cellStyle name="SAPBEXstdItemX 6" xfId="26565"/>
    <cellStyle name="SAPBEXstdItemX 6 2" xfId="26566"/>
    <cellStyle name="SAPBEXstdItemX 7" xfId="26567"/>
    <cellStyle name="SAPBEXtitle" xfId="26568"/>
    <cellStyle name="SAPBEXtitle 2" xfId="26569"/>
    <cellStyle name="SAPBEXtitle 2 2" xfId="26570"/>
    <cellStyle name="SAPBEXtitle 2 2 2" xfId="26571"/>
    <cellStyle name="SAPBEXtitle 2 2 2 2" xfId="26572"/>
    <cellStyle name="SAPBEXtitle 2 2 3" xfId="26573"/>
    <cellStyle name="SAPBEXtitle 2 2 3 2" xfId="26574"/>
    <cellStyle name="SAPBEXtitle 2 2 4" xfId="26575"/>
    <cellStyle name="SAPBEXtitle 2 3" xfId="26576"/>
    <cellStyle name="SAPBEXtitle 2 3 2" xfId="26577"/>
    <cellStyle name="SAPBEXtitle 2 3 2 2" xfId="26578"/>
    <cellStyle name="SAPBEXtitle 2 3 3" xfId="26579"/>
    <cellStyle name="SAPBEXtitle 2 3 3 2" xfId="26580"/>
    <cellStyle name="SAPBEXtitle 2 3 4" xfId="26581"/>
    <cellStyle name="SAPBEXtitle 2 4" xfId="26582"/>
    <cellStyle name="SAPBEXtitle 2 4 2" xfId="26583"/>
    <cellStyle name="SAPBEXtitle 2 5" xfId="26584"/>
    <cellStyle name="SAPBEXtitle 2 5 2" xfId="26585"/>
    <cellStyle name="SAPBEXtitle 2 6" xfId="26586"/>
    <cellStyle name="SAPBEXtitle 3" xfId="26587"/>
    <cellStyle name="SAPBEXtitle 3 2" xfId="26588"/>
    <cellStyle name="SAPBEXtitle 3 2 2" xfId="26589"/>
    <cellStyle name="SAPBEXtitle 3 3" xfId="26590"/>
    <cellStyle name="SAPBEXtitle 3 3 2" xfId="26591"/>
    <cellStyle name="SAPBEXtitle 3 4" xfId="26592"/>
    <cellStyle name="SAPBEXtitle 4" xfId="26593"/>
    <cellStyle name="SAPBEXtitle 4 2" xfId="26594"/>
    <cellStyle name="SAPBEXtitle 4 2 2" xfId="26595"/>
    <cellStyle name="SAPBEXtitle 4 3" xfId="26596"/>
    <cellStyle name="SAPBEXtitle 4 3 2" xfId="26597"/>
    <cellStyle name="SAPBEXtitle 4 4" xfId="26598"/>
    <cellStyle name="SAPBEXtitle 5" xfId="26599"/>
    <cellStyle name="SAPBEXtitle 5 2" xfId="26600"/>
    <cellStyle name="SAPBEXtitle 6" xfId="26601"/>
    <cellStyle name="SAPBEXtitle 6 2" xfId="26602"/>
    <cellStyle name="SAPBEXtitle 7" xfId="26603"/>
    <cellStyle name="SAPBEXunassignedItem" xfId="26604"/>
    <cellStyle name="SAPBEXunassignedItem 2" xfId="26605"/>
    <cellStyle name="SAPBEXunassignedItem 2 2" xfId="26606"/>
    <cellStyle name="SAPBEXunassignedItem 2 2 2" xfId="26607"/>
    <cellStyle name="SAPBEXunassignedItem 2 2 2 2" xfId="26608"/>
    <cellStyle name="SAPBEXunassignedItem 2 2 3" xfId="26609"/>
    <cellStyle name="SAPBEXunassignedItem 2 2 3 2" xfId="26610"/>
    <cellStyle name="SAPBEXunassignedItem 2 2 4" xfId="26611"/>
    <cellStyle name="SAPBEXunassignedItem 2 3" xfId="26612"/>
    <cellStyle name="SAPBEXunassignedItem 2 3 2" xfId="26613"/>
    <cellStyle name="SAPBEXunassignedItem 2 3 2 2" xfId="26614"/>
    <cellStyle name="SAPBEXunassignedItem 2 3 3" xfId="26615"/>
    <cellStyle name="SAPBEXunassignedItem 2 3 3 2" xfId="26616"/>
    <cellStyle name="SAPBEXunassignedItem 2 3 4" xfId="26617"/>
    <cellStyle name="SAPBEXunassignedItem 2 4" xfId="26618"/>
    <cellStyle name="SAPBEXunassignedItem 2 4 2" xfId="26619"/>
    <cellStyle name="SAPBEXunassignedItem 2 5" xfId="26620"/>
    <cellStyle name="SAPBEXunassignedItem 2 5 2" xfId="26621"/>
    <cellStyle name="SAPBEXunassignedItem 2 6" xfId="26622"/>
    <cellStyle name="SAPBEXunassignedItem 3" xfId="26623"/>
    <cellStyle name="SAPBEXunassignedItem 3 2" xfId="26624"/>
    <cellStyle name="SAPBEXunassignedItem 3 2 2" xfId="26625"/>
    <cellStyle name="SAPBEXunassignedItem 3 3" xfId="26626"/>
    <cellStyle name="SAPBEXunassignedItem 3 3 2" xfId="26627"/>
    <cellStyle name="SAPBEXunassignedItem 3 4" xfId="26628"/>
    <cellStyle name="SAPBEXunassignedItem 4" xfId="26629"/>
    <cellStyle name="SAPBEXunassignedItem 4 2" xfId="26630"/>
    <cellStyle name="SAPBEXunassignedItem 5" xfId="26631"/>
    <cellStyle name="SAPBEXunassignedItem 5 2" xfId="26632"/>
    <cellStyle name="SAPBEXunassignedItem 6" xfId="26633"/>
    <cellStyle name="SAPBEXundefined" xfId="26634"/>
    <cellStyle name="SAPBEXundefined 2" xfId="26635"/>
    <cellStyle name="SAPBEXundefined 2 2" xfId="26636"/>
    <cellStyle name="SAPBEXundefined 2 2 2" xfId="26637"/>
    <cellStyle name="SAPBEXundefined 2 2 2 2" xfId="26638"/>
    <cellStyle name="SAPBEXundefined 2 2 3" xfId="26639"/>
    <cellStyle name="SAPBEXundefined 2 2 3 2" xfId="26640"/>
    <cellStyle name="SAPBEXundefined 2 2 4" xfId="26641"/>
    <cellStyle name="SAPBEXundefined 2 3" xfId="26642"/>
    <cellStyle name="SAPBEXundefined 2 3 2" xfId="26643"/>
    <cellStyle name="SAPBEXundefined 2 3 2 2" xfId="26644"/>
    <cellStyle name="SAPBEXundefined 2 3 3" xfId="26645"/>
    <cellStyle name="SAPBEXundefined 2 3 3 2" xfId="26646"/>
    <cellStyle name="SAPBEXundefined 2 3 4" xfId="26647"/>
    <cellStyle name="SAPBEXundefined 2 4" xfId="26648"/>
    <cellStyle name="SAPBEXundefined 2 4 2" xfId="26649"/>
    <cellStyle name="SAPBEXundefined 2 5" xfId="26650"/>
    <cellStyle name="SAPBEXundefined 2 5 2" xfId="26651"/>
    <cellStyle name="SAPBEXundefined 2 6" xfId="26652"/>
    <cellStyle name="SAPBEXundefined 3" xfId="26653"/>
    <cellStyle name="SAPBEXundefined 3 2" xfId="26654"/>
    <cellStyle name="SAPBEXundefined 3 2 2" xfId="26655"/>
    <cellStyle name="SAPBEXundefined 3 3" xfId="26656"/>
    <cellStyle name="SAPBEXundefined 3 3 2" xfId="26657"/>
    <cellStyle name="SAPBEXundefined 3 4" xfId="26658"/>
    <cellStyle name="SAPBEXundefined 4" xfId="26659"/>
    <cellStyle name="SAPBEXundefined 4 2" xfId="26660"/>
    <cellStyle name="SAPBEXundefined 4 2 2" xfId="26661"/>
    <cellStyle name="SAPBEXundefined 4 3" xfId="26662"/>
    <cellStyle name="SAPBEXundefined 4 3 2" xfId="26663"/>
    <cellStyle name="SAPBEXundefined 4 4" xfId="26664"/>
    <cellStyle name="SAPBEXundefined 5" xfId="26665"/>
    <cellStyle name="SAPBEXundefined 5 2" xfId="26666"/>
    <cellStyle name="SAPBEXundefined 6" xfId="26667"/>
    <cellStyle name="SAPBEXundefined 6 2" xfId="26668"/>
    <cellStyle name="SAPBEXundefined 7" xfId="26669"/>
    <cellStyle name="Sheet Title" xfId="26670"/>
    <cellStyle name="Snorm" xfId="26803"/>
    <cellStyle name="socxn" xfId="26804"/>
    <cellStyle name="Summary Header" xfId="26671"/>
    <cellStyle name="Total 2" xfId="26672"/>
    <cellStyle name="Total 2 2" xfId="26673"/>
    <cellStyle name="Total 2 2 2" xfId="26674"/>
    <cellStyle name="Total 2 2 2 2" xfId="26675"/>
    <cellStyle name="Total 2 2 2 2 2" xfId="26676"/>
    <cellStyle name="Total 2 2 2 3" xfId="26677"/>
    <cellStyle name="Total 2 2 2 3 2" xfId="26678"/>
    <cellStyle name="Total 2 2 2 4" xfId="26679"/>
    <cellStyle name="Total 2 2 3" xfId="26680"/>
    <cellStyle name="Total 2 2 3 2" xfId="26681"/>
    <cellStyle name="Total 2 2 3 2 2" xfId="26682"/>
    <cellStyle name="Total 2 2 3 3" xfId="26683"/>
    <cellStyle name="Total 2 2 3 3 2" xfId="26684"/>
    <cellStyle name="Total 2 2 3 4" xfId="26685"/>
    <cellStyle name="Total 2 2 4" xfId="26686"/>
    <cellStyle name="Total 2 2 4 2" xfId="26687"/>
    <cellStyle name="Total 2 2 5" xfId="26688"/>
    <cellStyle name="Total 2 2 5 2" xfId="26689"/>
    <cellStyle name="Total 2 2 6" xfId="26690"/>
    <cellStyle name="Total 2 3" xfId="26691"/>
    <cellStyle name="Total 2 3 2" xfId="26692"/>
    <cellStyle name="Total 2 3 2 2" xfId="26693"/>
    <cellStyle name="Total 2 3 3" xfId="26694"/>
    <cellStyle name="Total 2 3 3 2" xfId="26695"/>
    <cellStyle name="Total 2 3 4" xfId="26696"/>
    <cellStyle name="Total 2 4" xfId="26697"/>
    <cellStyle name="Total 2 4 2" xfId="26698"/>
    <cellStyle name="Total 2 4 2 2" xfId="26699"/>
    <cellStyle name="Total 2 4 3" xfId="26700"/>
    <cellStyle name="Total 2 4 3 2" xfId="26701"/>
    <cellStyle name="Total 2 4 4" xfId="26702"/>
    <cellStyle name="Total 2 5" xfId="26703"/>
    <cellStyle name="Total 2 5 2" xfId="26704"/>
    <cellStyle name="Total 2 6" xfId="26705"/>
    <cellStyle name="Total 2 6 2" xfId="26706"/>
    <cellStyle name="Total 2 7" xfId="26707"/>
    <cellStyle name="Total 3" xfId="26708"/>
    <cellStyle name="Total 3 2" xfId="26709"/>
    <cellStyle name="Total 3 2 2" xfId="26710"/>
    <cellStyle name="Total 3 2 2 2" xfId="26711"/>
    <cellStyle name="Total 3 2 2 2 2" xfId="26712"/>
    <cellStyle name="Total 3 2 2 3" xfId="26713"/>
    <cellStyle name="Total 3 2 2 3 2" xfId="26714"/>
    <cellStyle name="Total 3 2 2 4" xfId="26715"/>
    <cellStyle name="Total 3 2 3" xfId="26716"/>
    <cellStyle name="Total 3 2 3 2" xfId="26717"/>
    <cellStyle name="Total 3 2 3 2 2" xfId="26718"/>
    <cellStyle name="Total 3 2 3 3" xfId="26719"/>
    <cellStyle name="Total 3 2 3 3 2" xfId="26720"/>
    <cellStyle name="Total 3 2 3 4" xfId="26721"/>
    <cellStyle name="Total 3 2 4" xfId="26722"/>
    <cellStyle name="Total 3 2 4 2" xfId="26723"/>
    <cellStyle name="Total 3 2 5" xfId="26724"/>
    <cellStyle name="Total 3 2 5 2" xfId="26725"/>
    <cellStyle name="Total 3 2 6" xfId="26726"/>
    <cellStyle name="Total 3 3" xfId="26727"/>
    <cellStyle name="Total 3 3 2" xfId="26728"/>
    <cellStyle name="Total 3 3 2 2" xfId="26729"/>
    <cellStyle name="Total 3 3 3" xfId="26730"/>
    <cellStyle name="Total 3 3 3 2" xfId="26731"/>
    <cellStyle name="Total 3 3 4" xfId="26732"/>
    <cellStyle name="Total 3 4" xfId="26733"/>
    <cellStyle name="Total 3 4 2" xfId="26734"/>
    <cellStyle name="Total 3 4 2 2" xfId="26735"/>
    <cellStyle name="Total 3 4 3" xfId="26736"/>
    <cellStyle name="Total 3 4 3 2" xfId="26737"/>
    <cellStyle name="Total 3 4 4" xfId="26738"/>
    <cellStyle name="Total 3 5" xfId="26739"/>
    <cellStyle name="Total 3 5 2" xfId="26740"/>
    <cellStyle name="Total 3 6" xfId="26741"/>
    <cellStyle name="Total 3 6 2" xfId="26742"/>
    <cellStyle name="Total 3 7" xfId="26743"/>
    <cellStyle name="Total 4" xfId="26744"/>
    <cellStyle name="Total 4 2" xfId="26745"/>
    <cellStyle name="Total 4 2 2" xfId="26746"/>
    <cellStyle name="Total 4 2 2 2" xfId="26747"/>
    <cellStyle name="Total 4 2 2 2 2" xfId="26748"/>
    <cellStyle name="Total 4 2 2 3" xfId="26749"/>
    <cellStyle name="Total 4 2 2 3 2" xfId="26750"/>
    <cellStyle name="Total 4 2 2 4" xfId="26751"/>
    <cellStyle name="Total 4 2 3" xfId="26752"/>
    <cellStyle name="Total 4 2 3 2" xfId="26753"/>
    <cellStyle name="Total 4 2 3 2 2" xfId="26754"/>
    <cellStyle name="Total 4 2 3 3" xfId="26755"/>
    <cellStyle name="Total 4 2 3 3 2" xfId="26756"/>
    <cellStyle name="Total 4 2 3 4" xfId="26757"/>
    <cellStyle name="Total 4 2 4" xfId="26758"/>
    <cellStyle name="Total 4 2 4 2" xfId="26759"/>
    <cellStyle name="Total 4 2 5" xfId="26760"/>
    <cellStyle name="Total 4 2 5 2" xfId="26761"/>
    <cellStyle name="Total 4 2 6" xfId="26762"/>
    <cellStyle name="Total 4 3" xfId="26763"/>
    <cellStyle name="Total 4 3 2" xfId="26764"/>
    <cellStyle name="Total 4 3 2 2" xfId="26765"/>
    <cellStyle name="Total 4 3 3" xfId="26766"/>
    <cellStyle name="Total 4 3 3 2" xfId="26767"/>
    <cellStyle name="Total 4 3 4" xfId="26768"/>
    <cellStyle name="Total 4 4" xfId="26769"/>
    <cellStyle name="Total 4 4 2" xfId="26770"/>
    <cellStyle name="Total 4 4 2 2" xfId="26771"/>
    <cellStyle name="Total 4 4 3" xfId="26772"/>
    <cellStyle name="Total 4 4 3 2" xfId="26773"/>
    <cellStyle name="Total 4 4 4" xfId="26774"/>
    <cellStyle name="Total 4 5" xfId="26775"/>
    <cellStyle name="Total 4 5 2" xfId="26776"/>
    <cellStyle name="Total 4 6" xfId="26777"/>
    <cellStyle name="Total 4 6 2" xfId="26778"/>
    <cellStyle name="Total 4 7" xfId="26779"/>
    <cellStyle name="Vírgula 2" xfId="26780"/>
    <cellStyle name="Vírgula 3" xfId="26781"/>
    <cellStyle name="Warning Text 2" xfId="26782"/>
    <cellStyle name="Warning Text 3" xfId="26783"/>
    <cellStyle name="Warning Text 4" xfId="26784"/>
    <cellStyle name="Wrapped" xfId="26805"/>
    <cellStyle name="標準_SOCX_JPN97" xfId="268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F_Procura!$D$77</c:f>
              <c:strCache>
                <c:ptCount val="1"/>
                <c:pt idx="0">
                  <c:v>Resultados</c:v>
                </c:pt>
              </c:strCache>
            </c:strRef>
          </c:tx>
          <c:invertIfNegative val="0"/>
          <c:cat>
            <c:strRef>
              <c:f>F_Procura!$B$78:$B$89</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f>F_Procura!$D$78:$D$89</c:f>
              <c:numCache>
                <c:formatCode>_("€"* #,##0.00_);_("€"* \(#,##0.00\);_("€"* "-"??_);_(@_)</c:formatCode>
                <c:ptCount val="12"/>
                <c:pt idx="0">
                  <c:v>1359.1499999999999</c:v>
                </c:pt>
                <c:pt idx="1">
                  <c:v>1337.55</c:v>
                </c:pt>
                <c:pt idx="2">
                  <c:v>654.6</c:v>
                </c:pt>
                <c:pt idx="3">
                  <c:v>1277.8499999999999</c:v>
                </c:pt>
                <c:pt idx="4">
                  <c:v>607.35</c:v>
                </c:pt>
                <c:pt idx="5">
                  <c:v>1022.55</c:v>
                </c:pt>
                <c:pt idx="6">
                  <c:v>969.59999999999991</c:v>
                </c:pt>
                <c:pt idx="7">
                  <c:v>1036.95</c:v>
                </c:pt>
                <c:pt idx="8">
                  <c:v>100</c:v>
                </c:pt>
              </c:numCache>
            </c:numRef>
          </c:val>
          <c:extLst>
            <c:ext xmlns:c16="http://schemas.microsoft.com/office/drawing/2014/chart" uri="{C3380CC4-5D6E-409C-BE32-E72D297353CC}">
              <c16:uniqueId val="{00000000-6BE5-4FDB-BDB5-72D4FCC89C6D}"/>
            </c:ext>
          </c:extLst>
        </c:ser>
        <c:dLbls>
          <c:showLegendKey val="0"/>
          <c:showVal val="0"/>
          <c:showCatName val="0"/>
          <c:showSerName val="0"/>
          <c:showPercent val="0"/>
          <c:showBubbleSize val="0"/>
        </c:dLbls>
        <c:gapWidth val="150"/>
        <c:axId val="340821952"/>
        <c:axId val="340822344"/>
      </c:barChart>
      <c:catAx>
        <c:axId val="340821952"/>
        <c:scaling>
          <c:orientation val="minMax"/>
        </c:scaling>
        <c:delete val="0"/>
        <c:axPos val="b"/>
        <c:numFmt formatCode="General" sourceLinked="0"/>
        <c:majorTickMark val="out"/>
        <c:minorTickMark val="none"/>
        <c:tickLblPos val="nextTo"/>
        <c:crossAx val="340822344"/>
        <c:crosses val="autoZero"/>
        <c:auto val="1"/>
        <c:lblAlgn val="ctr"/>
        <c:lblOffset val="100"/>
        <c:noMultiLvlLbl val="0"/>
      </c:catAx>
      <c:valAx>
        <c:axId val="340822344"/>
        <c:scaling>
          <c:orientation val="minMax"/>
        </c:scaling>
        <c:delete val="0"/>
        <c:axPos val="l"/>
        <c:majorGridlines/>
        <c:numFmt formatCode="_(&quot;€&quot;* #,##0.00_);_(&quot;€&quot;* \(#,##0.00\);_(&quot;€&quot;* &quot;-&quot;??_);_(@_)" sourceLinked="1"/>
        <c:majorTickMark val="out"/>
        <c:minorTickMark val="none"/>
        <c:tickLblPos val="nextTo"/>
        <c:crossAx val="3408219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500" b="1" i="0" u="none" strike="noStrike" kern="1200" cap="all" spc="100" normalizeH="0" baseline="0">
                <a:solidFill>
                  <a:schemeClr val="lt1"/>
                </a:solidFill>
                <a:latin typeface="+mn-lt"/>
                <a:ea typeface="+mn-ea"/>
                <a:cs typeface="+mn-cs"/>
              </a:defRPr>
            </a:pPr>
            <a:r>
              <a:rPr lang="en-US"/>
              <a:t>Distribuição</a:t>
            </a:r>
            <a:r>
              <a:rPr lang="en-US" baseline="0"/>
              <a:t> das vendas por caixa</a:t>
            </a:r>
            <a:endParaRPr lang="en-US"/>
          </a:p>
        </c:rich>
      </c:tx>
      <c:layout/>
      <c:overlay val="0"/>
      <c:spPr>
        <a:solidFill>
          <a:schemeClr val="accent1"/>
        </a:solidFill>
        <a:ln>
          <a:noFill/>
        </a:ln>
        <a:effectLst/>
      </c:spPr>
      <c:txPr>
        <a:bodyPr rot="0" spcFirstLastPara="1" vertOverflow="ellipsis" vert="horz" wrap="square" anchor="ctr" anchorCtr="1"/>
        <a:lstStyle/>
        <a:p>
          <a:pPr>
            <a:defRPr sz="1500" b="1" i="0" u="none" strike="noStrike" kern="1200" cap="all" spc="100" normalizeH="0" baseline="0">
              <a:solidFill>
                <a:schemeClr val="lt1"/>
              </a:solidFill>
              <a:latin typeface="+mn-lt"/>
              <a:ea typeface="+mn-ea"/>
              <a:cs typeface="+mn-cs"/>
            </a:defRPr>
          </a:pPr>
          <a:endParaRPr lang="en-US"/>
        </a:p>
      </c:txPr>
    </c:title>
    <c:autoTitleDeleted val="0"/>
    <c:plotArea>
      <c:layout/>
      <c:pieChart>
        <c:varyColors val="1"/>
        <c:ser>
          <c:idx val="0"/>
          <c:order val="0"/>
          <c:spPr>
            <a:solidFill>
              <a:schemeClr val="lt1"/>
            </a:solidFill>
            <a:ln w="19050">
              <a:solidFill>
                <a:schemeClr val="accent1"/>
              </a:solidFill>
            </a:ln>
            <a:effectLst/>
          </c:spPr>
          <c:dPt>
            <c:idx val="0"/>
            <c:bubble3D val="0"/>
            <c:spPr>
              <a:solidFill>
                <a:schemeClr val="lt1"/>
              </a:solidFill>
              <a:ln w="19050">
                <a:solidFill>
                  <a:schemeClr val="accent1"/>
                </a:solidFill>
              </a:ln>
              <a:effectLst/>
            </c:spPr>
            <c:extLst>
              <c:ext xmlns:c16="http://schemas.microsoft.com/office/drawing/2014/chart" uri="{C3380CC4-5D6E-409C-BE32-E72D297353CC}">
                <c16:uniqueId val="{00000001-C29B-4A91-BEF2-ED279090F696}"/>
              </c:ext>
            </c:extLst>
          </c:dPt>
          <c:dPt>
            <c:idx val="1"/>
            <c:bubble3D val="0"/>
            <c:spPr>
              <a:solidFill>
                <a:schemeClr val="lt1"/>
              </a:solidFill>
              <a:ln w="19050">
                <a:solidFill>
                  <a:schemeClr val="accent1"/>
                </a:solidFill>
              </a:ln>
              <a:effectLst/>
            </c:spPr>
            <c:extLst>
              <c:ext xmlns:c16="http://schemas.microsoft.com/office/drawing/2014/chart" uri="{C3380CC4-5D6E-409C-BE32-E72D297353CC}">
                <c16:uniqueId val="{00000003-C29B-4A91-BEF2-ED279090F696}"/>
              </c:ext>
            </c:extLst>
          </c:dPt>
          <c:dPt>
            <c:idx val="2"/>
            <c:bubble3D val="0"/>
            <c:spPr>
              <a:solidFill>
                <a:schemeClr val="lt1"/>
              </a:solidFill>
              <a:ln w="19050">
                <a:solidFill>
                  <a:schemeClr val="accent1"/>
                </a:solidFill>
              </a:ln>
              <a:effectLst/>
            </c:spPr>
            <c:extLst>
              <c:ext xmlns:c16="http://schemas.microsoft.com/office/drawing/2014/chart" uri="{C3380CC4-5D6E-409C-BE32-E72D297353CC}">
                <c16:uniqueId val="{00000005-C29B-4A91-BEF2-ED279090F696}"/>
              </c:ext>
            </c:extLst>
          </c:dPt>
          <c:dPt>
            <c:idx val="3"/>
            <c:bubble3D val="0"/>
            <c:spPr>
              <a:solidFill>
                <a:schemeClr val="lt1"/>
              </a:solidFill>
              <a:ln w="19050">
                <a:solidFill>
                  <a:schemeClr val="accent1"/>
                </a:solidFill>
              </a:ln>
              <a:effectLst/>
            </c:spPr>
            <c:extLst>
              <c:ext xmlns:c16="http://schemas.microsoft.com/office/drawing/2014/chart" uri="{C3380CC4-5D6E-409C-BE32-E72D297353CC}">
                <c16:uniqueId val="{00000007-C29B-4A91-BEF2-ED279090F696}"/>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inEnd"/>
            <c:showLegendKey val="0"/>
            <c:showVal val="0"/>
            <c:showCatName val="1"/>
            <c:showSerName val="0"/>
            <c:showPercent val="1"/>
            <c:showBubbleSize val="0"/>
            <c:showLeaderLines val="1"/>
            <c:leaderLines>
              <c:spPr>
                <a:ln w="9525">
                  <a:solidFill>
                    <a:schemeClr val="accent1">
                      <a:lumMod val="60000"/>
                      <a:lumOff val="40000"/>
                    </a:schemeClr>
                  </a:solidFill>
                </a:ln>
                <a:effectLst/>
              </c:spPr>
            </c:leaderLines>
            <c:extLst>
              <c:ext xmlns:c15="http://schemas.microsoft.com/office/drawing/2012/chart" uri="{CE6537A1-D6FC-4f65-9D91-7224C49458BB}">
                <c15:layout/>
              </c:ext>
            </c:extLst>
          </c:dLbls>
          <c:cat>
            <c:strRef>
              <c:f>Gráficos_ql!$D$7:$G$7</c:f>
              <c:strCache>
                <c:ptCount val="4"/>
                <c:pt idx="0">
                  <c:v>Caixa 1</c:v>
                </c:pt>
                <c:pt idx="1">
                  <c:v>Caixa 2</c:v>
                </c:pt>
                <c:pt idx="2">
                  <c:v>Caixa 3</c:v>
                </c:pt>
                <c:pt idx="3">
                  <c:v>Caixa 4</c:v>
                </c:pt>
              </c:strCache>
            </c:strRef>
          </c:cat>
          <c:val>
            <c:numRef>
              <c:f>Gráficos_ql!$D$15:$G$15</c:f>
              <c:numCache>
                <c:formatCode>General</c:formatCode>
                <c:ptCount val="4"/>
                <c:pt idx="0">
                  <c:v>2800</c:v>
                </c:pt>
                <c:pt idx="1">
                  <c:v>7700</c:v>
                </c:pt>
                <c:pt idx="2">
                  <c:v>12600</c:v>
                </c:pt>
                <c:pt idx="3">
                  <c:v>17500</c:v>
                </c:pt>
              </c:numCache>
            </c:numRef>
          </c:val>
          <c:extLst>
            <c:ext xmlns:c16="http://schemas.microsoft.com/office/drawing/2014/chart" uri="{C3380CC4-5D6E-409C-BE32-E72D297353CC}">
              <c16:uniqueId val="{00000000-7C4C-45EF-8E79-EDE599AE6E6D}"/>
            </c:ext>
          </c:extLst>
        </c:ser>
        <c:dLbls>
          <c:dLblPos val="in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accent6">
        <a:lumMod val="20000"/>
        <a:lumOff val="80000"/>
      </a:schemeClr>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chemeClr val="accent1"/>
                </a:solidFill>
                <a:latin typeface="+mn-lt"/>
                <a:ea typeface="+mn-ea"/>
                <a:cs typeface="+mn-cs"/>
              </a:defRPr>
            </a:pPr>
            <a:r>
              <a:rPr lang="en-US" b="1">
                <a:solidFill>
                  <a:schemeClr val="accent1"/>
                </a:solidFill>
              </a:rPr>
              <a:t>Distribuição</a:t>
            </a:r>
            <a:r>
              <a:rPr lang="en-US" b="1" baseline="0">
                <a:solidFill>
                  <a:schemeClr val="accent1"/>
                </a:solidFill>
              </a:rPr>
              <a:t> das vendas por dia da semana</a:t>
            </a:r>
            <a:endParaRPr lang="en-US" b="1">
              <a:solidFill>
                <a:schemeClr val="accent1"/>
              </a:solidFill>
            </a:endParaRPr>
          </a:p>
        </c:rich>
      </c:tx>
      <c:layout/>
      <c:overlay val="0"/>
      <c:spPr>
        <a:noFill/>
        <a:ln>
          <a:noFill/>
        </a:ln>
        <a:effectLst/>
      </c:spPr>
      <c:txPr>
        <a:bodyPr rot="0" spcFirstLastPara="1" vertOverflow="ellipsis" vert="horz" wrap="square" anchor="ctr" anchorCtr="1"/>
        <a:lstStyle/>
        <a:p>
          <a:pPr>
            <a:defRPr sz="1440" b="1" i="0" u="none" strike="noStrike" kern="1200" spc="0" baseline="0">
              <a:solidFill>
                <a:schemeClr val="accent1"/>
              </a:solidFill>
              <a:latin typeface="+mn-lt"/>
              <a:ea typeface="+mn-ea"/>
              <a:cs typeface="+mn-cs"/>
            </a:defRPr>
          </a:pPr>
          <a:endParaRPr lang="en-US"/>
        </a:p>
      </c:txPr>
    </c:title>
    <c:autoTitleDeleted val="0"/>
    <c:plotArea>
      <c:layout>
        <c:manualLayout>
          <c:layoutTarget val="inner"/>
          <c:xMode val="edge"/>
          <c:yMode val="edge"/>
          <c:x val="1.3688144473270327E-2"/>
          <c:y val="0.15074487524502475"/>
          <c:w val="0.95207136680169313"/>
          <c:h val="0.79376358018538817"/>
        </c:manualLayout>
      </c:layout>
      <c:ofPieChart>
        <c:ofPieType val="pie"/>
        <c:varyColors val="1"/>
        <c:ser>
          <c:idx val="0"/>
          <c:order val="0"/>
          <c:tx>
            <c:strRef>
              <c:f>Gráficos_ql!$H$7</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5-C0DB-4AEA-B322-B0EEF5B6D08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6-C0DB-4AEA-B322-B0EEF5B6D08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7-C0DB-4AEA-B322-B0EEF5B6D08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8-C0DB-4AEA-B322-B0EEF5B6D08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3-C0DB-4AEA-B322-B0EEF5B6D08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1-C0DB-4AEA-B322-B0EEF5B6D089}"/>
              </c:ext>
            </c:extLst>
          </c:dPt>
          <c:dPt>
            <c:idx val="6"/>
            <c:bubble3D val="0"/>
            <c:spPr>
              <a:solidFill>
                <a:schemeClr val="accent6">
                  <a:lumMod val="20000"/>
                  <a:lumOff val="80000"/>
                </a:schemeClr>
              </a:solidFill>
              <a:ln w="19050">
                <a:solidFill>
                  <a:schemeClr val="lt1"/>
                </a:solidFill>
              </a:ln>
              <a:effectLst/>
            </c:spPr>
            <c:extLst>
              <c:ext xmlns:c16="http://schemas.microsoft.com/office/drawing/2014/chart" uri="{C3380CC4-5D6E-409C-BE32-E72D297353CC}">
                <c16:uniqueId val="{00000002-C0DB-4AEA-B322-B0EEF5B6D089}"/>
              </c:ext>
            </c:extLst>
          </c:dPt>
          <c:dPt>
            <c:idx val="7"/>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04-C0DB-4AEA-B322-B0EEF5B6D089}"/>
              </c:ext>
            </c:extLst>
          </c:dPt>
          <c:dLbls>
            <c:dLbl>
              <c:idx val="0"/>
              <c:layout/>
              <c:tx>
                <c:rich>
                  <a:bodyPr/>
                  <a:lstStyle/>
                  <a:p>
                    <a:fld id="{20853EA1-1B56-4BAF-9898-7D7461652BCB}" type="CATEGORYNAME">
                      <a:rPr lang="en-US"/>
                      <a:pPr/>
                      <a:t>[CATEGORY NAME]</a:t>
                    </a:fld>
                    <a:r>
                      <a:rPr lang="en-US" baseline="0"/>
                      <a:t> </a:t>
                    </a:r>
                    <a:fld id="{7EFDB9B9-15CF-4389-8B77-67EA43003F05}" type="VALUE">
                      <a:rPr lang="en-US" baseline="0"/>
                      <a:pPr/>
                      <a:t>[VALUE]</a:t>
                    </a:fld>
                    <a:r>
                      <a:rPr lang="en-US" baseline="0"/>
                      <a:t>; </a:t>
                    </a:r>
                    <a:fld id="{335B6027-1E91-44C0-A30A-4D67C56916D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5-C0DB-4AEA-B322-B0EEF5B6D089}"/>
                </c:ext>
              </c:extLst>
            </c:dLbl>
            <c:dLbl>
              <c:idx val="1"/>
              <c:layout/>
              <c:tx>
                <c:rich>
                  <a:bodyPr/>
                  <a:lstStyle/>
                  <a:p>
                    <a:fld id="{D55197F9-FBA5-4737-A962-554C54166EF6}" type="CATEGORYNAME">
                      <a:rPr lang="en-US"/>
                      <a:pPr/>
                      <a:t>[CATEGORY NAME]</a:t>
                    </a:fld>
                    <a:endParaRPr lang="en-US"/>
                  </a:p>
                  <a:p>
                    <a:fld id="{AA933B10-A51E-44C0-AA3A-7746B76C4D8B}" type="VALUE">
                      <a:rPr lang="en-US" baseline="0"/>
                      <a:pPr/>
                      <a:t>[VALUE]</a:t>
                    </a:fld>
                    <a:r>
                      <a:rPr lang="en-US" baseline="0"/>
                      <a:t>; </a:t>
                    </a:r>
                    <a:fld id="{05675185-81C4-4DDA-A401-BEFF555548C3}"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6-C0DB-4AEA-B322-B0EEF5B6D089}"/>
                </c:ext>
              </c:extLst>
            </c:dLbl>
            <c:dLbl>
              <c:idx val="2"/>
              <c:layout/>
              <c:tx>
                <c:rich>
                  <a:bodyPr/>
                  <a:lstStyle/>
                  <a:p>
                    <a:fld id="{9C002D48-B3ED-48F8-B005-ACCCAB99D8CE}" type="CATEGORYNAME">
                      <a:rPr lang="en-US"/>
                      <a:pPr/>
                      <a:t>[CATEGORY NAME]</a:t>
                    </a:fld>
                    <a:endParaRPr lang="en-US"/>
                  </a:p>
                  <a:p>
                    <a:r>
                      <a:rPr lang="en-US" baseline="0"/>
                      <a:t> </a:t>
                    </a:r>
                    <a:fld id="{AFA9D5DB-1B9D-43A2-AFD4-C9C30C85714F}" type="VALUE">
                      <a:rPr lang="en-US" baseline="0"/>
                      <a:pPr/>
                      <a:t>[VALUE]</a:t>
                    </a:fld>
                    <a:r>
                      <a:rPr lang="en-US" baseline="0"/>
                      <a:t>; </a:t>
                    </a:r>
                    <a:fld id="{CB66F430-A61A-4F95-B4CE-8AF4032AADA1}"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7-C0DB-4AEA-B322-B0EEF5B6D089}"/>
                </c:ext>
              </c:extLst>
            </c:dLbl>
            <c:dLbl>
              <c:idx val="3"/>
              <c:layout/>
              <c:tx>
                <c:rich>
                  <a:bodyPr/>
                  <a:lstStyle/>
                  <a:p>
                    <a:fld id="{E9750203-263F-4ED6-91BD-D58156B89D82}" type="CATEGORYNAME">
                      <a:rPr lang="en-US"/>
                      <a:pPr/>
                      <a:t>[CATEGORY NAME]</a:t>
                    </a:fld>
                    <a:endParaRPr lang="en-US"/>
                  </a:p>
                  <a:p>
                    <a:fld id="{7FF429ED-2F9B-4762-A296-CAA0C3A471AB}" type="VALUE">
                      <a:rPr lang="en-US" baseline="0"/>
                      <a:pPr/>
                      <a:t>[VALUE]</a:t>
                    </a:fld>
                    <a:r>
                      <a:rPr lang="en-US" baseline="0"/>
                      <a:t>; </a:t>
                    </a:r>
                    <a:fld id="{FBFA0FB1-F00E-44CD-94DC-3D86F3D3344A}"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8-C0DB-4AEA-B322-B0EEF5B6D089}"/>
                </c:ext>
              </c:extLst>
            </c:dLbl>
            <c:dLbl>
              <c:idx val="4"/>
              <c:layout/>
              <c:tx>
                <c:rich>
                  <a:bodyPr/>
                  <a:lstStyle/>
                  <a:p>
                    <a:fld id="{90079E67-5DC6-423C-A9D2-0BE1A540D9BD}" type="CATEGORYNAME">
                      <a:rPr lang="en-US"/>
                      <a:pPr/>
                      <a:t>[CATEGORY NAME]</a:t>
                    </a:fld>
                    <a:r>
                      <a:rPr lang="en-US" baseline="0"/>
                      <a:t> </a:t>
                    </a:r>
                  </a:p>
                  <a:p>
                    <a:fld id="{3566B7C1-2F3C-4EB1-8E4D-EA54AC44B22E}" type="VALUE">
                      <a:rPr lang="en-US" baseline="0"/>
                      <a:pPr/>
                      <a:t>[VALUE]</a:t>
                    </a:fld>
                    <a:r>
                      <a:rPr lang="en-US" baseline="0"/>
                      <a:t>; </a:t>
                    </a:r>
                    <a:fld id="{B7838A90-EB80-43C9-B8D9-69E615C73B31}"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3-C0DB-4AEA-B322-B0EEF5B6D089}"/>
                </c:ext>
              </c:extLst>
            </c:dLbl>
            <c:dLbl>
              <c:idx val="5"/>
              <c:layout/>
              <c:tx>
                <c:rich>
                  <a:bodyPr/>
                  <a:lstStyle/>
                  <a:p>
                    <a:fld id="{14289BCD-73D3-49A0-A566-F03077DF84F6}" type="CATEGORYNAME">
                      <a:rPr lang="en-US"/>
                      <a:pPr/>
                      <a:t>[CATEGORY NAME]</a:t>
                    </a:fld>
                    <a:r>
                      <a:rPr lang="en-US" baseline="0"/>
                      <a:t> </a:t>
                    </a:r>
                  </a:p>
                  <a:p>
                    <a:fld id="{FEDA3FE2-940F-490A-9D23-733D09284FF2}" type="VALUE">
                      <a:rPr lang="en-US" baseline="0"/>
                      <a:pPr/>
                      <a:t>[VALUE]</a:t>
                    </a:fld>
                    <a:r>
                      <a:rPr lang="en-US" baseline="0"/>
                      <a:t>; </a:t>
                    </a:r>
                    <a:fld id="{F18A904D-4178-4DC9-8F3D-9B000F66C88A}"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1-C0DB-4AEA-B322-B0EEF5B6D089}"/>
                </c:ext>
              </c:extLst>
            </c:dLbl>
            <c:dLbl>
              <c:idx val="6"/>
              <c:layout/>
              <c:tx>
                <c:rich>
                  <a:bodyPr/>
                  <a:lstStyle/>
                  <a:p>
                    <a:fld id="{93CAD954-DF5B-470C-A6D2-586CED43F6F2}" type="CATEGORYNAME">
                      <a:rPr lang="en-US"/>
                      <a:pPr/>
                      <a:t>[CATEGORY NAME]</a:t>
                    </a:fld>
                    <a:endParaRPr lang="en-US"/>
                  </a:p>
                  <a:p>
                    <a:r>
                      <a:rPr lang="en-US" baseline="0"/>
                      <a:t> </a:t>
                    </a:r>
                    <a:fld id="{0674E511-CA58-4D9E-BAAC-8C14E8D9F68C}" type="VALUE">
                      <a:rPr lang="en-US" baseline="0"/>
                      <a:pPr/>
                      <a:t>[VALUE]</a:t>
                    </a:fld>
                    <a:r>
                      <a:rPr lang="en-US" baseline="0"/>
                      <a:t>; </a:t>
                    </a:r>
                    <a:fld id="{7BCF8B0C-252B-4304-8E7E-67AAEAE62BB9}"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2-C0DB-4AEA-B322-B0EEF5B6D089}"/>
                </c:ext>
              </c:extLst>
            </c:dLbl>
            <c:dLbl>
              <c:idx val="7"/>
              <c:layout/>
              <c:tx>
                <c:rich>
                  <a:bodyPr/>
                  <a:lstStyle/>
                  <a:p>
                    <a:fld id="{5513501F-B30B-4C15-BC2C-56E0C9AAA438}" type="CATEGORYNAME">
                      <a:rPr lang="en-US"/>
                      <a:pPr/>
                      <a:t>[CATEGORY NAME]</a:t>
                    </a:fld>
                    <a:endParaRPr lang="en-US" baseline="0"/>
                  </a:p>
                  <a:p>
                    <a:r>
                      <a:rPr lang="en-US" baseline="0"/>
                      <a:t> </a:t>
                    </a:r>
                    <a:fld id="{5824C9E9-ED5D-4BE4-867F-31CC68FF9EF3}" type="VALUE">
                      <a:rPr lang="en-US" baseline="0"/>
                      <a:pPr/>
                      <a:t>[VALUE]</a:t>
                    </a:fld>
                    <a:r>
                      <a:rPr lang="en-US" baseline="0"/>
                      <a:t>; </a:t>
                    </a:r>
                    <a:fld id="{C6592778-0F8C-4FC0-89EE-10B894CD7C46}"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4-C0DB-4AEA-B322-B0EEF5B6D089}"/>
                </c:ext>
              </c:extLst>
            </c:dLbl>
            <c:spPr>
              <a:noFill/>
              <a:ln>
                <a:noFill/>
              </a:ln>
              <a:effectLst/>
            </c:spPr>
            <c:txPr>
              <a:bodyPr rot="0" spcFirstLastPara="1" vertOverflow="overflow" horzOverflow="overflow" vert="horz" wrap="square" lIns="38100" tIns="19050" rIns="38100" bIns="19050" numCol="1"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n-US"/>
              </a:p>
            </c:txPr>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Gráficos_ql!$C$8:$C$14</c:f>
              <c:strCache>
                <c:ptCount val="7"/>
                <c:pt idx="0">
                  <c:v>seg</c:v>
                </c:pt>
                <c:pt idx="1">
                  <c:v>ter</c:v>
                </c:pt>
                <c:pt idx="2">
                  <c:v>qua</c:v>
                </c:pt>
                <c:pt idx="3">
                  <c:v>qui</c:v>
                </c:pt>
                <c:pt idx="4">
                  <c:v>sex</c:v>
                </c:pt>
                <c:pt idx="5">
                  <c:v>sáb</c:v>
                </c:pt>
                <c:pt idx="6">
                  <c:v>dom</c:v>
                </c:pt>
              </c:strCache>
            </c:strRef>
          </c:cat>
          <c:val>
            <c:numRef>
              <c:f>Gráficos_ql!$H$8:$H$14</c:f>
              <c:numCache>
                <c:formatCode>General</c:formatCode>
                <c:ptCount val="7"/>
                <c:pt idx="0">
                  <c:v>4600</c:v>
                </c:pt>
                <c:pt idx="1">
                  <c:v>5000</c:v>
                </c:pt>
                <c:pt idx="2">
                  <c:v>5400</c:v>
                </c:pt>
                <c:pt idx="3">
                  <c:v>5800</c:v>
                </c:pt>
                <c:pt idx="4">
                  <c:v>6200</c:v>
                </c:pt>
                <c:pt idx="5">
                  <c:v>6600</c:v>
                </c:pt>
                <c:pt idx="6">
                  <c:v>7000</c:v>
                </c:pt>
              </c:numCache>
            </c:numRef>
          </c:val>
          <c:extLst>
            <c:ext xmlns:c16="http://schemas.microsoft.com/office/drawing/2014/chart" uri="{C3380CC4-5D6E-409C-BE32-E72D297353CC}">
              <c16:uniqueId val="{00000000-C0DB-4AEA-B322-B0EEF5B6D089}"/>
            </c:ext>
          </c:extLst>
        </c:ser>
        <c:dLbls>
          <c:showLegendKey val="0"/>
          <c:showVal val="1"/>
          <c:showCatName val="0"/>
          <c:showSerName val="0"/>
          <c:showPercent val="0"/>
          <c:showBubbleSize val="0"/>
          <c:showLeaderLines val="1"/>
        </c:dLbls>
        <c:gapWidth val="100"/>
        <c:splitType val="pos"/>
        <c:splitPos val="2"/>
        <c:secondPieSize val="85"/>
        <c:serLines>
          <c:spPr>
            <a:ln w="9525" cap="flat" cmpd="sng" algn="ctr">
              <a:solidFill>
                <a:schemeClr val="tx1">
                  <a:lumMod val="35000"/>
                  <a:lumOff val="65000"/>
                </a:schemeClr>
              </a:solidFill>
              <a:round/>
            </a:ln>
            <a:effectLst/>
          </c:spPr>
        </c:serLines>
      </c:of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1"/>
              </a:solidFill>
              <a:latin typeface="+mn-lt"/>
              <a:ea typeface="+mn-ea"/>
              <a:cs typeface="+mn-cs"/>
            </a:defRPr>
          </a:pPr>
          <a:endParaRPr lang="en-US"/>
        </a:p>
      </c:txPr>
    </c:title>
    <c:autoTitleDeleted val="0"/>
    <c:plotArea>
      <c:layout/>
      <c:barChart>
        <c:barDir val="col"/>
        <c:grouping val="clustered"/>
        <c:varyColors val="0"/>
        <c:ser>
          <c:idx val="0"/>
          <c:order val="0"/>
          <c:tx>
            <c:strRef>
              <c:f>Gráficos_ql!$C$6</c:f>
              <c:strCache>
                <c:ptCount val="1"/>
                <c:pt idx="0">
                  <c:v>Movimentos de caixa</c:v>
                </c:pt>
              </c:strCache>
            </c:strRef>
          </c:tx>
          <c:spPr>
            <a:solidFill>
              <a:schemeClr val="accent1"/>
            </a:solidFill>
            <a:ln>
              <a:noFill/>
            </a:ln>
            <a:effectLst/>
          </c:spPr>
          <c:invertIfNegative val="0"/>
          <c:dPt>
            <c:idx val="5"/>
            <c:invertIfNegative val="0"/>
            <c:bubble3D val="0"/>
            <c:spPr>
              <a:solidFill>
                <a:schemeClr val="accent6">
                  <a:lumMod val="20000"/>
                  <a:lumOff val="80000"/>
                </a:schemeClr>
              </a:solidFill>
              <a:ln>
                <a:noFill/>
              </a:ln>
              <a:effectLst/>
            </c:spPr>
            <c:extLst>
              <c:ext xmlns:c16="http://schemas.microsoft.com/office/drawing/2014/chart" uri="{C3380CC4-5D6E-409C-BE32-E72D297353CC}">
                <c16:uniqueId val="{00000003-673E-4B0A-8E4C-8F20F3B1EC26}"/>
              </c:ext>
            </c:extLst>
          </c:dPt>
          <c:dPt>
            <c:idx val="6"/>
            <c:invertIfNegative val="0"/>
            <c:bubble3D val="0"/>
            <c:spPr>
              <a:solidFill>
                <a:schemeClr val="accent6">
                  <a:lumMod val="20000"/>
                  <a:lumOff val="80000"/>
                </a:schemeClr>
              </a:solidFill>
              <a:ln>
                <a:noFill/>
              </a:ln>
              <a:effectLst/>
            </c:spPr>
            <c:extLst>
              <c:ext xmlns:c16="http://schemas.microsoft.com/office/drawing/2014/chart" uri="{C3380CC4-5D6E-409C-BE32-E72D297353CC}">
                <c16:uniqueId val="{00000002-673E-4B0A-8E4C-8F20F3B1EC26}"/>
              </c:ext>
            </c:extLst>
          </c:dPt>
          <c:dLbls>
            <c:dLbl>
              <c:idx val="0"/>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73E-4B0A-8E4C-8F20F3B1EC26}"/>
                </c:ext>
              </c:extLst>
            </c:dLbl>
            <c:dLbl>
              <c:idx val="6"/>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73E-4B0A-8E4C-8F20F3B1EC2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Gráficos_ql!$C$65:$C$71</c:f>
              <c:strCache>
                <c:ptCount val="7"/>
                <c:pt idx="0">
                  <c:v>seg</c:v>
                </c:pt>
                <c:pt idx="1">
                  <c:v>ter</c:v>
                </c:pt>
                <c:pt idx="2">
                  <c:v>qua</c:v>
                </c:pt>
                <c:pt idx="3">
                  <c:v>qui</c:v>
                </c:pt>
                <c:pt idx="4">
                  <c:v>sex</c:v>
                </c:pt>
                <c:pt idx="5">
                  <c:v>sáb</c:v>
                </c:pt>
                <c:pt idx="6">
                  <c:v>dom</c:v>
                </c:pt>
              </c:strCache>
            </c:strRef>
          </c:cat>
          <c:val>
            <c:numRef>
              <c:f>Gráficos_ql!$H$8:$H$14</c:f>
              <c:numCache>
                <c:formatCode>General</c:formatCode>
                <c:ptCount val="7"/>
                <c:pt idx="0">
                  <c:v>4600</c:v>
                </c:pt>
                <c:pt idx="1">
                  <c:v>5000</c:v>
                </c:pt>
                <c:pt idx="2">
                  <c:v>5400</c:v>
                </c:pt>
                <c:pt idx="3">
                  <c:v>5800</c:v>
                </c:pt>
                <c:pt idx="4">
                  <c:v>6200</c:v>
                </c:pt>
                <c:pt idx="5">
                  <c:v>6600</c:v>
                </c:pt>
                <c:pt idx="6">
                  <c:v>7000</c:v>
                </c:pt>
              </c:numCache>
            </c:numRef>
          </c:val>
          <c:extLst>
            <c:ext xmlns:c16="http://schemas.microsoft.com/office/drawing/2014/chart" uri="{C3380CC4-5D6E-409C-BE32-E72D297353CC}">
              <c16:uniqueId val="{00000000-673E-4B0A-8E4C-8F20F3B1EC26}"/>
            </c:ext>
          </c:extLst>
        </c:ser>
        <c:dLbls>
          <c:showLegendKey val="0"/>
          <c:showVal val="0"/>
          <c:showCatName val="0"/>
          <c:showSerName val="0"/>
          <c:showPercent val="0"/>
          <c:showBubbleSize val="0"/>
        </c:dLbls>
        <c:gapWidth val="51"/>
        <c:overlap val="1"/>
        <c:axId val="495789792"/>
        <c:axId val="495787496"/>
      </c:barChart>
      <c:catAx>
        <c:axId val="49578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5787496"/>
        <c:crosses val="autoZero"/>
        <c:auto val="1"/>
        <c:lblAlgn val="ctr"/>
        <c:lblOffset val="100"/>
        <c:noMultiLvlLbl val="0"/>
      </c:catAx>
      <c:valAx>
        <c:axId val="495787496"/>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57897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b" anchorCtr="1"/>
          <a:lstStyle/>
          <a:p>
            <a:pPr>
              <a:defRPr sz="1300" b="1" i="0" u="none" strike="noStrike" kern="1200" spc="0" baseline="0">
                <a:solidFill>
                  <a:schemeClr val="accent1"/>
                </a:solidFill>
                <a:latin typeface="+mn-lt"/>
                <a:ea typeface="+mn-ea"/>
                <a:cs typeface="+mn-cs"/>
              </a:defRPr>
            </a:pPr>
            <a:r>
              <a:rPr lang="en-US" sz="1300" b="1">
                <a:solidFill>
                  <a:schemeClr val="accent1"/>
                </a:solidFill>
              </a:rPr>
              <a:t>Distribuição dos</a:t>
            </a:r>
            <a:r>
              <a:rPr lang="en-US" sz="1300" b="1" baseline="0">
                <a:solidFill>
                  <a:schemeClr val="accent1"/>
                </a:solidFill>
              </a:rPr>
              <a:t> movimentos de caixa </a:t>
            </a:r>
            <a:r>
              <a:rPr lang="en-US" sz="1300" b="1">
                <a:solidFill>
                  <a:schemeClr val="accent1"/>
                </a:solidFill>
              </a:rPr>
              <a:t>por</a:t>
            </a:r>
            <a:r>
              <a:rPr lang="en-US" sz="1300" b="1" baseline="0">
                <a:solidFill>
                  <a:schemeClr val="accent1"/>
                </a:solidFill>
              </a:rPr>
              <a:t> dia da semana</a:t>
            </a:r>
            <a:endParaRPr lang="en-US" sz="1300" b="1">
              <a:solidFill>
                <a:schemeClr val="accent1"/>
              </a:solidFill>
            </a:endParaRPr>
          </a:p>
        </c:rich>
      </c:tx>
      <c:layout>
        <c:manualLayout>
          <c:xMode val="edge"/>
          <c:yMode val="edge"/>
          <c:x val="0.1659088394647735"/>
          <c:y val="2.8036037465026056E-2"/>
        </c:manualLayout>
      </c:layout>
      <c:overlay val="0"/>
      <c:spPr>
        <a:noFill/>
        <a:ln w="0">
          <a:noFill/>
        </a:ln>
        <a:effectLst/>
      </c:spPr>
      <c:txPr>
        <a:bodyPr rot="0" spcFirstLastPara="1" vertOverflow="ellipsis" vert="horz" wrap="square" anchor="b" anchorCtr="1"/>
        <a:lstStyle/>
        <a:p>
          <a:pPr>
            <a:defRPr sz="1300" b="1" i="0" u="none" strike="noStrike" kern="1200" spc="0" baseline="0">
              <a:solidFill>
                <a:schemeClr val="accent1"/>
              </a:solidFill>
              <a:latin typeface="+mn-lt"/>
              <a:ea typeface="+mn-ea"/>
              <a:cs typeface="+mn-cs"/>
            </a:defRPr>
          </a:pPr>
          <a:endParaRPr lang="en-US"/>
        </a:p>
      </c:txPr>
    </c:title>
    <c:autoTitleDeleted val="0"/>
    <c:plotArea>
      <c:layout/>
      <c:barChart>
        <c:barDir val="col"/>
        <c:grouping val="percentStacked"/>
        <c:varyColors val="0"/>
        <c:ser>
          <c:idx val="0"/>
          <c:order val="0"/>
          <c:tx>
            <c:strRef>
              <c:f>Gráficos_ql!$D$7</c:f>
              <c:strCache>
                <c:ptCount val="1"/>
                <c:pt idx="0">
                  <c:v>Caixa 1</c:v>
                </c:pt>
              </c:strCache>
            </c:strRef>
          </c:tx>
          <c:spPr>
            <a:solidFill>
              <a:schemeClr val="accent3">
                <a:lumMod val="20000"/>
                <a:lumOff val="80000"/>
              </a:schemeClr>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Gráficos_ql!$C$8:$C$15</c:f>
              <c:strCache>
                <c:ptCount val="8"/>
                <c:pt idx="0">
                  <c:v>seg</c:v>
                </c:pt>
                <c:pt idx="1">
                  <c:v>ter</c:v>
                </c:pt>
                <c:pt idx="2">
                  <c:v>qua</c:v>
                </c:pt>
                <c:pt idx="3">
                  <c:v>qui</c:v>
                </c:pt>
                <c:pt idx="4">
                  <c:v>sex</c:v>
                </c:pt>
                <c:pt idx="5">
                  <c:v>sáb</c:v>
                </c:pt>
                <c:pt idx="6">
                  <c:v>dom</c:v>
                </c:pt>
                <c:pt idx="7">
                  <c:v>Total</c:v>
                </c:pt>
              </c:strCache>
            </c:strRef>
          </c:cat>
          <c:val>
            <c:numRef>
              <c:f>Gráficos_ql!$D$8:$D$15</c:f>
              <c:numCache>
                <c:formatCode>General</c:formatCode>
                <c:ptCount val="8"/>
                <c:pt idx="0">
                  <c:v>100</c:v>
                </c:pt>
                <c:pt idx="1">
                  <c:v>200</c:v>
                </c:pt>
                <c:pt idx="2">
                  <c:v>300</c:v>
                </c:pt>
                <c:pt idx="3">
                  <c:v>400</c:v>
                </c:pt>
                <c:pt idx="4">
                  <c:v>500</c:v>
                </c:pt>
                <c:pt idx="5">
                  <c:v>600</c:v>
                </c:pt>
                <c:pt idx="6">
                  <c:v>700</c:v>
                </c:pt>
                <c:pt idx="7">
                  <c:v>2800</c:v>
                </c:pt>
              </c:numCache>
            </c:numRef>
          </c:val>
          <c:extLst>
            <c:ext xmlns:c16="http://schemas.microsoft.com/office/drawing/2014/chart" uri="{C3380CC4-5D6E-409C-BE32-E72D297353CC}">
              <c16:uniqueId val="{00000000-A140-4D46-8329-75F49CE96D8D}"/>
            </c:ext>
          </c:extLst>
        </c:ser>
        <c:ser>
          <c:idx val="1"/>
          <c:order val="1"/>
          <c:tx>
            <c:strRef>
              <c:f>Gráficos_ql!$E$7</c:f>
              <c:strCache>
                <c:ptCount val="1"/>
                <c:pt idx="0">
                  <c:v>Caixa 2</c:v>
                </c:pt>
              </c:strCache>
            </c:strRef>
          </c:tx>
          <c:spPr>
            <a:solidFill>
              <a:schemeClr val="accent5">
                <a:lumMod val="20000"/>
                <a:lumOff val="80000"/>
              </a:schemeClr>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Gráficos_ql!$C$8:$C$15</c:f>
              <c:strCache>
                <c:ptCount val="8"/>
                <c:pt idx="0">
                  <c:v>seg</c:v>
                </c:pt>
                <c:pt idx="1">
                  <c:v>ter</c:v>
                </c:pt>
                <c:pt idx="2">
                  <c:v>qua</c:v>
                </c:pt>
                <c:pt idx="3">
                  <c:v>qui</c:v>
                </c:pt>
                <c:pt idx="4">
                  <c:v>sex</c:v>
                </c:pt>
                <c:pt idx="5">
                  <c:v>sáb</c:v>
                </c:pt>
                <c:pt idx="6">
                  <c:v>dom</c:v>
                </c:pt>
                <c:pt idx="7">
                  <c:v>Total</c:v>
                </c:pt>
              </c:strCache>
            </c:strRef>
          </c:cat>
          <c:val>
            <c:numRef>
              <c:f>Gráficos_ql!$E$8:$E$15</c:f>
              <c:numCache>
                <c:formatCode>General</c:formatCode>
                <c:ptCount val="8"/>
                <c:pt idx="0">
                  <c:v>800</c:v>
                </c:pt>
                <c:pt idx="1">
                  <c:v>900</c:v>
                </c:pt>
                <c:pt idx="2">
                  <c:v>1000</c:v>
                </c:pt>
                <c:pt idx="3">
                  <c:v>1100</c:v>
                </c:pt>
                <c:pt idx="4">
                  <c:v>1200</c:v>
                </c:pt>
                <c:pt idx="5">
                  <c:v>1300</c:v>
                </c:pt>
                <c:pt idx="6">
                  <c:v>1400</c:v>
                </c:pt>
                <c:pt idx="7">
                  <c:v>7700</c:v>
                </c:pt>
              </c:numCache>
            </c:numRef>
          </c:val>
          <c:extLst>
            <c:ext xmlns:c16="http://schemas.microsoft.com/office/drawing/2014/chart" uri="{C3380CC4-5D6E-409C-BE32-E72D297353CC}">
              <c16:uniqueId val="{00000001-A140-4D46-8329-75F49CE96D8D}"/>
            </c:ext>
          </c:extLst>
        </c:ser>
        <c:ser>
          <c:idx val="2"/>
          <c:order val="2"/>
          <c:tx>
            <c:strRef>
              <c:f>Gráficos_ql!$F$7</c:f>
              <c:strCache>
                <c:ptCount val="1"/>
                <c:pt idx="0">
                  <c:v>Caixa 3</c:v>
                </c:pt>
              </c:strCache>
            </c:strRef>
          </c:tx>
          <c:spPr>
            <a:solidFill>
              <a:schemeClr val="bg2">
                <a:lumMod val="90000"/>
              </a:schemeClr>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Gráficos_ql!$C$8:$C$15</c:f>
              <c:strCache>
                <c:ptCount val="8"/>
                <c:pt idx="0">
                  <c:v>seg</c:v>
                </c:pt>
                <c:pt idx="1">
                  <c:v>ter</c:v>
                </c:pt>
                <c:pt idx="2">
                  <c:v>qua</c:v>
                </c:pt>
                <c:pt idx="3">
                  <c:v>qui</c:v>
                </c:pt>
                <c:pt idx="4">
                  <c:v>sex</c:v>
                </c:pt>
                <c:pt idx="5">
                  <c:v>sáb</c:v>
                </c:pt>
                <c:pt idx="6">
                  <c:v>dom</c:v>
                </c:pt>
                <c:pt idx="7">
                  <c:v>Total</c:v>
                </c:pt>
              </c:strCache>
            </c:strRef>
          </c:cat>
          <c:val>
            <c:numRef>
              <c:f>Gráficos_ql!$F$8:$F$15</c:f>
              <c:numCache>
                <c:formatCode>General</c:formatCode>
                <c:ptCount val="8"/>
                <c:pt idx="0">
                  <c:v>1500</c:v>
                </c:pt>
                <c:pt idx="1">
                  <c:v>1600</c:v>
                </c:pt>
                <c:pt idx="2">
                  <c:v>1700</c:v>
                </c:pt>
                <c:pt idx="3">
                  <c:v>1800</c:v>
                </c:pt>
                <c:pt idx="4">
                  <c:v>1900</c:v>
                </c:pt>
                <c:pt idx="5">
                  <c:v>2000</c:v>
                </c:pt>
                <c:pt idx="6">
                  <c:v>2100</c:v>
                </c:pt>
                <c:pt idx="7">
                  <c:v>12600</c:v>
                </c:pt>
              </c:numCache>
            </c:numRef>
          </c:val>
          <c:extLst>
            <c:ext xmlns:c16="http://schemas.microsoft.com/office/drawing/2014/chart" uri="{C3380CC4-5D6E-409C-BE32-E72D297353CC}">
              <c16:uniqueId val="{00000002-A140-4D46-8329-75F49CE96D8D}"/>
            </c:ext>
          </c:extLst>
        </c:ser>
        <c:ser>
          <c:idx val="3"/>
          <c:order val="3"/>
          <c:tx>
            <c:strRef>
              <c:f>Gráficos_ql!$G$7</c:f>
              <c:strCache>
                <c:ptCount val="1"/>
                <c:pt idx="0">
                  <c:v>Caixa 4</c:v>
                </c:pt>
              </c:strCache>
            </c:strRef>
          </c:tx>
          <c:spPr>
            <a:solidFill>
              <a:schemeClr val="accent6">
                <a:lumMod val="20000"/>
                <a:lumOff val="80000"/>
              </a:schemeClr>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Gráficos_ql!$C$8:$C$15</c:f>
              <c:strCache>
                <c:ptCount val="8"/>
                <c:pt idx="0">
                  <c:v>seg</c:v>
                </c:pt>
                <c:pt idx="1">
                  <c:v>ter</c:v>
                </c:pt>
                <c:pt idx="2">
                  <c:v>qua</c:v>
                </c:pt>
                <c:pt idx="3">
                  <c:v>qui</c:v>
                </c:pt>
                <c:pt idx="4">
                  <c:v>sex</c:v>
                </c:pt>
                <c:pt idx="5">
                  <c:v>sáb</c:v>
                </c:pt>
                <c:pt idx="6">
                  <c:v>dom</c:v>
                </c:pt>
                <c:pt idx="7">
                  <c:v>Total</c:v>
                </c:pt>
              </c:strCache>
            </c:strRef>
          </c:cat>
          <c:val>
            <c:numRef>
              <c:f>Gráficos_ql!$G$8:$G$15</c:f>
              <c:numCache>
                <c:formatCode>General</c:formatCode>
                <c:ptCount val="8"/>
                <c:pt idx="0">
                  <c:v>2200</c:v>
                </c:pt>
                <c:pt idx="1">
                  <c:v>2300</c:v>
                </c:pt>
                <c:pt idx="2">
                  <c:v>2400</c:v>
                </c:pt>
                <c:pt idx="3">
                  <c:v>2500</c:v>
                </c:pt>
                <c:pt idx="4">
                  <c:v>2600</c:v>
                </c:pt>
                <c:pt idx="5">
                  <c:v>2700</c:v>
                </c:pt>
                <c:pt idx="6">
                  <c:v>2800</c:v>
                </c:pt>
                <c:pt idx="7">
                  <c:v>17500</c:v>
                </c:pt>
              </c:numCache>
            </c:numRef>
          </c:val>
          <c:extLst>
            <c:ext xmlns:c16="http://schemas.microsoft.com/office/drawing/2014/chart" uri="{C3380CC4-5D6E-409C-BE32-E72D297353CC}">
              <c16:uniqueId val="{00000003-A140-4D46-8329-75F49CE96D8D}"/>
            </c:ext>
          </c:extLst>
        </c:ser>
        <c:dLbls>
          <c:showLegendKey val="0"/>
          <c:showVal val="1"/>
          <c:showCatName val="0"/>
          <c:showSerName val="0"/>
          <c:showPercent val="0"/>
          <c:showBubbleSize val="0"/>
        </c:dLbls>
        <c:gapWidth val="60"/>
        <c:overlap val="100"/>
        <c:axId val="494384408"/>
        <c:axId val="494381456"/>
      </c:barChart>
      <c:catAx>
        <c:axId val="494384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494381456"/>
        <c:crosses val="autoZero"/>
        <c:auto val="1"/>
        <c:lblAlgn val="ctr"/>
        <c:lblOffset val="100"/>
        <c:noMultiLvlLbl val="0"/>
      </c:catAx>
      <c:valAx>
        <c:axId val="4943814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out"/>
        <c:tickLblPos val="nextTo"/>
        <c:spPr>
          <a:noFill/>
          <a:ln>
            <a:solidFill>
              <a:schemeClr val="accent1"/>
            </a:solid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494384408"/>
        <c:crosses val="autoZero"/>
        <c:crossBetween val="between"/>
        <c:majorUnit val="0.2"/>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Peso</a:t>
            </a:r>
            <a:r>
              <a:rPr lang="en-US" baseline="0"/>
              <a:t> das vendas da Caixa 4 no total das vendas</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Gráficos_ql!$G$7</c:f>
              <c:strCache>
                <c:ptCount val="1"/>
                <c:pt idx="0">
                  <c:v>Caixa 4</c:v>
                </c:pt>
              </c:strCache>
            </c:strRef>
          </c:tx>
          <c:spPr>
            <a:solidFill>
              <a:schemeClr val="accent1"/>
            </a:solidFill>
            <a:ln>
              <a:noFill/>
            </a:ln>
            <a:effectLst/>
          </c:spPr>
          <c:invertIfNegative val="0"/>
          <c:cat>
            <c:strRef>
              <c:f>Gráficos_ql!$C$8:$C$15</c:f>
              <c:strCache>
                <c:ptCount val="8"/>
                <c:pt idx="0">
                  <c:v>seg</c:v>
                </c:pt>
                <c:pt idx="1">
                  <c:v>ter</c:v>
                </c:pt>
                <c:pt idx="2">
                  <c:v>qua</c:v>
                </c:pt>
                <c:pt idx="3">
                  <c:v>qui</c:v>
                </c:pt>
                <c:pt idx="4">
                  <c:v>sex</c:v>
                </c:pt>
                <c:pt idx="5">
                  <c:v>sáb</c:v>
                </c:pt>
                <c:pt idx="6">
                  <c:v>dom</c:v>
                </c:pt>
                <c:pt idx="7">
                  <c:v>Total</c:v>
                </c:pt>
              </c:strCache>
            </c:strRef>
          </c:cat>
          <c:val>
            <c:numRef>
              <c:f>Gráficos_ql!$G$8:$G$15</c:f>
              <c:numCache>
                <c:formatCode>General</c:formatCode>
                <c:ptCount val="8"/>
                <c:pt idx="0">
                  <c:v>2200</c:v>
                </c:pt>
                <c:pt idx="1">
                  <c:v>2300</c:v>
                </c:pt>
                <c:pt idx="2">
                  <c:v>2400</c:v>
                </c:pt>
                <c:pt idx="3">
                  <c:v>2500</c:v>
                </c:pt>
                <c:pt idx="4">
                  <c:v>2600</c:v>
                </c:pt>
                <c:pt idx="5">
                  <c:v>2700</c:v>
                </c:pt>
                <c:pt idx="6">
                  <c:v>2800</c:v>
                </c:pt>
                <c:pt idx="7">
                  <c:v>17500</c:v>
                </c:pt>
              </c:numCache>
            </c:numRef>
          </c:val>
          <c:extLst>
            <c:ext xmlns:c16="http://schemas.microsoft.com/office/drawing/2014/chart" uri="{C3380CC4-5D6E-409C-BE32-E72D297353CC}">
              <c16:uniqueId val="{00000000-2D16-4AA0-BF57-6AB0FF1F9B53}"/>
            </c:ext>
          </c:extLst>
        </c:ser>
        <c:ser>
          <c:idx val="1"/>
          <c:order val="1"/>
          <c:tx>
            <c:strRef>
              <c:f>Gráficos_ql!$H$7</c:f>
              <c:strCache>
                <c:ptCount val="1"/>
                <c:pt idx="0">
                  <c:v>Total</c:v>
                </c:pt>
              </c:strCache>
            </c:strRef>
          </c:tx>
          <c:spPr>
            <a:solidFill>
              <a:schemeClr val="accent6">
                <a:lumMod val="20000"/>
                <a:lumOff val="80000"/>
                <a:alpha val="22000"/>
              </a:schemeClr>
            </a:solidFill>
            <a:ln>
              <a:solidFill>
                <a:schemeClr val="accent2">
                  <a:alpha val="35000"/>
                </a:schemeClr>
              </a:solidFill>
            </a:ln>
            <a:effectLst/>
          </c:spPr>
          <c:invertIfNegative val="0"/>
          <c:cat>
            <c:strRef>
              <c:f>Gráficos_ql!$C$8:$C$15</c:f>
              <c:strCache>
                <c:ptCount val="8"/>
                <c:pt idx="0">
                  <c:v>seg</c:v>
                </c:pt>
                <c:pt idx="1">
                  <c:v>ter</c:v>
                </c:pt>
                <c:pt idx="2">
                  <c:v>qua</c:v>
                </c:pt>
                <c:pt idx="3">
                  <c:v>qui</c:v>
                </c:pt>
                <c:pt idx="4">
                  <c:v>sex</c:v>
                </c:pt>
                <c:pt idx="5">
                  <c:v>sáb</c:v>
                </c:pt>
                <c:pt idx="6">
                  <c:v>dom</c:v>
                </c:pt>
                <c:pt idx="7">
                  <c:v>Total</c:v>
                </c:pt>
              </c:strCache>
            </c:strRef>
          </c:cat>
          <c:val>
            <c:numRef>
              <c:f>Gráficos_ql!$H$8:$H$15</c:f>
              <c:numCache>
                <c:formatCode>General</c:formatCode>
                <c:ptCount val="8"/>
                <c:pt idx="0">
                  <c:v>4600</c:v>
                </c:pt>
                <c:pt idx="1">
                  <c:v>5000</c:v>
                </c:pt>
                <c:pt idx="2">
                  <c:v>5400</c:v>
                </c:pt>
                <c:pt idx="3">
                  <c:v>5800</c:v>
                </c:pt>
                <c:pt idx="4">
                  <c:v>6200</c:v>
                </c:pt>
                <c:pt idx="5">
                  <c:v>6600</c:v>
                </c:pt>
                <c:pt idx="6">
                  <c:v>7000</c:v>
                </c:pt>
                <c:pt idx="7">
                  <c:v>40600</c:v>
                </c:pt>
              </c:numCache>
            </c:numRef>
          </c:val>
          <c:extLst>
            <c:ext xmlns:c16="http://schemas.microsoft.com/office/drawing/2014/chart" uri="{C3380CC4-5D6E-409C-BE32-E72D297353CC}">
              <c16:uniqueId val="{00000001-2D16-4AA0-BF57-6AB0FF1F9B53}"/>
            </c:ext>
          </c:extLst>
        </c:ser>
        <c:dLbls>
          <c:showLegendKey val="0"/>
          <c:showVal val="0"/>
          <c:showCatName val="0"/>
          <c:showSerName val="0"/>
          <c:showPercent val="0"/>
          <c:showBubbleSize val="0"/>
        </c:dLbls>
        <c:gapWidth val="76"/>
        <c:overlap val="100"/>
        <c:axId val="539600408"/>
        <c:axId val="539605000"/>
      </c:barChart>
      <c:catAx>
        <c:axId val="539600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9605000"/>
        <c:crosses val="autoZero"/>
        <c:auto val="1"/>
        <c:lblAlgn val="ctr"/>
        <c:lblOffset val="100"/>
        <c:noMultiLvlLbl val="0"/>
      </c:catAx>
      <c:valAx>
        <c:axId val="5396050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96004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Gráficos_qt!$D$7</c:f>
              <c:strCache>
                <c:ptCount val="1"/>
                <c:pt idx="0">
                  <c:v>Vendas</c:v>
                </c:pt>
              </c:strCache>
            </c:strRef>
          </c:tx>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Gráficos_qt!$E$6:$J$6</c:f>
              <c:numCache>
                <c:formatCode>General</c:formatCode>
                <c:ptCount val="6"/>
                <c:pt idx="0">
                  <c:v>2013</c:v>
                </c:pt>
                <c:pt idx="1">
                  <c:v>2014</c:v>
                </c:pt>
                <c:pt idx="2">
                  <c:v>2015</c:v>
                </c:pt>
                <c:pt idx="3">
                  <c:v>2016</c:v>
                </c:pt>
                <c:pt idx="4">
                  <c:v>2017</c:v>
                </c:pt>
                <c:pt idx="5">
                  <c:v>2018</c:v>
                </c:pt>
              </c:numCache>
            </c:numRef>
          </c:xVal>
          <c:yVal>
            <c:numRef>
              <c:f>Gráficos_qt!$E$7:$J$7</c:f>
              <c:numCache>
                <c:formatCode>_("€"* #,##0.00_);_("€"* \(#,##0.00\);_("€"* "-"??_);_(@_)</c:formatCode>
                <c:ptCount val="6"/>
                <c:pt idx="0">
                  <c:v>83698</c:v>
                </c:pt>
                <c:pt idx="1">
                  <c:v>86124</c:v>
                </c:pt>
                <c:pt idx="2">
                  <c:v>91987</c:v>
                </c:pt>
                <c:pt idx="3">
                  <c:v>94325</c:v>
                </c:pt>
              </c:numCache>
            </c:numRef>
          </c:yVal>
          <c:smooth val="0"/>
          <c:extLst>
            <c:ext xmlns:c16="http://schemas.microsoft.com/office/drawing/2014/chart" uri="{C3380CC4-5D6E-409C-BE32-E72D297353CC}">
              <c16:uniqueId val="{00000000-4E49-4E52-ACDA-44DEE55BF7C2}"/>
            </c:ext>
          </c:extLst>
        </c:ser>
        <c:dLbls>
          <c:showLegendKey val="0"/>
          <c:showVal val="0"/>
          <c:showCatName val="0"/>
          <c:showSerName val="0"/>
          <c:showPercent val="0"/>
          <c:showBubbleSize val="0"/>
        </c:dLbls>
        <c:axId val="495793072"/>
        <c:axId val="495791432"/>
      </c:scatterChart>
      <c:valAx>
        <c:axId val="4957930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5791432"/>
        <c:crosses val="autoZero"/>
        <c:crossBetween val="midCat"/>
      </c:valAx>
      <c:valAx>
        <c:axId val="495791432"/>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579307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accent1"/>
                </a:solidFill>
                <a:latin typeface="+mn-lt"/>
                <a:ea typeface="+mn-ea"/>
                <a:cs typeface="+mn-cs"/>
              </a:defRPr>
            </a:pPr>
            <a:r>
              <a:rPr lang="en-US" b="1">
                <a:solidFill>
                  <a:schemeClr val="accent1"/>
                </a:solidFill>
              </a:rPr>
              <a:t>Evolução</a:t>
            </a:r>
            <a:r>
              <a:rPr lang="en-US" b="1" baseline="0">
                <a:solidFill>
                  <a:schemeClr val="accent1"/>
                </a:solidFill>
              </a:rPr>
              <a:t> das vendas</a:t>
            </a:r>
            <a:r>
              <a:rPr lang="en-US" b="1">
                <a:solidFill>
                  <a:schemeClr val="accent1"/>
                </a:solidFill>
              </a:rPr>
              <a:t> nos últimos anos</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1"/>
              </a:solidFill>
              <a:latin typeface="+mn-lt"/>
              <a:ea typeface="+mn-ea"/>
              <a:cs typeface="+mn-cs"/>
            </a:defRPr>
          </a:pPr>
          <a:endParaRPr lang="en-US"/>
        </a:p>
      </c:txPr>
    </c:title>
    <c:autoTitleDeleted val="0"/>
    <c:plotArea>
      <c:layout/>
      <c:lineChart>
        <c:grouping val="standard"/>
        <c:varyColors val="0"/>
        <c:ser>
          <c:idx val="1"/>
          <c:order val="0"/>
          <c:tx>
            <c:strRef>
              <c:f>Gráficos_qt!$D$36</c:f>
              <c:strCache>
                <c:ptCount val="1"/>
                <c:pt idx="0">
                  <c:v>Vendas</c:v>
                </c:pt>
              </c:strCache>
            </c:strRef>
          </c:tx>
          <c:spPr>
            <a:ln w="28575" cap="rnd">
              <a:solidFill>
                <a:schemeClr val="accent2"/>
              </a:solidFill>
              <a:prstDash val="solid"/>
              <a:round/>
            </a:ln>
            <a:effectLst/>
          </c:spPr>
          <c:marker>
            <c:symbol val="circle"/>
            <c:size val="6"/>
            <c:spPr>
              <a:solidFill>
                <a:srgbClr val="FF0000"/>
              </a:solidFill>
              <a:ln w="34925" cap="rnd">
                <a:solidFill>
                  <a:srgbClr val="FF0000"/>
                </a:solidFill>
              </a:ln>
              <a:effectLst/>
            </c:spPr>
          </c:marker>
          <c:dLbls>
            <c:dLbl>
              <c:idx val="3"/>
              <c:layout>
                <c:manualLayout>
                  <c:x val="-8.333333333333344E-2"/>
                  <c:y val="6.481481481481481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8653-426B-8EFF-6728134070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numRef>
              <c:f>Gráficos_qt!$E$35:$J$35</c:f>
              <c:numCache>
                <c:formatCode>General</c:formatCode>
                <c:ptCount val="6"/>
                <c:pt idx="0">
                  <c:v>2013</c:v>
                </c:pt>
                <c:pt idx="1">
                  <c:v>2014</c:v>
                </c:pt>
                <c:pt idx="2">
                  <c:v>2015</c:v>
                </c:pt>
                <c:pt idx="3">
                  <c:v>2016</c:v>
                </c:pt>
                <c:pt idx="4">
                  <c:v>2017</c:v>
                </c:pt>
                <c:pt idx="5">
                  <c:v>2018</c:v>
                </c:pt>
              </c:numCache>
            </c:numRef>
          </c:cat>
          <c:val>
            <c:numRef>
              <c:f>Gráficos_qt!$E$36:$J$36</c:f>
              <c:numCache>
                <c:formatCode>_("€"* #,##0.00_);_("€"* \(#,##0.00\);_("€"* "-"??_);_(@_)</c:formatCode>
                <c:ptCount val="6"/>
                <c:pt idx="0">
                  <c:v>83698</c:v>
                </c:pt>
                <c:pt idx="1">
                  <c:v>86124</c:v>
                </c:pt>
                <c:pt idx="2">
                  <c:v>91987</c:v>
                </c:pt>
                <c:pt idx="3">
                  <c:v>94325</c:v>
                </c:pt>
                <c:pt idx="4">
                  <c:v>98469.5</c:v>
                </c:pt>
                <c:pt idx="5">
                  <c:v>102243.90000000037</c:v>
                </c:pt>
              </c:numCache>
            </c:numRef>
          </c:val>
          <c:smooth val="0"/>
          <c:extLst>
            <c:ext xmlns:c16="http://schemas.microsoft.com/office/drawing/2014/chart" uri="{C3380CC4-5D6E-409C-BE32-E72D297353CC}">
              <c16:uniqueId val="{00000001-8653-426B-8EFF-6728134070F5}"/>
            </c:ext>
          </c:extLst>
        </c:ser>
        <c:dLbls>
          <c:showLegendKey val="0"/>
          <c:showVal val="0"/>
          <c:showCatName val="0"/>
          <c:showSerName val="0"/>
          <c:showPercent val="0"/>
          <c:showBubbleSize val="0"/>
        </c:dLbls>
        <c:marker val="1"/>
        <c:smooth val="0"/>
        <c:axId val="607779736"/>
        <c:axId val="607775472"/>
      </c:lineChart>
      <c:catAx>
        <c:axId val="607779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7775472"/>
        <c:crosses val="autoZero"/>
        <c:auto val="1"/>
        <c:lblAlgn val="ctr"/>
        <c:lblOffset val="100"/>
        <c:noMultiLvlLbl val="0"/>
      </c:catAx>
      <c:valAx>
        <c:axId val="607775472"/>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7779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Gráficos_qt!$D$65</c:f>
              <c:strCache>
                <c:ptCount val="1"/>
                <c:pt idx="0">
                  <c:v>Loja A</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Gráficos_qt!$E$65:$H$65</c:f>
              <c:numCache>
                <c:formatCode>_("€"* #,##0.00_);_("€"* \(#,##0.00\);_("€"* "-"??_);_(@_)</c:formatCode>
                <c:ptCount val="4"/>
                <c:pt idx="0">
                  <c:v>83698</c:v>
                </c:pt>
                <c:pt idx="1">
                  <c:v>86124</c:v>
                </c:pt>
                <c:pt idx="2">
                  <c:v>91987</c:v>
                </c:pt>
                <c:pt idx="3">
                  <c:v>94325</c:v>
                </c:pt>
              </c:numCache>
            </c:numRef>
          </c:val>
          <c:smooth val="0"/>
          <c:extLst>
            <c:ext xmlns:c16="http://schemas.microsoft.com/office/drawing/2014/chart" uri="{C3380CC4-5D6E-409C-BE32-E72D297353CC}">
              <c16:uniqueId val="{00000000-8DC6-4E77-9242-955528652000}"/>
            </c:ext>
          </c:extLst>
        </c:ser>
        <c:ser>
          <c:idx val="1"/>
          <c:order val="1"/>
          <c:tx>
            <c:strRef>
              <c:f>Gráficos_qt!$D$66</c:f>
              <c:strCache>
                <c:ptCount val="1"/>
                <c:pt idx="0">
                  <c:v>Loja B</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Gráficos_qt!$E$66:$H$66</c:f>
              <c:numCache>
                <c:formatCode>_("€"* #,##0.00_);_("€"* \(#,##0.00\);_("€"* "-"??_);_(@_)</c:formatCode>
                <c:ptCount val="4"/>
                <c:pt idx="0">
                  <c:v>32565</c:v>
                </c:pt>
                <c:pt idx="1">
                  <c:v>39001</c:v>
                </c:pt>
                <c:pt idx="2">
                  <c:v>35875</c:v>
                </c:pt>
                <c:pt idx="3">
                  <c:v>28975</c:v>
                </c:pt>
              </c:numCache>
            </c:numRef>
          </c:val>
          <c:smooth val="0"/>
          <c:extLst>
            <c:ext xmlns:c16="http://schemas.microsoft.com/office/drawing/2014/chart" uri="{C3380CC4-5D6E-409C-BE32-E72D297353CC}">
              <c16:uniqueId val="{00000001-8DC6-4E77-9242-955528652000}"/>
            </c:ext>
          </c:extLst>
        </c:ser>
        <c:ser>
          <c:idx val="2"/>
          <c:order val="2"/>
          <c:tx>
            <c:strRef>
              <c:f>Gráficos_qt!$D$67</c:f>
              <c:strCache>
                <c:ptCount val="1"/>
                <c:pt idx="0">
                  <c:v>Loja C</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Gráficos_qt!$E$67:$H$67</c:f>
              <c:numCache>
                <c:formatCode>_("€"* #,##0.00_);_("€"* \(#,##0.00\);_("€"* "-"??_);_(@_)</c:formatCode>
                <c:ptCount val="4"/>
                <c:pt idx="0">
                  <c:v>65000</c:v>
                </c:pt>
                <c:pt idx="1">
                  <c:v>60000</c:v>
                </c:pt>
                <c:pt idx="2">
                  <c:v>90562</c:v>
                </c:pt>
                <c:pt idx="3">
                  <c:v>73256</c:v>
                </c:pt>
              </c:numCache>
            </c:numRef>
          </c:val>
          <c:smooth val="0"/>
          <c:extLst>
            <c:ext xmlns:c16="http://schemas.microsoft.com/office/drawing/2014/chart" uri="{C3380CC4-5D6E-409C-BE32-E72D297353CC}">
              <c16:uniqueId val="{00000002-8DC6-4E77-9242-955528652000}"/>
            </c:ext>
          </c:extLst>
        </c:ser>
        <c:dLbls>
          <c:showLegendKey val="0"/>
          <c:showVal val="0"/>
          <c:showCatName val="0"/>
          <c:showSerName val="0"/>
          <c:showPercent val="0"/>
          <c:showBubbleSize val="0"/>
        </c:dLbls>
        <c:marker val="1"/>
        <c:smooth val="0"/>
        <c:axId val="539613856"/>
        <c:axId val="539614512"/>
      </c:lineChart>
      <c:catAx>
        <c:axId val="53961385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9614512"/>
        <c:crosses val="autoZero"/>
        <c:auto val="1"/>
        <c:lblAlgn val="ctr"/>
        <c:lblOffset val="100"/>
        <c:noMultiLvlLbl val="0"/>
      </c:catAx>
      <c:valAx>
        <c:axId val="539614512"/>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961385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scatterChart>
        <c:scatterStyle val="lineMarker"/>
        <c:varyColors val="0"/>
        <c:ser>
          <c:idx val="0"/>
          <c:order val="0"/>
          <c:tx>
            <c:strRef>
              <c:f>Futuro_Tendência!$D$7</c:f>
              <c:strCache>
                <c:ptCount val="1"/>
                <c:pt idx="0">
                  <c:v>Vendas</c:v>
                </c:pt>
              </c:strCache>
            </c:strRef>
          </c:tx>
          <c:spPr>
            <a:ln w="28575">
              <a:noFill/>
            </a:ln>
          </c:spPr>
          <c:trendline>
            <c:trendlineType val="linear"/>
            <c:dispRSqr val="0"/>
            <c:dispEq val="0"/>
          </c:trendline>
          <c:xVal>
            <c:numRef>
              <c:f>Futuro_Tendência!$E$6:$J$6</c:f>
              <c:numCache>
                <c:formatCode>General</c:formatCode>
                <c:ptCount val="6"/>
                <c:pt idx="0">
                  <c:v>2012</c:v>
                </c:pt>
                <c:pt idx="1">
                  <c:v>2013</c:v>
                </c:pt>
                <c:pt idx="2">
                  <c:v>2014</c:v>
                </c:pt>
                <c:pt idx="3">
                  <c:v>2015</c:v>
                </c:pt>
                <c:pt idx="4">
                  <c:v>2016</c:v>
                </c:pt>
                <c:pt idx="5">
                  <c:v>2017</c:v>
                </c:pt>
              </c:numCache>
            </c:numRef>
          </c:xVal>
          <c:yVal>
            <c:numRef>
              <c:f>Futuro_Tendência!$E$7:$K$7</c:f>
              <c:numCache>
                <c:formatCode>_("€"* #,##0.00_);_("€"* \(#,##0.00\);_("€"* "-"??_);_(@_)</c:formatCode>
                <c:ptCount val="7"/>
                <c:pt idx="0">
                  <c:v>83698</c:v>
                </c:pt>
                <c:pt idx="1">
                  <c:v>86124</c:v>
                </c:pt>
                <c:pt idx="2">
                  <c:v>91987</c:v>
                </c:pt>
                <c:pt idx="3">
                  <c:v>94325</c:v>
                </c:pt>
              </c:numCache>
            </c:numRef>
          </c:yVal>
          <c:smooth val="0"/>
          <c:extLst>
            <c:ext xmlns:c16="http://schemas.microsoft.com/office/drawing/2014/chart" uri="{C3380CC4-5D6E-409C-BE32-E72D297353CC}">
              <c16:uniqueId val="{00000000-3774-4FD1-B8FF-29F4D8053361}"/>
            </c:ext>
          </c:extLst>
        </c:ser>
        <c:dLbls>
          <c:showLegendKey val="0"/>
          <c:showVal val="0"/>
          <c:showCatName val="0"/>
          <c:showSerName val="0"/>
          <c:showPercent val="0"/>
          <c:showBubbleSize val="0"/>
        </c:dLbls>
        <c:axId val="340818816"/>
        <c:axId val="340823520"/>
      </c:scatterChart>
      <c:valAx>
        <c:axId val="340818816"/>
        <c:scaling>
          <c:orientation val="minMax"/>
          <c:min val="2012"/>
        </c:scaling>
        <c:delete val="0"/>
        <c:axPos val="b"/>
        <c:numFmt formatCode="General" sourceLinked="1"/>
        <c:majorTickMark val="out"/>
        <c:minorTickMark val="none"/>
        <c:tickLblPos val="nextTo"/>
        <c:crossAx val="340823520"/>
        <c:crosses val="autoZero"/>
        <c:crossBetween val="midCat"/>
      </c:valAx>
      <c:valAx>
        <c:axId val="340823520"/>
        <c:scaling>
          <c:orientation val="minMax"/>
        </c:scaling>
        <c:delete val="0"/>
        <c:axPos val="l"/>
        <c:majorGridlines/>
        <c:numFmt formatCode="_(&quot;€&quot;* #,##0.00_);_(&quot;€&quot;* \(#,##0.00\);_(&quot;€&quot;* &quot;-&quot;??_);_(@_)" sourceLinked="1"/>
        <c:majorTickMark val="out"/>
        <c:minorTickMark val="none"/>
        <c:tickLblPos val="nextTo"/>
        <c:crossAx val="340818816"/>
        <c:crosses val="autoZero"/>
        <c:crossBetween val="midCat"/>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5000042724661527E-2"/>
          <c:y val="1.5625039736530906E-2"/>
          <c:w val="0.93500114135881518"/>
          <c:h val="0.9739608102437598"/>
        </c:manualLayout>
      </c:layout>
      <c:doughnutChart>
        <c:varyColors val="1"/>
        <c:ser>
          <c:idx val="0"/>
          <c:order val="0"/>
          <c:tx>
            <c:strRef>
              <c:f>Futuro_Velocímetro!$B$3</c:f>
              <c:strCache>
                <c:ptCount val="1"/>
                <c:pt idx="0">
                  <c:v>Categoria</c:v>
                </c:pt>
              </c:strCache>
            </c:strRef>
          </c:tx>
          <c:spPr>
            <a:solidFill>
              <a:srgbClr val="008000"/>
            </a:solidFill>
            <a:ln w="12700">
              <a:solidFill>
                <a:srgbClr val="000000"/>
              </a:solidFill>
              <a:prstDash val="solid"/>
            </a:ln>
          </c:spPr>
          <c:dPt>
            <c:idx val="0"/>
            <c:bubble3D val="0"/>
            <c:spPr>
              <a:noFill/>
              <a:ln w="25400">
                <a:noFill/>
              </a:ln>
            </c:spPr>
            <c:extLst>
              <c:ext xmlns:c16="http://schemas.microsoft.com/office/drawing/2014/chart" uri="{C3380CC4-5D6E-409C-BE32-E72D297353CC}">
                <c16:uniqueId val="{00000001-2AFE-4D07-8D5F-4E524196A6B6}"/>
              </c:ext>
            </c:extLst>
          </c:dPt>
          <c:dPt>
            <c:idx val="1"/>
            <c:bubble3D val="0"/>
            <c:spPr>
              <a:gradFill rotWithShape="0">
                <a:gsLst>
                  <a:gs pos="0">
                    <a:srgbClr xmlns:mc="http://schemas.openxmlformats.org/markup-compatibility/2006" xmlns:a14="http://schemas.microsoft.com/office/drawing/2010/main" val="A3CCCC" mc:Ignorable="a14" a14:legacySpreadsheetColorIndex="27">
                      <a:gamma/>
                      <a:shade val="80000"/>
                      <a:invGamma/>
                    </a:srgbClr>
                  </a:gs>
                  <a:gs pos="100000">
                    <a:srgbClr xmlns:mc="http://schemas.openxmlformats.org/markup-compatibility/2006" xmlns:a14="http://schemas.microsoft.com/office/drawing/2010/main" val="CCFFFF" mc:Ignorable="a14" a14:legacySpreadsheetColorIndex="27"/>
                  </a:gs>
                </a:gsLst>
                <a:lin ang="5400000" scaled="1"/>
              </a:gradFill>
              <a:ln w="25400">
                <a:noFill/>
              </a:ln>
            </c:spPr>
            <c:extLst>
              <c:ext xmlns:c16="http://schemas.microsoft.com/office/drawing/2014/chart" uri="{C3380CC4-5D6E-409C-BE32-E72D297353CC}">
                <c16:uniqueId val="{00000003-2AFE-4D07-8D5F-4E524196A6B6}"/>
              </c:ext>
            </c:extLst>
          </c:dPt>
          <c:dPt>
            <c:idx val="2"/>
            <c:bubble3D val="0"/>
            <c:spPr>
              <a:gradFill rotWithShape="0">
                <a:gsLst>
                  <a:gs pos="0">
                    <a:srgbClr xmlns:mc="http://schemas.openxmlformats.org/markup-compatibility/2006" xmlns:a14="http://schemas.microsoft.com/office/drawing/2010/main" val="CCA300" mc:Ignorable="a14" a14:legacySpreadsheetColorIndex="51">
                      <a:gamma/>
                      <a:shade val="80000"/>
                      <a:invGamma/>
                    </a:srgbClr>
                  </a:gs>
                  <a:gs pos="100000">
                    <a:srgbClr xmlns:mc="http://schemas.openxmlformats.org/markup-compatibility/2006" xmlns:a14="http://schemas.microsoft.com/office/drawing/2010/main" val="FFCC00" mc:Ignorable="a14" a14:legacySpreadsheetColorIndex="51"/>
                  </a:gs>
                </a:gsLst>
                <a:lin ang="5400000" scaled="1"/>
              </a:gradFill>
              <a:ln w="25400">
                <a:noFill/>
              </a:ln>
            </c:spPr>
            <c:extLst>
              <c:ext xmlns:c16="http://schemas.microsoft.com/office/drawing/2014/chart" uri="{C3380CC4-5D6E-409C-BE32-E72D297353CC}">
                <c16:uniqueId val="{00000005-2AFE-4D07-8D5F-4E524196A6B6}"/>
              </c:ext>
            </c:extLst>
          </c:dPt>
          <c:dPt>
            <c:idx val="3"/>
            <c:bubble3D val="0"/>
            <c:spPr>
              <a:gradFill rotWithShape="0">
                <a:gsLst>
                  <a:gs pos="0">
                    <a:srgbClr xmlns:mc="http://schemas.openxmlformats.org/markup-compatibility/2006" xmlns:a14="http://schemas.microsoft.com/office/drawing/2010/main" val="993366" mc:Ignorable="a14" a14:legacySpreadsheetColorIndex="25"/>
                  </a:gs>
                  <a:gs pos="100000">
                    <a:srgbClr xmlns:mc="http://schemas.openxmlformats.org/markup-compatibility/2006" xmlns:a14="http://schemas.microsoft.com/office/drawing/2010/main" val="AD5C85" mc:Ignorable="a14" a14:legacySpreadsheetColorIndex="25">
                      <a:gamma/>
                      <a:tint val="80000"/>
                      <a:invGamma/>
                    </a:srgbClr>
                  </a:gs>
                </a:gsLst>
                <a:lin ang="5400000" scaled="1"/>
              </a:gradFill>
              <a:ln w="25400">
                <a:noFill/>
              </a:ln>
            </c:spPr>
            <c:extLst>
              <c:ext xmlns:c16="http://schemas.microsoft.com/office/drawing/2014/chart" uri="{C3380CC4-5D6E-409C-BE32-E72D297353CC}">
                <c16:uniqueId val="{00000007-2AFE-4D07-8D5F-4E524196A6B6}"/>
              </c:ext>
            </c:extLst>
          </c:dPt>
          <c:dPt>
            <c:idx val="4"/>
            <c:bubble3D val="0"/>
            <c:spPr>
              <a:gradFill rotWithShape="0">
                <a:gsLst>
                  <a:gs pos="0">
                    <a:srgbClr xmlns:mc="http://schemas.openxmlformats.org/markup-compatibility/2006" xmlns:a14="http://schemas.microsoft.com/office/drawing/2010/main" val="29297A" mc:Ignorable="a14" a14:legacySpreadsheetColorIndex="62">
                      <a:gamma/>
                      <a:shade val="80000"/>
                      <a:invGamma/>
                    </a:srgbClr>
                  </a:gs>
                  <a:gs pos="100000">
                    <a:srgbClr xmlns:mc="http://schemas.openxmlformats.org/markup-compatibility/2006" xmlns:a14="http://schemas.microsoft.com/office/drawing/2010/main" val="333399" mc:Ignorable="a14" a14:legacySpreadsheetColorIndex="62"/>
                  </a:gs>
                </a:gsLst>
                <a:lin ang="5400000" scaled="1"/>
              </a:gradFill>
              <a:ln w="25400">
                <a:noFill/>
              </a:ln>
            </c:spPr>
            <c:extLst>
              <c:ext xmlns:c16="http://schemas.microsoft.com/office/drawing/2014/chart" uri="{C3380CC4-5D6E-409C-BE32-E72D297353CC}">
                <c16:uniqueId val="{00000009-2AFE-4D07-8D5F-4E524196A6B6}"/>
              </c:ext>
            </c:extLst>
          </c:dPt>
          <c:dLbls>
            <c:dLbl>
              <c:idx val="1"/>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AFE-4D07-8D5F-4E524196A6B6}"/>
                </c:ext>
              </c:extLst>
            </c:dLbl>
            <c:dLbl>
              <c:idx val="2"/>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2AFE-4D07-8D5F-4E524196A6B6}"/>
                </c:ext>
              </c:extLst>
            </c:dLbl>
            <c:dLbl>
              <c:idx val="3"/>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2AFE-4D07-8D5F-4E524196A6B6}"/>
                </c:ext>
              </c:extLst>
            </c:dLbl>
            <c:dLbl>
              <c:idx val="4"/>
              <c:layout/>
              <c:spPr>
                <a:noFill/>
                <a:ln w="25400">
                  <a:noFill/>
                </a:ln>
              </c:spPr>
              <c:txPr>
                <a:bodyPr/>
                <a:lstStyle/>
                <a:p>
                  <a:pPr>
                    <a:defRPr sz="1000" b="1" i="0" u="none" strike="noStrike" baseline="0">
                      <a:solidFill>
                        <a:srgbClr val="FFFFFF"/>
                      </a:solidFill>
                      <a:latin typeface="Trebuchet MS"/>
                      <a:ea typeface="Trebuchet MS"/>
                      <a:cs typeface="Trebuchet MS"/>
                    </a:defRPr>
                  </a:pPr>
                  <a:endParaRPr lang="en-US"/>
                </a:p>
              </c:txPr>
              <c:showLegendKey val="0"/>
              <c:showVal val="0"/>
              <c:showCatName val="1"/>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2AFE-4D07-8D5F-4E524196A6B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cat>
            <c:strRef>
              <c:f>Futuro_Velocímetro!$B$11:$B$15</c:f>
              <c:strCache>
                <c:ptCount val="5"/>
                <c:pt idx="0">
                  <c:v>Oculto (ΣAMP)</c:v>
                </c:pt>
                <c:pt idx="1">
                  <c:v>Ruim</c:v>
                </c:pt>
                <c:pt idx="2">
                  <c:v>Regular</c:v>
                </c:pt>
                <c:pt idx="3">
                  <c:v>Bom</c:v>
                </c:pt>
                <c:pt idx="4">
                  <c:v>Ótimo</c:v>
                </c:pt>
              </c:strCache>
            </c:strRef>
          </c:cat>
          <c:val>
            <c:numRef>
              <c:f>Futuro_Velocímetro!$C$11:$C$15</c:f>
              <c:numCache>
                <c:formatCode>_(* #\ ##0.00_);_(* \(#\ ##0.00\);_(* "-"??_);_(@_)</c:formatCode>
                <c:ptCount val="5"/>
                <c:pt idx="0">
                  <c:v>10</c:v>
                </c:pt>
                <c:pt idx="1">
                  <c:v>4</c:v>
                </c:pt>
                <c:pt idx="2">
                  <c:v>2.5</c:v>
                </c:pt>
                <c:pt idx="3">
                  <c:v>2.5</c:v>
                </c:pt>
                <c:pt idx="4">
                  <c:v>1</c:v>
                </c:pt>
              </c:numCache>
            </c:numRef>
          </c:val>
          <c:extLst>
            <c:ext xmlns:c16="http://schemas.microsoft.com/office/drawing/2014/chart" uri="{C3380CC4-5D6E-409C-BE32-E72D297353CC}">
              <c16:uniqueId val="{0000000A-2AFE-4D07-8D5F-4E524196A6B6}"/>
            </c:ext>
          </c:extLst>
        </c:ser>
        <c:dLbls>
          <c:showLegendKey val="0"/>
          <c:showVal val="0"/>
          <c:showCatName val="0"/>
          <c:showSerName val="0"/>
          <c:showPercent val="0"/>
          <c:showBubbleSize val="0"/>
          <c:showLeaderLines val="1"/>
        </c:dLbls>
        <c:firstSliceAng val="90"/>
        <c:holeSize val="40"/>
      </c:doughnutChart>
      <c:spPr>
        <a:noFill/>
        <a:ln w="25400">
          <a:noFill/>
        </a:ln>
      </c:spPr>
    </c:plotArea>
    <c:plotVisOnly val="1"/>
    <c:dispBlanksAs val="zero"/>
    <c:showDLblsOverMax val="0"/>
  </c:chart>
  <c:spPr>
    <a:noFill/>
    <a:ln w="6350">
      <a:noFill/>
    </a:ln>
  </c:spPr>
  <c:txPr>
    <a:bodyPr/>
    <a:lstStyle/>
    <a:p>
      <a:pPr>
        <a:defRPr sz="800" b="0" i="0" u="none" strike="noStrike" baseline="0">
          <a:solidFill>
            <a:srgbClr val="000000"/>
          </a:solidFill>
          <a:latin typeface="Trebuchet MS"/>
          <a:ea typeface="Trebuchet MS"/>
          <a:cs typeface="Trebuchet MS"/>
        </a:defRPr>
      </a:pPr>
      <a:endParaRPr lang="en-US"/>
    </a:p>
  </c:txPr>
  <c:printSettings>
    <c:headerFooter alignWithMargins="0"/>
    <c:pageMargins b="1" l="0.75" r="0.75" t="1" header="0.5" footer="0.5"/>
    <c:pageSetup paperSize="0"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500015258807689E-2"/>
          <c:y val="2.3148252804239024E-2"/>
          <c:w val="0.97750119323876128"/>
          <c:h val="0.84722605263514827"/>
        </c:manualLayout>
      </c:layout>
      <c:scatterChart>
        <c:scatterStyle val="lineMarker"/>
        <c:varyColors val="0"/>
        <c:ser>
          <c:idx val="0"/>
          <c:order val="0"/>
          <c:tx>
            <c:strRef>
              <c:f>Futuro_Velocímetro!$B$17</c:f>
              <c:strCache>
                <c:ptCount val="1"/>
                <c:pt idx="0">
                  <c:v>Agulha</c:v>
                </c:pt>
              </c:strCache>
            </c:strRef>
          </c:tx>
          <c:spPr>
            <a:ln w="38100">
              <a:solidFill>
                <a:srgbClr val="333333"/>
              </a:solidFill>
              <a:prstDash val="solid"/>
            </a:ln>
          </c:spPr>
          <c:marker>
            <c:symbol val="none"/>
          </c:marker>
          <c:dPt>
            <c:idx val="0"/>
            <c:marker>
              <c:symbol val="circle"/>
              <c:size val="10"/>
              <c:spPr>
                <a:solidFill>
                  <a:srgbClr val="000000"/>
                </a:solidFill>
                <a:ln>
                  <a:solidFill>
                    <a:srgbClr val="000000"/>
                  </a:solidFill>
                  <a:prstDash val="solid"/>
                </a:ln>
              </c:spPr>
            </c:marker>
            <c:bubble3D val="0"/>
            <c:extLst>
              <c:ext xmlns:c16="http://schemas.microsoft.com/office/drawing/2014/chart" uri="{C3380CC4-5D6E-409C-BE32-E72D297353CC}">
                <c16:uniqueId val="{00000000-7F59-460B-A0DB-E84608D26393}"/>
              </c:ext>
            </c:extLst>
          </c:dPt>
          <c:xVal>
            <c:numRef>
              <c:f>Futuro_Velocímetro!$B$19:$B$20</c:f>
              <c:numCache>
                <c:formatCode>#,##0.00</c:formatCode>
                <c:ptCount val="2"/>
                <c:pt idx="0">
                  <c:v>0</c:v>
                </c:pt>
                <c:pt idx="1">
                  <c:v>0.86074202700394375</c:v>
                </c:pt>
              </c:numCache>
            </c:numRef>
          </c:xVal>
          <c:yVal>
            <c:numRef>
              <c:f>Futuro_Velocímetro!$C$19:$C$20</c:f>
              <c:numCache>
                <c:formatCode>#,##0.00</c:formatCode>
                <c:ptCount val="2"/>
                <c:pt idx="0">
                  <c:v>0</c:v>
                </c:pt>
                <c:pt idx="1">
                  <c:v>0.5090414157503711</c:v>
                </c:pt>
              </c:numCache>
            </c:numRef>
          </c:yVal>
          <c:smooth val="1"/>
          <c:extLst>
            <c:ext xmlns:c16="http://schemas.microsoft.com/office/drawing/2014/chart" uri="{C3380CC4-5D6E-409C-BE32-E72D297353CC}">
              <c16:uniqueId val="{00000001-7F59-460B-A0DB-E84608D26393}"/>
            </c:ext>
          </c:extLst>
        </c:ser>
        <c:dLbls>
          <c:showLegendKey val="0"/>
          <c:showVal val="0"/>
          <c:showCatName val="0"/>
          <c:showSerName val="0"/>
          <c:showPercent val="0"/>
          <c:showBubbleSize val="0"/>
        </c:dLbls>
        <c:axId val="346876616"/>
        <c:axId val="346875832"/>
      </c:scatterChart>
      <c:valAx>
        <c:axId val="346876616"/>
        <c:scaling>
          <c:orientation val="minMax"/>
          <c:max val="1.25"/>
          <c:min val="-1.25"/>
        </c:scaling>
        <c:delete val="0"/>
        <c:axPos val="b"/>
        <c:numFmt formatCode="#,##0.00" sourceLinked="1"/>
        <c:majorTickMark val="none"/>
        <c:minorTickMark val="none"/>
        <c:tickLblPos val="none"/>
        <c:spPr>
          <a:ln w="6350">
            <a:noFill/>
          </a:ln>
        </c:spPr>
        <c:crossAx val="346875832"/>
        <c:crosses val="autoZero"/>
        <c:crossBetween val="midCat"/>
      </c:valAx>
      <c:valAx>
        <c:axId val="346875832"/>
        <c:scaling>
          <c:orientation val="minMax"/>
          <c:max val="1.25"/>
          <c:min val="0"/>
        </c:scaling>
        <c:delete val="0"/>
        <c:axPos val="l"/>
        <c:numFmt formatCode="#,##0.00" sourceLinked="1"/>
        <c:majorTickMark val="none"/>
        <c:minorTickMark val="none"/>
        <c:tickLblPos val="none"/>
        <c:spPr>
          <a:ln w="6350">
            <a:noFill/>
          </a:ln>
        </c:spPr>
        <c:crossAx val="346876616"/>
        <c:crosses val="autoZero"/>
        <c:crossBetween val="midCat"/>
      </c:valAx>
      <c:spPr>
        <a:noFill/>
        <a:ln w="25400">
          <a:noFill/>
        </a:ln>
      </c:spPr>
    </c:plotArea>
    <c:plotVisOnly val="1"/>
    <c:dispBlanksAs val="gap"/>
    <c:showDLblsOverMax val="0"/>
  </c:chart>
  <c:spPr>
    <a:noFill/>
    <a:ln w="6350">
      <a:noFill/>
    </a:ln>
  </c:spPr>
  <c:txPr>
    <a:bodyPr/>
    <a:lstStyle/>
    <a:p>
      <a:pPr>
        <a:defRPr sz="800" b="0" i="0" u="none" strike="noStrike" baseline="0">
          <a:solidFill>
            <a:srgbClr val="000000"/>
          </a:solidFill>
          <a:latin typeface="Trebuchet MS"/>
          <a:ea typeface="Trebuchet MS"/>
          <a:cs typeface="Trebuchet MS"/>
        </a:defRPr>
      </a:pPr>
      <a:endParaRPr lang="en-US"/>
    </a:p>
  </c:txPr>
  <c:printSettings>
    <c:headerFooter alignWithMargins="0"/>
    <c:pageMargins b="1" l="0.75" r="0.75" t="1" header="0.5" footer="0.5"/>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0">
  <cs:axisTitle>
    <cs:lnRef idx="0"/>
    <cs:fillRef idx="0"/>
    <cs:effectRef idx="0"/>
    <cs:fontRef idx="minor">
      <a:schemeClr val="lt1"/>
    </cs:fontRef>
    <cs:defRPr sz="900" b="1" kern="1200"/>
  </cs:axisTitle>
  <cs:categoryAxis>
    <cs:lnRef idx="0">
      <cs:styleClr val="0"/>
    </cs:lnRef>
    <cs:fillRef idx="0"/>
    <cs:effectRef idx="0"/>
    <cs:fontRef idx="minor">
      <a:schemeClr val="lt1"/>
    </cs:fontRef>
    <cs:spPr>
      <a:ln w="3175" cap="flat" cmpd="sng" algn="ctr">
        <a:solidFill>
          <a:schemeClr val="phClr">
            <a:lumMod val="60000"/>
            <a:lumOff val="40000"/>
          </a:schemeClr>
        </a:solidFill>
        <a:round/>
      </a:ln>
    </cs:spPr>
    <cs:defRPr sz="800" kern="1200" cap="all" spc="150" normalizeH="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phClr"/>
        </a:solidFill>
        <a:round/>
      </a:ln>
    </cs:spPr>
    <cs:defRPr sz="1000" kern="1200"/>
  </cs:chartArea>
  <cs:dataLabel>
    <cs:lnRef idx="0">
      <cs:styleClr val="0"/>
    </cs:lnRef>
    <cs:fillRef idx="0"/>
    <cs:effectRef idx="0"/>
    <cs:fontRef idx="minor">
      <cs:styleClr val="0"/>
    </cs:fontRef>
    <cs:defRPr sz="900" b="1" kern="1200"/>
  </cs:dataLabel>
  <cs:dataLabelCallout>
    <cs:lnRef idx="0">
      <cs:styleClr val="0"/>
    </cs:lnRef>
    <cs:fillRef idx="0"/>
    <cs:effectRef idx="0"/>
    <cs:fontRef idx="minor">
      <cs:styleClr val="0"/>
    </cs:fontRef>
    <cs:spPr>
      <a:solidFill>
        <a:schemeClr val="lt1"/>
      </a:solidFill>
      <a:ln>
        <a:solidFill>
          <a:schemeClr val="phClr"/>
        </a:solidFill>
      </a:ln>
    </cs:spPr>
    <cs:defRPr sz="900" b="1" kern="1200"/>
    <cs:bodyPr rot="0" spcFirstLastPara="1" vertOverflow="clip" horzOverflow="clip" vert="horz" wrap="square" lIns="36576" tIns="18288" rIns="36576" bIns="18288" anchor="ctr" anchorCtr="1">
      <a:spAutoFit/>
    </cs:bodyPr>
  </cs:dataLabelCallout>
  <cs:dataPoint>
    <cs:lnRef idx="0">
      <cs:styleClr val="0"/>
    </cs:lnRef>
    <cs:fillRef idx="0"/>
    <cs:effectRef idx="0"/>
    <cs:fontRef idx="minor">
      <a:schemeClr val="dk1"/>
    </cs:fontRef>
    <cs:spPr>
      <a:solidFill>
        <a:schemeClr val="lt1"/>
      </a:solidFill>
      <a:ln w="19050">
        <a:solidFill>
          <a:schemeClr val="phClr"/>
        </a:solidFill>
      </a:ln>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styleClr val="auto"/>
    </cs:effectRef>
    <cs:fontRef idx="minor">
      <a:schemeClr val="dk1"/>
    </cs:fontRef>
    <cs:spPr>
      <a:ln w="34925"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a:ln w="22225">
        <a:solidFill>
          <a:schemeClr val="lt1"/>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styleClr val="0"/>
    </cs:lnRef>
    <cs:fillRef idx="0"/>
    <cs:effectRef idx="0"/>
    <cs:fontRef idx="minor">
      <a:schemeClr val="dk1"/>
    </cs:fontRef>
    <cs:spPr>
      <a:ln w="9525">
        <a:solidFill>
          <a:schemeClr val="phClr">
            <a:lumMod val="60000"/>
            <a:lumOff val="40000"/>
          </a:schemeClr>
        </a:solidFill>
        <a:prstDash val="dash"/>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spPr>
      <a:ln w="3175" cap="flat" cmpd="sng" algn="ctr">
        <a:solidFill>
          <a:schemeClr val="phClr">
            <a:lumMod val="60000"/>
            <a:lumOff val="40000"/>
          </a:schemeClr>
        </a:solidFill>
        <a:round/>
      </a:ln>
    </cs:spPr>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emf"/><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3" Type="http://schemas.openxmlformats.org/officeDocument/2006/relationships/image" Target="../media/image13.png"/><Relationship Id="rId7" Type="http://schemas.openxmlformats.org/officeDocument/2006/relationships/image" Target="../media/image17.png"/><Relationship Id="rId12" Type="http://schemas.openxmlformats.org/officeDocument/2006/relationships/image" Target="../media/image2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5" Type="http://schemas.openxmlformats.org/officeDocument/2006/relationships/image" Target="../media/image2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 Id="rId14" Type="http://schemas.openxmlformats.org/officeDocument/2006/relationships/image" Target="../media/image24.png"/></Relationships>
</file>

<file path=xl/drawings/_rels/drawing7.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8.png"/><Relationship Id="rId3" Type="http://schemas.openxmlformats.org/officeDocument/2006/relationships/image" Target="../media/image28.png"/><Relationship Id="rId7" Type="http://schemas.openxmlformats.org/officeDocument/2006/relationships/image" Target="../media/image32.png"/><Relationship Id="rId12" Type="http://schemas.openxmlformats.org/officeDocument/2006/relationships/image" Target="../media/image37.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11" Type="http://schemas.openxmlformats.org/officeDocument/2006/relationships/image" Target="../media/image36.png"/><Relationship Id="rId5" Type="http://schemas.openxmlformats.org/officeDocument/2006/relationships/image" Target="../media/image30.png"/><Relationship Id="rId10" Type="http://schemas.openxmlformats.org/officeDocument/2006/relationships/image" Target="../media/image35.png"/><Relationship Id="rId4" Type="http://schemas.openxmlformats.org/officeDocument/2006/relationships/image" Target="../media/image29.png"/><Relationship Id="rId9" Type="http://schemas.openxmlformats.org/officeDocument/2006/relationships/image" Target="../media/image34.png"/></Relationships>
</file>

<file path=xl/drawings/_rels/drawing8.xml.rels><?xml version="1.0" encoding="UTF-8" standalone="yes"?>
<Relationships xmlns="http://schemas.openxmlformats.org/package/2006/relationships"><Relationship Id="rId8" Type="http://schemas.openxmlformats.org/officeDocument/2006/relationships/image" Target="../media/image46.png"/><Relationship Id="rId13" Type="http://schemas.openxmlformats.org/officeDocument/2006/relationships/image" Target="../media/image51.png"/><Relationship Id="rId3" Type="http://schemas.openxmlformats.org/officeDocument/2006/relationships/image" Target="../media/image41.png"/><Relationship Id="rId7" Type="http://schemas.openxmlformats.org/officeDocument/2006/relationships/image" Target="../media/image45.png"/><Relationship Id="rId12" Type="http://schemas.openxmlformats.org/officeDocument/2006/relationships/image" Target="../media/image50.png"/><Relationship Id="rId2" Type="http://schemas.openxmlformats.org/officeDocument/2006/relationships/image" Target="../media/image40.png"/><Relationship Id="rId16" Type="http://schemas.openxmlformats.org/officeDocument/2006/relationships/image" Target="../media/image54.png"/><Relationship Id="rId1" Type="http://schemas.openxmlformats.org/officeDocument/2006/relationships/image" Target="../media/image39.png"/><Relationship Id="rId6" Type="http://schemas.openxmlformats.org/officeDocument/2006/relationships/image" Target="../media/image44.png"/><Relationship Id="rId11" Type="http://schemas.openxmlformats.org/officeDocument/2006/relationships/image" Target="../media/image49.png"/><Relationship Id="rId5" Type="http://schemas.openxmlformats.org/officeDocument/2006/relationships/image" Target="../media/image43.png"/><Relationship Id="rId15" Type="http://schemas.openxmlformats.org/officeDocument/2006/relationships/image" Target="../media/image53.png"/><Relationship Id="rId10" Type="http://schemas.openxmlformats.org/officeDocument/2006/relationships/image" Target="../media/image48.png"/><Relationship Id="rId4" Type="http://schemas.openxmlformats.org/officeDocument/2006/relationships/image" Target="../media/image42.png"/><Relationship Id="rId9" Type="http://schemas.openxmlformats.org/officeDocument/2006/relationships/image" Target="../media/image47.png"/><Relationship Id="rId14" Type="http://schemas.openxmlformats.org/officeDocument/2006/relationships/image" Target="../media/image52.png"/></Relationships>
</file>

<file path=xl/drawings/_rels/drawing9.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56.png"/><Relationship Id="rId1" Type="http://schemas.openxmlformats.org/officeDocument/2006/relationships/image" Target="../media/image55.png"/><Relationship Id="rId5" Type="http://schemas.openxmlformats.org/officeDocument/2006/relationships/image" Target="../media/image59.png"/><Relationship Id="rId4" Type="http://schemas.openxmlformats.org/officeDocument/2006/relationships/image" Target="../media/image58.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1.png"/><Relationship Id="rId7" Type="http://schemas.openxmlformats.org/officeDocument/2006/relationships/image" Target="../media/image65.png"/><Relationship Id="rId2" Type="http://schemas.openxmlformats.org/officeDocument/2006/relationships/image" Target="../media/image60.png"/><Relationship Id="rId1" Type="http://schemas.openxmlformats.org/officeDocument/2006/relationships/chart" Target="../charts/chart1.xml"/><Relationship Id="rId6" Type="http://schemas.openxmlformats.org/officeDocument/2006/relationships/image" Target="../media/image64.png"/><Relationship Id="rId5" Type="http://schemas.openxmlformats.org/officeDocument/2006/relationships/image" Target="../media/image63.png"/><Relationship Id="rId4" Type="http://schemas.openxmlformats.org/officeDocument/2006/relationships/image" Target="../media/image62.png"/></Relationships>
</file>

<file path=xl/drawings/_rels/drawing11.xml.rels><?xml version="1.0" encoding="UTF-8" standalone="yes"?>
<Relationships xmlns="http://schemas.openxmlformats.org/package/2006/relationships"><Relationship Id="rId8" Type="http://schemas.openxmlformats.org/officeDocument/2006/relationships/image" Target="../media/image73.png"/><Relationship Id="rId13" Type="http://schemas.openxmlformats.org/officeDocument/2006/relationships/image" Target="../media/image78.png"/><Relationship Id="rId3" Type="http://schemas.openxmlformats.org/officeDocument/2006/relationships/image" Target="../media/image68.png"/><Relationship Id="rId7" Type="http://schemas.openxmlformats.org/officeDocument/2006/relationships/image" Target="../media/image72.png"/><Relationship Id="rId12" Type="http://schemas.openxmlformats.org/officeDocument/2006/relationships/image" Target="../media/image77.png"/><Relationship Id="rId2" Type="http://schemas.openxmlformats.org/officeDocument/2006/relationships/image" Target="../media/image67.png"/><Relationship Id="rId1" Type="http://schemas.openxmlformats.org/officeDocument/2006/relationships/image" Target="../media/image66.png"/><Relationship Id="rId6" Type="http://schemas.openxmlformats.org/officeDocument/2006/relationships/image" Target="../media/image71.png"/><Relationship Id="rId11" Type="http://schemas.openxmlformats.org/officeDocument/2006/relationships/image" Target="../media/image76.png"/><Relationship Id="rId5" Type="http://schemas.openxmlformats.org/officeDocument/2006/relationships/image" Target="../media/image70.png"/><Relationship Id="rId10" Type="http://schemas.openxmlformats.org/officeDocument/2006/relationships/image" Target="../media/image75.png"/><Relationship Id="rId4" Type="http://schemas.openxmlformats.org/officeDocument/2006/relationships/image" Target="../media/image69.png"/><Relationship Id="rId9" Type="http://schemas.openxmlformats.org/officeDocument/2006/relationships/image" Target="../media/image74.png"/></Relationships>
</file>

<file path=xl/drawings/_rels/drawing1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image" Target="../media/image79.png"/></Relationships>
</file>

<file path=xl/drawings/_rels/drawing16.xml.rels><?xml version="1.0" encoding="UTF-8" standalone="yes"?>
<Relationships xmlns="http://schemas.openxmlformats.org/package/2006/relationships"><Relationship Id="rId3" Type="http://schemas.openxmlformats.org/officeDocument/2006/relationships/image" Target="../media/image82.png"/><Relationship Id="rId2" Type="http://schemas.openxmlformats.org/officeDocument/2006/relationships/image" Target="../media/image81.png"/><Relationship Id="rId1" Type="http://schemas.openxmlformats.org/officeDocument/2006/relationships/image" Target="../media/image80.png"/><Relationship Id="rId4" Type="http://schemas.openxmlformats.org/officeDocument/2006/relationships/image" Target="../media/image83.png"/></Relationships>
</file>

<file path=xl/drawings/_rels/drawing17.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9.xml.rels><?xml version="1.0" encoding="UTF-8" standalone="yes"?>
<Relationships xmlns="http://schemas.openxmlformats.org/package/2006/relationships"><Relationship Id="rId1" Type="http://schemas.openxmlformats.org/officeDocument/2006/relationships/image" Target="../media/image84.png"/></Relationships>
</file>

<file path=xl/drawings/drawing1.xml><?xml version="1.0" encoding="utf-8"?>
<xdr:wsDr xmlns:xdr="http://schemas.openxmlformats.org/drawingml/2006/spreadsheetDrawing" xmlns:a="http://schemas.openxmlformats.org/drawingml/2006/main">
  <xdr:twoCellAnchor editAs="oneCell">
    <xdr:from>
      <xdr:col>0</xdr:col>
      <xdr:colOff>110220</xdr:colOff>
      <xdr:row>2</xdr:row>
      <xdr:rowOff>90324</xdr:rowOff>
    </xdr:from>
    <xdr:to>
      <xdr:col>5</xdr:col>
      <xdr:colOff>265854</xdr:colOff>
      <xdr:row>3</xdr:row>
      <xdr:rowOff>402590</xdr:rowOff>
    </xdr:to>
    <xdr:pic>
      <xdr:nvPicPr>
        <xdr:cNvPr id="3" name="irc_mi" descr="http://www.occ.pt/news/logosite/horizontal/OCC_NOVO_HOR.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220" y="407824"/>
          <a:ext cx="2812051" cy="88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207598</xdr:colOff>
      <xdr:row>2</xdr:row>
      <xdr:rowOff>76199</xdr:rowOff>
    </xdr:from>
    <xdr:to>
      <xdr:col>18</xdr:col>
      <xdr:colOff>208643</xdr:colOff>
      <xdr:row>36</xdr:row>
      <xdr:rowOff>103902</xdr:rowOff>
    </xdr:to>
    <xdr:pic>
      <xdr:nvPicPr>
        <xdr:cNvPr id="4" name="Picture 3">
          <a:extLst>
            <a:ext uri="{FF2B5EF4-FFF2-40B4-BE49-F238E27FC236}">
              <a16:creationId xmlns:a16="http://schemas.microsoft.com/office/drawing/2014/main" id="{4B09B256-8E38-46FF-8041-FEF0EEA64822}"/>
            </a:ext>
          </a:extLst>
        </xdr:cNvPr>
        <xdr:cNvPicPr>
          <a:picLocks noChangeAspect="1"/>
        </xdr:cNvPicPr>
      </xdr:nvPicPr>
      <xdr:blipFill>
        <a:blip xmlns:r="http://schemas.openxmlformats.org/officeDocument/2006/relationships" r:embed="rId1"/>
        <a:stretch>
          <a:fillRect/>
        </a:stretch>
      </xdr:blipFill>
      <xdr:spPr>
        <a:xfrm>
          <a:off x="5084398" y="4190999"/>
          <a:ext cx="6097045" cy="58570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28575</xdr:colOff>
      <xdr:row>29</xdr:row>
      <xdr:rowOff>9525</xdr:rowOff>
    </xdr:from>
    <xdr:to>
      <xdr:col>17</xdr:col>
      <xdr:colOff>347391</xdr:colOff>
      <xdr:row>42</xdr:row>
      <xdr:rowOff>56649</xdr:rowOff>
    </xdr:to>
    <xdr:pic>
      <xdr:nvPicPr>
        <xdr:cNvPr id="7" name="Picture 6">
          <a:extLst>
            <a:ext uri="{FF2B5EF4-FFF2-40B4-BE49-F238E27FC236}">
              <a16:creationId xmlns:a16="http://schemas.microsoft.com/office/drawing/2014/main" id="{B31FC9AE-2BB0-43EA-93B9-7A78C5312C22}"/>
            </a:ext>
          </a:extLst>
        </xdr:cNvPr>
        <xdr:cNvPicPr>
          <a:picLocks noChangeAspect="1"/>
        </xdr:cNvPicPr>
      </xdr:nvPicPr>
      <xdr:blipFill>
        <a:blip xmlns:r="http://schemas.openxmlformats.org/officeDocument/2006/relationships" r:embed="rId1"/>
        <a:stretch>
          <a:fillRect/>
        </a:stretch>
      </xdr:blipFill>
      <xdr:spPr>
        <a:xfrm>
          <a:off x="7096125" y="5610225"/>
          <a:ext cx="4224066" cy="2523624"/>
        </a:xfrm>
        <a:prstGeom prst="rect">
          <a:avLst/>
        </a:prstGeom>
      </xdr:spPr>
    </xdr:pic>
    <xdr:clientData/>
  </xdr:twoCellAnchor>
  <xdr:twoCellAnchor editAs="oneCell">
    <xdr:from>
      <xdr:col>5</xdr:col>
      <xdr:colOff>9525</xdr:colOff>
      <xdr:row>37</xdr:row>
      <xdr:rowOff>31776</xdr:rowOff>
    </xdr:from>
    <xdr:to>
      <xdr:col>9</xdr:col>
      <xdr:colOff>532826</xdr:colOff>
      <xdr:row>43</xdr:row>
      <xdr:rowOff>190281</xdr:rowOff>
    </xdr:to>
    <xdr:pic>
      <xdr:nvPicPr>
        <xdr:cNvPr id="2" name="Picture 1">
          <a:extLst>
            <a:ext uri="{FF2B5EF4-FFF2-40B4-BE49-F238E27FC236}">
              <a16:creationId xmlns:a16="http://schemas.microsoft.com/office/drawing/2014/main" id="{FCADAB1D-CC15-49F0-A934-7A1A37E1E907}"/>
            </a:ext>
          </a:extLst>
        </xdr:cNvPr>
        <xdr:cNvPicPr>
          <a:picLocks noChangeAspect="1"/>
        </xdr:cNvPicPr>
      </xdr:nvPicPr>
      <xdr:blipFill>
        <a:blip xmlns:r="http://schemas.openxmlformats.org/officeDocument/2006/relationships" r:embed="rId2"/>
        <a:stretch>
          <a:fillRect/>
        </a:stretch>
      </xdr:blipFill>
      <xdr:spPr>
        <a:xfrm>
          <a:off x="3343275" y="7156476"/>
          <a:ext cx="3409376" cy="13015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590550</xdr:colOff>
      <xdr:row>0</xdr:row>
      <xdr:rowOff>114300</xdr:rowOff>
    </xdr:from>
    <xdr:to>
      <xdr:col>17</xdr:col>
      <xdr:colOff>504825</xdr:colOff>
      <xdr:row>2</xdr:row>
      <xdr:rowOff>123825</xdr:rowOff>
    </xdr:to>
    <xdr:pic>
      <xdr:nvPicPr>
        <xdr:cNvPr id="2" name="Imagem 1">
          <a:extLst>
            <a:ext uri="{FF2B5EF4-FFF2-40B4-BE49-F238E27FC236}">
              <a16:creationId xmlns:a16="http://schemas.microsoft.com/office/drawing/2014/main" id="{CA0366F8-0307-418B-B8C8-E66D4BC2951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5525" y="114300"/>
          <a:ext cx="5400675" cy="495300"/>
        </a:xfrm>
        <a:prstGeom prst="rect">
          <a:avLst/>
        </a:prstGeom>
        <a:noFill/>
        <a:ln>
          <a:noFill/>
        </a:ln>
      </xdr:spPr>
    </xdr:pic>
    <xdr:clientData/>
  </xdr:twoCellAnchor>
  <xdr:twoCellAnchor editAs="oneCell">
    <xdr:from>
      <xdr:col>5</xdr:col>
      <xdr:colOff>180976</xdr:colOff>
      <xdr:row>42</xdr:row>
      <xdr:rowOff>95250</xdr:rowOff>
    </xdr:from>
    <xdr:to>
      <xdr:col>7</xdr:col>
      <xdr:colOff>209550</xdr:colOff>
      <xdr:row>52</xdr:row>
      <xdr:rowOff>51697</xdr:rowOff>
    </xdr:to>
    <xdr:pic>
      <xdr:nvPicPr>
        <xdr:cNvPr id="3" name="Imagem 2">
          <a:extLst>
            <a:ext uri="{FF2B5EF4-FFF2-40B4-BE49-F238E27FC236}">
              <a16:creationId xmlns:a16="http://schemas.microsoft.com/office/drawing/2014/main" id="{695FB5D5-2CCC-4746-8A9D-CA1151569851}"/>
            </a:ext>
          </a:extLst>
        </xdr:cNvPr>
        <xdr:cNvPicPr>
          <a:picLocks noChangeAspect="1"/>
        </xdr:cNvPicPr>
      </xdr:nvPicPr>
      <xdr:blipFill>
        <a:blip xmlns:r="http://schemas.openxmlformats.org/officeDocument/2006/relationships" r:embed="rId2"/>
        <a:stretch>
          <a:fillRect/>
        </a:stretch>
      </xdr:blipFill>
      <xdr:spPr>
        <a:xfrm>
          <a:off x="3933826" y="7258050"/>
          <a:ext cx="1314449" cy="1718572"/>
        </a:xfrm>
        <a:prstGeom prst="rect">
          <a:avLst/>
        </a:prstGeom>
      </xdr:spPr>
    </xdr:pic>
    <xdr:clientData/>
  </xdr:twoCellAnchor>
  <xdr:twoCellAnchor editAs="oneCell">
    <xdr:from>
      <xdr:col>8</xdr:col>
      <xdr:colOff>590549</xdr:colOff>
      <xdr:row>4</xdr:row>
      <xdr:rowOff>19050</xdr:rowOff>
    </xdr:from>
    <xdr:to>
      <xdr:col>14</xdr:col>
      <xdr:colOff>181104</xdr:colOff>
      <xdr:row>12</xdr:row>
      <xdr:rowOff>47625</xdr:rowOff>
    </xdr:to>
    <xdr:pic>
      <xdr:nvPicPr>
        <xdr:cNvPr id="4" name="Imagem 3">
          <a:extLst>
            <a:ext uri="{FF2B5EF4-FFF2-40B4-BE49-F238E27FC236}">
              <a16:creationId xmlns:a16="http://schemas.microsoft.com/office/drawing/2014/main" id="{9FA482F4-E6CE-402C-B261-AFD62EC62AB8}"/>
            </a:ext>
          </a:extLst>
        </xdr:cNvPr>
        <xdr:cNvPicPr>
          <a:picLocks noChangeAspect="1"/>
        </xdr:cNvPicPr>
      </xdr:nvPicPr>
      <xdr:blipFill>
        <a:blip xmlns:r="http://schemas.openxmlformats.org/officeDocument/2006/relationships" r:embed="rId3"/>
        <a:stretch>
          <a:fillRect/>
        </a:stretch>
      </xdr:blipFill>
      <xdr:spPr>
        <a:xfrm>
          <a:off x="6105524" y="828675"/>
          <a:ext cx="3248155" cy="1352550"/>
        </a:xfrm>
        <a:prstGeom prst="rect">
          <a:avLst/>
        </a:prstGeom>
      </xdr:spPr>
    </xdr:pic>
    <xdr:clientData/>
  </xdr:twoCellAnchor>
  <xdr:twoCellAnchor editAs="oneCell">
    <xdr:from>
      <xdr:col>0</xdr:col>
      <xdr:colOff>495300</xdr:colOff>
      <xdr:row>13</xdr:row>
      <xdr:rowOff>66675</xdr:rowOff>
    </xdr:from>
    <xdr:to>
      <xdr:col>3</xdr:col>
      <xdr:colOff>180975</xdr:colOff>
      <xdr:row>24</xdr:row>
      <xdr:rowOff>19050</xdr:rowOff>
    </xdr:to>
    <xdr:pic>
      <xdr:nvPicPr>
        <xdr:cNvPr id="5" name="Imagem 4">
          <a:extLst>
            <a:ext uri="{FF2B5EF4-FFF2-40B4-BE49-F238E27FC236}">
              <a16:creationId xmlns:a16="http://schemas.microsoft.com/office/drawing/2014/main" id="{35DCE408-D587-4A3A-8715-227A4CE9707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2362200"/>
          <a:ext cx="2219325" cy="1733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26</xdr:row>
      <xdr:rowOff>9525</xdr:rowOff>
    </xdr:from>
    <xdr:to>
      <xdr:col>4</xdr:col>
      <xdr:colOff>533400</xdr:colOff>
      <xdr:row>27</xdr:row>
      <xdr:rowOff>47625</xdr:rowOff>
    </xdr:to>
    <xdr:pic>
      <xdr:nvPicPr>
        <xdr:cNvPr id="9" name="Picture 8">
          <a:extLst>
            <a:ext uri="{FF2B5EF4-FFF2-40B4-BE49-F238E27FC236}">
              <a16:creationId xmlns:a16="http://schemas.microsoft.com/office/drawing/2014/main" id="{1B0F5CEA-954D-4132-8748-34ED8B1729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52550" y="4438650"/>
          <a:ext cx="23241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19049</xdr:colOff>
      <xdr:row>27</xdr:row>
      <xdr:rowOff>152399</xdr:rowOff>
    </xdr:from>
    <xdr:to>
      <xdr:col>2</xdr:col>
      <xdr:colOff>1076036</xdr:colOff>
      <xdr:row>29</xdr:row>
      <xdr:rowOff>19024</xdr:rowOff>
    </xdr:to>
    <xdr:pic>
      <xdr:nvPicPr>
        <xdr:cNvPr id="10" name="Picture 9">
          <a:extLst>
            <a:ext uri="{FF2B5EF4-FFF2-40B4-BE49-F238E27FC236}">
              <a16:creationId xmlns:a16="http://schemas.microsoft.com/office/drawing/2014/main" id="{542510CE-4C39-42EF-B3EA-E3C9F5A34A9C}"/>
            </a:ext>
          </a:extLst>
        </xdr:cNvPr>
        <xdr:cNvPicPr>
          <a:picLocks noChangeAspect="1"/>
        </xdr:cNvPicPr>
      </xdr:nvPicPr>
      <xdr:blipFill rotWithShape="1">
        <a:blip xmlns:r="http://schemas.openxmlformats.org/officeDocument/2006/relationships" r:embed="rId6"/>
        <a:srcRect l="54139" t="4762"/>
        <a:stretch/>
      </xdr:blipFill>
      <xdr:spPr>
        <a:xfrm>
          <a:off x="1304924" y="4743449"/>
          <a:ext cx="1056987" cy="190475"/>
        </a:xfrm>
        <a:prstGeom prst="rect">
          <a:avLst/>
        </a:prstGeom>
      </xdr:spPr>
    </xdr:pic>
    <xdr:clientData/>
  </xdr:twoCellAnchor>
  <xdr:twoCellAnchor>
    <xdr:from>
      <xdr:col>1</xdr:col>
      <xdr:colOff>76200</xdr:colOff>
      <xdr:row>29</xdr:row>
      <xdr:rowOff>76200</xdr:rowOff>
    </xdr:from>
    <xdr:to>
      <xdr:col>1</xdr:col>
      <xdr:colOff>638175</xdr:colOff>
      <xdr:row>29</xdr:row>
      <xdr:rowOff>76200</xdr:rowOff>
    </xdr:to>
    <xdr:cxnSp macro="">
      <xdr:nvCxnSpPr>
        <xdr:cNvPr id="12" name="Straight Arrow Connector 11">
          <a:extLst>
            <a:ext uri="{FF2B5EF4-FFF2-40B4-BE49-F238E27FC236}">
              <a16:creationId xmlns:a16="http://schemas.microsoft.com/office/drawing/2014/main" id="{A482A50D-9B30-4356-B7F8-FC6C80CCD644}"/>
            </a:ext>
          </a:extLst>
        </xdr:cNvPr>
        <xdr:cNvCxnSpPr/>
      </xdr:nvCxnSpPr>
      <xdr:spPr>
        <a:xfrm>
          <a:off x="685800" y="4991100"/>
          <a:ext cx="56197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657225</xdr:colOff>
      <xdr:row>19</xdr:row>
      <xdr:rowOff>142875</xdr:rowOff>
    </xdr:from>
    <xdr:to>
      <xdr:col>5</xdr:col>
      <xdr:colOff>295275</xdr:colOff>
      <xdr:row>24</xdr:row>
      <xdr:rowOff>85725</xdr:rowOff>
    </xdr:to>
    <xdr:sp macro="" textlink="">
      <xdr:nvSpPr>
        <xdr:cNvPr id="2" name="Oval 1">
          <a:extLst>
            <a:ext uri="{FF2B5EF4-FFF2-40B4-BE49-F238E27FC236}">
              <a16:creationId xmlns:a16="http://schemas.microsoft.com/office/drawing/2014/main" id="{4C83C8E5-16EA-4F8D-8F72-1270A90C2BFB}"/>
            </a:ext>
          </a:extLst>
        </xdr:cNvPr>
        <xdr:cNvSpPr>
          <a:spLocks noChangeArrowheads="1"/>
        </xdr:cNvSpPr>
      </xdr:nvSpPr>
      <xdr:spPr bwMode="auto">
        <a:xfrm>
          <a:off x="4095750" y="3286125"/>
          <a:ext cx="381000" cy="75247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596526</xdr:colOff>
      <xdr:row>2</xdr:row>
      <xdr:rowOff>159311</xdr:rowOff>
    </xdr:from>
    <xdr:to>
      <xdr:col>20</xdr:col>
      <xdr:colOff>479798</xdr:colOff>
      <xdr:row>11</xdr:row>
      <xdr:rowOff>137085</xdr:rowOff>
    </xdr:to>
    <xdr:pic>
      <xdr:nvPicPr>
        <xdr:cNvPr id="2" name="Imagem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05791" y="495487"/>
          <a:ext cx="3581213" cy="1527922"/>
        </a:xfrm>
        <a:prstGeom prst="rect">
          <a:avLst/>
        </a:prstGeom>
        <a:noFill/>
        <a:ln>
          <a:noFill/>
        </a:ln>
      </xdr:spPr>
    </xdr:pic>
    <xdr:clientData/>
  </xdr:twoCellAnchor>
  <xdr:twoCellAnchor editAs="oneCell">
    <xdr:from>
      <xdr:col>14</xdr:col>
      <xdr:colOff>578596</xdr:colOff>
      <xdr:row>12</xdr:row>
      <xdr:rowOff>95250</xdr:rowOff>
    </xdr:from>
    <xdr:to>
      <xdr:col>20</xdr:col>
      <xdr:colOff>217020</xdr:colOff>
      <xdr:row>25</xdr:row>
      <xdr:rowOff>88900</xdr:rowOff>
    </xdr:to>
    <xdr:pic>
      <xdr:nvPicPr>
        <xdr:cNvPr id="3" name="Imagem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87861" y="2149662"/>
          <a:ext cx="3336365" cy="2178797"/>
        </a:xfrm>
        <a:prstGeom prst="rect">
          <a:avLst/>
        </a:prstGeom>
        <a:noFill/>
        <a:ln>
          <a:noFill/>
        </a:ln>
      </xdr:spPr>
    </xdr:pic>
    <xdr:clientData/>
  </xdr:twoCellAnchor>
  <xdr:twoCellAnchor editAs="oneCell">
    <xdr:from>
      <xdr:col>7</xdr:col>
      <xdr:colOff>58778</xdr:colOff>
      <xdr:row>4</xdr:row>
      <xdr:rowOff>1</xdr:rowOff>
    </xdr:from>
    <xdr:to>
      <xdr:col>9</xdr:col>
      <xdr:colOff>77456</xdr:colOff>
      <xdr:row>5</xdr:row>
      <xdr:rowOff>7582</xdr:rowOff>
    </xdr:to>
    <xdr:pic>
      <xdr:nvPicPr>
        <xdr:cNvPr id="7" name="Imagem 6">
          <a:extLst>
            <a:ext uri="{FF2B5EF4-FFF2-40B4-BE49-F238E27FC236}">
              <a16:creationId xmlns:a16="http://schemas.microsoft.com/office/drawing/2014/main" id="{00000000-0008-0000-0D00-000007000000}"/>
            </a:ext>
          </a:extLst>
        </xdr:cNvPr>
        <xdr:cNvPicPr>
          <a:picLocks noChangeAspect="1"/>
        </xdr:cNvPicPr>
      </xdr:nvPicPr>
      <xdr:blipFill rotWithShape="1">
        <a:blip xmlns:r="http://schemas.openxmlformats.org/officeDocument/2006/relationships" r:embed="rId3"/>
        <a:srcRect l="75750" t="74526" r="602" b="23094"/>
        <a:stretch/>
      </xdr:blipFill>
      <xdr:spPr>
        <a:xfrm>
          <a:off x="8942094" y="641685"/>
          <a:ext cx="3096757" cy="168002"/>
        </a:xfrm>
        <a:prstGeom prst="rect">
          <a:avLst/>
        </a:prstGeom>
      </xdr:spPr>
    </xdr:pic>
    <xdr:clientData/>
  </xdr:twoCellAnchor>
  <xdr:twoCellAnchor editAs="oneCell">
    <xdr:from>
      <xdr:col>6</xdr:col>
      <xdr:colOff>1100537</xdr:colOff>
      <xdr:row>6</xdr:row>
      <xdr:rowOff>30079</xdr:rowOff>
    </xdr:from>
    <xdr:to>
      <xdr:col>10</xdr:col>
      <xdr:colOff>493060</xdr:colOff>
      <xdr:row>7</xdr:row>
      <xdr:rowOff>0</xdr:rowOff>
    </xdr:to>
    <xdr:pic>
      <xdr:nvPicPr>
        <xdr:cNvPr id="8" name="Imagem 7">
          <a:extLst>
            <a:ext uri="{FF2B5EF4-FFF2-40B4-BE49-F238E27FC236}">
              <a16:creationId xmlns:a16="http://schemas.microsoft.com/office/drawing/2014/main" id="{00000000-0008-0000-0D00-000008000000}"/>
            </a:ext>
          </a:extLst>
        </xdr:cNvPr>
        <xdr:cNvPicPr>
          <a:picLocks noChangeAspect="1"/>
        </xdr:cNvPicPr>
      </xdr:nvPicPr>
      <xdr:blipFill rotWithShape="1">
        <a:blip xmlns:r="http://schemas.openxmlformats.org/officeDocument/2006/relationships" r:embed="rId4"/>
        <a:srcRect l="58472" t="37387" r="8503" b="60342"/>
        <a:stretch/>
      </xdr:blipFill>
      <xdr:spPr>
        <a:xfrm>
          <a:off x="8820800" y="1012658"/>
          <a:ext cx="4325471" cy="160421"/>
        </a:xfrm>
        <a:prstGeom prst="rect">
          <a:avLst/>
        </a:prstGeom>
      </xdr:spPr>
    </xdr:pic>
    <xdr:clientData/>
  </xdr:twoCellAnchor>
  <xdr:twoCellAnchor editAs="oneCell">
    <xdr:from>
      <xdr:col>6</xdr:col>
      <xdr:colOff>1150275</xdr:colOff>
      <xdr:row>7</xdr:row>
      <xdr:rowOff>10028</xdr:rowOff>
    </xdr:from>
    <xdr:to>
      <xdr:col>9</xdr:col>
      <xdr:colOff>584869</xdr:colOff>
      <xdr:row>8</xdr:row>
      <xdr:rowOff>10028</xdr:rowOff>
    </xdr:to>
    <xdr:pic>
      <xdr:nvPicPr>
        <xdr:cNvPr id="9" name="Imagem 8">
          <a:extLst>
            <a:ext uri="{FF2B5EF4-FFF2-40B4-BE49-F238E27FC236}">
              <a16:creationId xmlns:a16="http://schemas.microsoft.com/office/drawing/2014/main" id="{00000000-0008-0000-0D00-000009000000}"/>
            </a:ext>
          </a:extLst>
        </xdr:cNvPr>
        <xdr:cNvPicPr>
          <a:picLocks noChangeAspect="1"/>
        </xdr:cNvPicPr>
      </xdr:nvPicPr>
      <xdr:blipFill rotWithShape="1">
        <a:blip xmlns:r="http://schemas.openxmlformats.org/officeDocument/2006/relationships" r:embed="rId5"/>
        <a:srcRect l="58620" t="37317" r="13356" b="60537"/>
        <a:stretch/>
      </xdr:blipFill>
      <xdr:spPr>
        <a:xfrm>
          <a:off x="8870538" y="1183107"/>
          <a:ext cx="3675726" cy="160421"/>
        </a:xfrm>
        <a:prstGeom prst="rect">
          <a:avLst/>
        </a:prstGeom>
      </xdr:spPr>
    </xdr:pic>
    <xdr:clientData/>
  </xdr:twoCellAnchor>
  <xdr:twoCellAnchor editAs="oneCell">
    <xdr:from>
      <xdr:col>7</xdr:col>
      <xdr:colOff>27325</xdr:colOff>
      <xdr:row>8</xdr:row>
      <xdr:rowOff>9043</xdr:rowOff>
    </xdr:from>
    <xdr:to>
      <xdr:col>10</xdr:col>
      <xdr:colOff>400854</xdr:colOff>
      <xdr:row>8</xdr:row>
      <xdr:rowOff>150789</xdr:rowOff>
    </xdr:to>
    <xdr:pic>
      <xdr:nvPicPr>
        <xdr:cNvPr id="10" name="Imagem 9">
          <a:extLst>
            <a:ext uri="{FF2B5EF4-FFF2-40B4-BE49-F238E27FC236}">
              <a16:creationId xmlns:a16="http://schemas.microsoft.com/office/drawing/2014/main" id="{00000000-0008-0000-0D00-00000A000000}"/>
            </a:ext>
          </a:extLst>
        </xdr:cNvPr>
        <xdr:cNvPicPr>
          <a:picLocks noChangeAspect="1"/>
        </xdr:cNvPicPr>
      </xdr:nvPicPr>
      <xdr:blipFill rotWithShape="1">
        <a:blip xmlns:r="http://schemas.openxmlformats.org/officeDocument/2006/relationships" r:embed="rId6"/>
        <a:srcRect l="59044" t="37148" r="9361" b="60884"/>
        <a:stretch/>
      </xdr:blipFill>
      <xdr:spPr>
        <a:xfrm>
          <a:off x="8910641" y="1342543"/>
          <a:ext cx="4143424" cy="141746"/>
        </a:xfrm>
        <a:prstGeom prst="rect">
          <a:avLst/>
        </a:prstGeom>
      </xdr:spPr>
    </xdr:pic>
    <xdr:clientData/>
  </xdr:twoCellAnchor>
  <xdr:twoCellAnchor editAs="oneCell">
    <xdr:from>
      <xdr:col>7</xdr:col>
      <xdr:colOff>46004</xdr:colOff>
      <xdr:row>8</xdr:row>
      <xdr:rowOff>160420</xdr:rowOff>
    </xdr:from>
    <xdr:to>
      <xdr:col>12</xdr:col>
      <xdr:colOff>475564</xdr:colOff>
      <xdr:row>10</xdr:row>
      <xdr:rowOff>27327</xdr:rowOff>
    </xdr:to>
    <xdr:pic>
      <xdr:nvPicPr>
        <xdr:cNvPr id="11" name="Imagem 10">
          <a:extLst>
            <a:ext uri="{FF2B5EF4-FFF2-40B4-BE49-F238E27FC236}">
              <a16:creationId xmlns:a16="http://schemas.microsoft.com/office/drawing/2014/main" id="{00000000-0008-0000-0D00-00000B000000}"/>
            </a:ext>
          </a:extLst>
        </xdr:cNvPr>
        <xdr:cNvPicPr>
          <a:picLocks noChangeAspect="1"/>
        </xdr:cNvPicPr>
      </xdr:nvPicPr>
      <xdr:blipFill rotWithShape="1">
        <a:blip xmlns:r="http://schemas.openxmlformats.org/officeDocument/2006/relationships" r:embed="rId7"/>
        <a:srcRect l="31240" t="37199" r="27391" b="60146"/>
        <a:stretch/>
      </xdr:blipFill>
      <xdr:spPr>
        <a:xfrm>
          <a:off x="8929320" y="1493920"/>
          <a:ext cx="5422665" cy="187749"/>
        </a:xfrm>
        <a:prstGeom prst="rect">
          <a:avLst/>
        </a:prstGeom>
      </xdr:spPr>
    </xdr:pic>
    <xdr:clientData/>
  </xdr:twoCellAnchor>
  <xdr:twoCellAnchor editAs="oneCell">
    <xdr:from>
      <xdr:col>6</xdr:col>
      <xdr:colOff>1162019</xdr:colOff>
      <xdr:row>5</xdr:row>
      <xdr:rowOff>30080</xdr:rowOff>
    </xdr:from>
    <xdr:to>
      <xdr:col>10</xdr:col>
      <xdr:colOff>83012</xdr:colOff>
      <xdr:row>6</xdr:row>
      <xdr:rowOff>13860</xdr:rowOff>
    </xdr:to>
    <xdr:pic>
      <xdr:nvPicPr>
        <xdr:cNvPr id="12" name="Imagem 11">
          <a:extLst>
            <a:ext uri="{FF2B5EF4-FFF2-40B4-BE49-F238E27FC236}">
              <a16:creationId xmlns:a16="http://schemas.microsoft.com/office/drawing/2014/main" id="{00000000-0008-0000-0D00-00000C000000}"/>
            </a:ext>
          </a:extLst>
        </xdr:cNvPr>
        <xdr:cNvPicPr>
          <a:picLocks noChangeAspect="1"/>
        </xdr:cNvPicPr>
      </xdr:nvPicPr>
      <xdr:blipFill rotWithShape="1">
        <a:blip xmlns:r="http://schemas.openxmlformats.org/officeDocument/2006/relationships" r:embed="rId8"/>
        <a:srcRect l="48775" t="54739" r="21508" b="42930"/>
        <a:stretch/>
      </xdr:blipFill>
      <xdr:spPr>
        <a:xfrm>
          <a:off x="8882282" y="832185"/>
          <a:ext cx="3853941" cy="164254"/>
        </a:xfrm>
        <a:prstGeom prst="rect">
          <a:avLst/>
        </a:prstGeom>
      </xdr:spPr>
    </xdr:pic>
    <xdr:clientData/>
  </xdr:twoCellAnchor>
  <xdr:twoCellAnchor editAs="oneCell">
    <xdr:from>
      <xdr:col>7</xdr:col>
      <xdr:colOff>15697</xdr:colOff>
      <xdr:row>10</xdr:row>
      <xdr:rowOff>32107</xdr:rowOff>
    </xdr:from>
    <xdr:to>
      <xdr:col>15</xdr:col>
      <xdr:colOff>463585</xdr:colOff>
      <xdr:row>11</xdr:row>
      <xdr:rowOff>21406</xdr:rowOff>
    </xdr:to>
    <xdr:pic>
      <xdr:nvPicPr>
        <xdr:cNvPr id="13" name="Imagem 12">
          <a:extLst>
            <a:ext uri="{FF2B5EF4-FFF2-40B4-BE49-F238E27FC236}">
              <a16:creationId xmlns:a16="http://schemas.microsoft.com/office/drawing/2014/main" id="{00000000-0008-0000-0D00-00000D000000}"/>
            </a:ext>
          </a:extLst>
        </xdr:cNvPr>
        <xdr:cNvPicPr>
          <a:picLocks noChangeAspect="1"/>
        </xdr:cNvPicPr>
      </xdr:nvPicPr>
      <xdr:blipFill rotWithShape="1">
        <a:blip xmlns:r="http://schemas.openxmlformats.org/officeDocument/2006/relationships" r:embed="rId9"/>
        <a:srcRect l="42098" t="66063" r="2180" b="31909"/>
        <a:stretch/>
      </xdr:blipFill>
      <xdr:spPr>
        <a:xfrm>
          <a:off x="8898562" y="1690955"/>
          <a:ext cx="7275922" cy="149833"/>
        </a:xfrm>
        <a:prstGeom prst="rect">
          <a:avLst/>
        </a:prstGeom>
      </xdr:spPr>
    </xdr:pic>
    <xdr:clientData/>
  </xdr:twoCellAnchor>
  <xdr:twoCellAnchor editAs="oneCell">
    <xdr:from>
      <xdr:col>7</xdr:col>
      <xdr:colOff>15519</xdr:colOff>
      <xdr:row>12</xdr:row>
      <xdr:rowOff>7845</xdr:rowOff>
    </xdr:from>
    <xdr:to>
      <xdr:col>10</xdr:col>
      <xdr:colOff>329630</xdr:colOff>
      <xdr:row>13</xdr:row>
      <xdr:rowOff>4458</xdr:rowOff>
    </xdr:to>
    <xdr:pic>
      <xdr:nvPicPr>
        <xdr:cNvPr id="14" name="Imagem 13">
          <a:extLst>
            <a:ext uri="{FF2B5EF4-FFF2-40B4-BE49-F238E27FC236}">
              <a16:creationId xmlns:a16="http://schemas.microsoft.com/office/drawing/2014/main" id="{00000000-0008-0000-0D00-00000E000000}"/>
            </a:ext>
          </a:extLst>
        </xdr:cNvPr>
        <xdr:cNvPicPr>
          <a:picLocks noChangeAspect="1"/>
        </xdr:cNvPicPr>
      </xdr:nvPicPr>
      <xdr:blipFill rotWithShape="1">
        <a:blip xmlns:r="http://schemas.openxmlformats.org/officeDocument/2006/relationships" r:embed="rId10"/>
        <a:srcRect l="42125" t="65890" r="26459" b="31920"/>
        <a:stretch/>
      </xdr:blipFill>
      <xdr:spPr>
        <a:xfrm>
          <a:off x="8898384" y="1987761"/>
          <a:ext cx="4092004" cy="157146"/>
        </a:xfrm>
        <a:prstGeom prst="rect">
          <a:avLst/>
        </a:prstGeom>
      </xdr:spPr>
    </xdr:pic>
    <xdr:clientData/>
  </xdr:twoCellAnchor>
  <xdr:twoCellAnchor editAs="oneCell">
    <xdr:from>
      <xdr:col>6</xdr:col>
      <xdr:colOff>1150492</xdr:colOff>
      <xdr:row>13</xdr:row>
      <xdr:rowOff>5171</xdr:rowOff>
    </xdr:from>
    <xdr:to>
      <xdr:col>9</xdr:col>
      <xdr:colOff>2676</xdr:colOff>
      <xdr:row>14</xdr:row>
      <xdr:rowOff>32104</xdr:rowOff>
    </xdr:to>
    <xdr:pic>
      <xdr:nvPicPr>
        <xdr:cNvPr id="15" name="Imagem 14">
          <a:extLst>
            <a:ext uri="{FF2B5EF4-FFF2-40B4-BE49-F238E27FC236}">
              <a16:creationId xmlns:a16="http://schemas.microsoft.com/office/drawing/2014/main" id="{00000000-0008-0000-0D00-00000F000000}"/>
            </a:ext>
          </a:extLst>
        </xdr:cNvPr>
        <xdr:cNvPicPr>
          <a:picLocks noChangeAspect="1"/>
        </xdr:cNvPicPr>
      </xdr:nvPicPr>
      <xdr:blipFill rotWithShape="1">
        <a:blip xmlns:r="http://schemas.openxmlformats.org/officeDocument/2006/relationships" r:embed="rId11"/>
        <a:srcRect l="41853" t="63712" r="34337" b="33725"/>
        <a:stretch/>
      </xdr:blipFill>
      <xdr:spPr>
        <a:xfrm>
          <a:off x="8866812" y="2145620"/>
          <a:ext cx="3100976" cy="187467"/>
        </a:xfrm>
        <a:prstGeom prst="rect">
          <a:avLst/>
        </a:prstGeom>
      </xdr:spPr>
    </xdr:pic>
    <xdr:clientData/>
  </xdr:twoCellAnchor>
  <xdr:twoCellAnchor editAs="oneCell">
    <xdr:from>
      <xdr:col>7</xdr:col>
      <xdr:colOff>10523</xdr:colOff>
      <xdr:row>14</xdr:row>
      <xdr:rowOff>21403</xdr:rowOff>
    </xdr:from>
    <xdr:to>
      <xdr:col>13</xdr:col>
      <xdr:colOff>118258</xdr:colOff>
      <xdr:row>15</xdr:row>
      <xdr:rowOff>21048</xdr:rowOff>
    </xdr:to>
    <xdr:pic>
      <xdr:nvPicPr>
        <xdr:cNvPr id="16" name="Imagem 15">
          <a:extLst>
            <a:ext uri="{FF2B5EF4-FFF2-40B4-BE49-F238E27FC236}">
              <a16:creationId xmlns:a16="http://schemas.microsoft.com/office/drawing/2014/main" id="{00000000-0008-0000-0D00-000010000000}"/>
            </a:ext>
          </a:extLst>
        </xdr:cNvPr>
        <xdr:cNvPicPr>
          <a:picLocks noChangeAspect="1"/>
        </xdr:cNvPicPr>
      </xdr:nvPicPr>
      <xdr:blipFill rotWithShape="1">
        <a:blip xmlns:r="http://schemas.openxmlformats.org/officeDocument/2006/relationships" r:embed="rId12"/>
        <a:srcRect l="41976" t="63948" r="14208" b="33880"/>
        <a:stretch/>
      </xdr:blipFill>
      <xdr:spPr>
        <a:xfrm>
          <a:off x="8893388" y="2322386"/>
          <a:ext cx="5715713" cy="160179"/>
        </a:xfrm>
        <a:prstGeom prst="rect">
          <a:avLst/>
        </a:prstGeom>
      </xdr:spPr>
    </xdr:pic>
    <xdr:clientData/>
  </xdr:twoCellAnchor>
  <xdr:twoCellAnchor editAs="oneCell">
    <xdr:from>
      <xdr:col>7</xdr:col>
      <xdr:colOff>31571</xdr:colOff>
      <xdr:row>15</xdr:row>
      <xdr:rowOff>21405</xdr:rowOff>
    </xdr:from>
    <xdr:to>
      <xdr:col>13</xdr:col>
      <xdr:colOff>431834</xdr:colOff>
      <xdr:row>16</xdr:row>
      <xdr:rowOff>26221</xdr:rowOff>
    </xdr:to>
    <xdr:pic>
      <xdr:nvPicPr>
        <xdr:cNvPr id="17" name="Imagem 16">
          <a:extLst>
            <a:ext uri="{FF2B5EF4-FFF2-40B4-BE49-F238E27FC236}">
              <a16:creationId xmlns:a16="http://schemas.microsoft.com/office/drawing/2014/main" id="{00000000-0008-0000-0D00-000011000000}"/>
            </a:ext>
          </a:extLst>
        </xdr:cNvPr>
        <xdr:cNvPicPr>
          <a:picLocks noChangeAspect="1"/>
        </xdr:cNvPicPr>
      </xdr:nvPicPr>
      <xdr:blipFill rotWithShape="1">
        <a:blip xmlns:r="http://schemas.openxmlformats.org/officeDocument/2006/relationships" r:embed="rId13"/>
        <a:srcRect l="42221" t="64078" r="11753" b="33661"/>
        <a:stretch/>
      </xdr:blipFill>
      <xdr:spPr>
        <a:xfrm>
          <a:off x="8914436" y="2482922"/>
          <a:ext cx="6008241" cy="165350"/>
        </a:xfrm>
        <a:prstGeom prst="rect">
          <a:avLst/>
        </a:prstGeom>
      </xdr:spPr>
    </xdr:pic>
    <xdr:clientData/>
  </xdr:twoCellAnchor>
  <xdr:twoCellAnchor editAs="oneCell">
    <xdr:from>
      <xdr:col>7</xdr:col>
      <xdr:colOff>26043</xdr:colOff>
      <xdr:row>15</xdr:row>
      <xdr:rowOff>149833</xdr:rowOff>
    </xdr:from>
    <xdr:to>
      <xdr:col>10</xdr:col>
      <xdr:colOff>410432</xdr:colOff>
      <xdr:row>17</xdr:row>
      <xdr:rowOff>5175</xdr:rowOff>
    </xdr:to>
    <xdr:pic>
      <xdr:nvPicPr>
        <xdr:cNvPr id="18" name="Imagem 17">
          <a:extLst>
            <a:ext uri="{FF2B5EF4-FFF2-40B4-BE49-F238E27FC236}">
              <a16:creationId xmlns:a16="http://schemas.microsoft.com/office/drawing/2014/main" id="{00000000-0008-0000-0D00-000012000000}"/>
            </a:ext>
          </a:extLst>
        </xdr:cNvPr>
        <xdr:cNvPicPr>
          <a:picLocks noChangeAspect="1"/>
        </xdr:cNvPicPr>
      </xdr:nvPicPr>
      <xdr:blipFill rotWithShape="1">
        <a:blip xmlns:r="http://schemas.openxmlformats.org/officeDocument/2006/relationships" r:embed="rId14"/>
        <a:srcRect l="42344" t="63544" r="25745" b="34046"/>
        <a:stretch/>
      </xdr:blipFill>
      <xdr:spPr>
        <a:xfrm>
          <a:off x="8908908" y="2611350"/>
          <a:ext cx="4162282" cy="176409"/>
        </a:xfrm>
        <a:prstGeom prst="rect">
          <a:avLst/>
        </a:prstGeom>
      </xdr:spPr>
    </xdr:pic>
    <xdr:clientData/>
  </xdr:twoCellAnchor>
  <xdr:twoCellAnchor editAs="oneCell">
    <xdr:from>
      <xdr:col>6</xdr:col>
      <xdr:colOff>1139790</xdr:colOff>
      <xdr:row>17</xdr:row>
      <xdr:rowOff>21404</xdr:rowOff>
    </xdr:from>
    <xdr:to>
      <xdr:col>13</xdr:col>
      <xdr:colOff>405258</xdr:colOff>
      <xdr:row>18</xdr:row>
      <xdr:rowOff>47625</xdr:rowOff>
    </xdr:to>
    <xdr:pic>
      <xdr:nvPicPr>
        <xdr:cNvPr id="19" name="Imagem 18">
          <a:extLst>
            <a:ext uri="{FF2B5EF4-FFF2-40B4-BE49-F238E27FC236}">
              <a16:creationId xmlns:a16="http://schemas.microsoft.com/office/drawing/2014/main" id="{00000000-0008-0000-0D00-000013000000}"/>
            </a:ext>
          </a:extLst>
        </xdr:cNvPr>
        <xdr:cNvPicPr>
          <a:picLocks noChangeAspect="1"/>
        </xdr:cNvPicPr>
      </xdr:nvPicPr>
      <xdr:blipFill rotWithShape="1">
        <a:blip xmlns:r="http://schemas.openxmlformats.org/officeDocument/2006/relationships" r:embed="rId15"/>
        <a:srcRect l="41853" t="63856" r="11876" b="33607"/>
        <a:stretch/>
      </xdr:blipFill>
      <xdr:spPr>
        <a:xfrm>
          <a:off x="8856110" y="2803988"/>
          <a:ext cx="6039991" cy="1867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428625</xdr:colOff>
      <xdr:row>0</xdr:row>
      <xdr:rowOff>161925</xdr:rowOff>
    </xdr:from>
    <xdr:to>
      <xdr:col>12</xdr:col>
      <xdr:colOff>590550</xdr:colOff>
      <xdr:row>7</xdr:row>
      <xdr:rowOff>85725</xdr:rowOff>
    </xdr:to>
    <xdr:pic>
      <xdr:nvPicPr>
        <xdr:cNvPr id="2" name="Picture 6">
          <a:extLst>
            <a:ext uri="{FF2B5EF4-FFF2-40B4-BE49-F238E27FC236}">
              <a16:creationId xmlns:a16="http://schemas.microsoft.com/office/drawing/2014/main" id="{2D55CA67-464F-496C-BFDE-6A9A01FB04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286500" y="161925"/>
          <a:ext cx="2009775" cy="1152525"/>
        </a:xfrm>
        <a:prstGeom prst="rect">
          <a:avLst/>
        </a:prstGeom>
        <a:noFill/>
      </xdr:spPr>
    </xdr:pic>
    <xdr:clientData/>
  </xdr:twoCellAnchor>
  <xdr:twoCellAnchor editAs="oneCell">
    <xdr:from>
      <xdr:col>14</xdr:col>
      <xdr:colOff>9525</xdr:colOff>
      <xdr:row>12</xdr:row>
      <xdr:rowOff>19050</xdr:rowOff>
    </xdr:from>
    <xdr:to>
      <xdr:col>15</xdr:col>
      <xdr:colOff>352425</xdr:colOff>
      <xdr:row>15</xdr:row>
      <xdr:rowOff>38100</xdr:rowOff>
    </xdr:to>
    <xdr:pic>
      <xdr:nvPicPr>
        <xdr:cNvPr id="3" name="Imagem 2">
          <a:extLst>
            <a:ext uri="{FF2B5EF4-FFF2-40B4-BE49-F238E27FC236}">
              <a16:creationId xmlns:a16="http://schemas.microsoft.com/office/drawing/2014/main" id="{F4FF0CCC-2814-4795-A79E-9DE9E1C774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91600" y="2181225"/>
          <a:ext cx="16764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16</xdr:row>
      <xdr:rowOff>0</xdr:rowOff>
    </xdr:from>
    <xdr:to>
      <xdr:col>15</xdr:col>
      <xdr:colOff>276225</xdr:colOff>
      <xdr:row>18</xdr:row>
      <xdr:rowOff>114300</xdr:rowOff>
    </xdr:to>
    <xdr:pic>
      <xdr:nvPicPr>
        <xdr:cNvPr id="4" name="Imagem 3">
          <a:extLst>
            <a:ext uri="{FF2B5EF4-FFF2-40B4-BE49-F238E27FC236}">
              <a16:creationId xmlns:a16="http://schemas.microsoft.com/office/drawing/2014/main" id="{681B57AD-1562-42DF-9AD5-35328DB66EE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82075" y="2838450"/>
          <a:ext cx="1609725"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19050</xdr:colOff>
      <xdr:row>2</xdr:row>
      <xdr:rowOff>9525</xdr:rowOff>
    </xdr:from>
    <xdr:to>
      <xdr:col>25</xdr:col>
      <xdr:colOff>227995</xdr:colOff>
      <xdr:row>2</xdr:row>
      <xdr:rowOff>161906</xdr:rowOff>
    </xdr:to>
    <xdr:pic>
      <xdr:nvPicPr>
        <xdr:cNvPr id="5" name="Imagem 4">
          <a:extLst>
            <a:ext uri="{FF2B5EF4-FFF2-40B4-BE49-F238E27FC236}">
              <a16:creationId xmlns:a16="http://schemas.microsoft.com/office/drawing/2014/main" id="{A7AEF8AE-92FB-46CB-9D1B-6BB393D80512}"/>
            </a:ext>
          </a:extLst>
        </xdr:cNvPr>
        <xdr:cNvPicPr>
          <a:picLocks noChangeAspect="1"/>
        </xdr:cNvPicPr>
      </xdr:nvPicPr>
      <xdr:blipFill>
        <a:blip xmlns:r="http://schemas.openxmlformats.org/officeDocument/2006/relationships" r:embed="rId4"/>
        <a:stretch>
          <a:fillRect/>
        </a:stretch>
      </xdr:blipFill>
      <xdr:spPr>
        <a:xfrm>
          <a:off x="11287125" y="400050"/>
          <a:ext cx="4838095" cy="152381"/>
        </a:xfrm>
        <a:prstGeom prst="rect">
          <a:avLst/>
        </a:prstGeom>
      </xdr:spPr>
    </xdr:pic>
    <xdr:clientData/>
  </xdr:twoCellAnchor>
  <xdr:twoCellAnchor editAs="oneCell">
    <xdr:from>
      <xdr:col>16</xdr:col>
      <xdr:colOff>19050</xdr:colOff>
      <xdr:row>3</xdr:row>
      <xdr:rowOff>0</xdr:rowOff>
    </xdr:from>
    <xdr:to>
      <xdr:col>24</xdr:col>
      <xdr:colOff>256643</xdr:colOff>
      <xdr:row>4</xdr:row>
      <xdr:rowOff>9504</xdr:rowOff>
    </xdr:to>
    <xdr:pic>
      <xdr:nvPicPr>
        <xdr:cNvPr id="6" name="Imagem 5">
          <a:extLst>
            <a:ext uri="{FF2B5EF4-FFF2-40B4-BE49-F238E27FC236}">
              <a16:creationId xmlns:a16="http://schemas.microsoft.com/office/drawing/2014/main" id="{9817316A-D0D2-4C95-9D75-283E0B9147CB}"/>
            </a:ext>
          </a:extLst>
        </xdr:cNvPr>
        <xdr:cNvPicPr>
          <a:picLocks noChangeAspect="1"/>
        </xdr:cNvPicPr>
      </xdr:nvPicPr>
      <xdr:blipFill>
        <a:blip xmlns:r="http://schemas.openxmlformats.org/officeDocument/2006/relationships" r:embed="rId5"/>
        <a:stretch>
          <a:fillRect/>
        </a:stretch>
      </xdr:blipFill>
      <xdr:spPr>
        <a:xfrm>
          <a:off x="11287125" y="552450"/>
          <a:ext cx="4257143" cy="171429"/>
        </a:xfrm>
        <a:prstGeom prst="rect">
          <a:avLst/>
        </a:prstGeom>
      </xdr:spPr>
    </xdr:pic>
    <xdr:clientData/>
  </xdr:twoCellAnchor>
  <xdr:twoCellAnchor editAs="oneCell">
    <xdr:from>
      <xdr:col>16</xdr:col>
      <xdr:colOff>47625</xdr:colOff>
      <xdr:row>4</xdr:row>
      <xdr:rowOff>28575</xdr:rowOff>
    </xdr:from>
    <xdr:to>
      <xdr:col>24</xdr:col>
      <xdr:colOff>294742</xdr:colOff>
      <xdr:row>4</xdr:row>
      <xdr:rowOff>190480</xdr:rowOff>
    </xdr:to>
    <xdr:pic>
      <xdr:nvPicPr>
        <xdr:cNvPr id="7" name="Imagem 6">
          <a:extLst>
            <a:ext uri="{FF2B5EF4-FFF2-40B4-BE49-F238E27FC236}">
              <a16:creationId xmlns:a16="http://schemas.microsoft.com/office/drawing/2014/main" id="{1B60BEF2-B1DD-4F39-8399-BBEA40514B95}"/>
            </a:ext>
          </a:extLst>
        </xdr:cNvPr>
        <xdr:cNvPicPr>
          <a:picLocks noChangeAspect="1"/>
        </xdr:cNvPicPr>
      </xdr:nvPicPr>
      <xdr:blipFill>
        <a:blip xmlns:r="http://schemas.openxmlformats.org/officeDocument/2006/relationships" r:embed="rId6"/>
        <a:stretch>
          <a:fillRect/>
        </a:stretch>
      </xdr:blipFill>
      <xdr:spPr>
        <a:xfrm>
          <a:off x="11315700" y="742950"/>
          <a:ext cx="4266667" cy="161905"/>
        </a:xfrm>
        <a:prstGeom prst="rect">
          <a:avLst/>
        </a:prstGeom>
      </xdr:spPr>
    </xdr:pic>
    <xdr:clientData/>
  </xdr:twoCellAnchor>
  <xdr:twoCellAnchor editAs="oneCell">
    <xdr:from>
      <xdr:col>16</xdr:col>
      <xdr:colOff>47625</xdr:colOff>
      <xdr:row>5</xdr:row>
      <xdr:rowOff>9525</xdr:rowOff>
    </xdr:from>
    <xdr:to>
      <xdr:col>28</xdr:col>
      <xdr:colOff>294437</xdr:colOff>
      <xdr:row>5</xdr:row>
      <xdr:rowOff>161906</xdr:rowOff>
    </xdr:to>
    <xdr:pic>
      <xdr:nvPicPr>
        <xdr:cNvPr id="8" name="Imagem 7">
          <a:extLst>
            <a:ext uri="{FF2B5EF4-FFF2-40B4-BE49-F238E27FC236}">
              <a16:creationId xmlns:a16="http://schemas.microsoft.com/office/drawing/2014/main" id="{2DC8E177-4A18-4473-8CDE-D24061766EDE}"/>
            </a:ext>
          </a:extLst>
        </xdr:cNvPr>
        <xdr:cNvPicPr>
          <a:picLocks noChangeAspect="1"/>
        </xdr:cNvPicPr>
      </xdr:nvPicPr>
      <xdr:blipFill>
        <a:blip xmlns:r="http://schemas.openxmlformats.org/officeDocument/2006/relationships" r:embed="rId7"/>
        <a:stretch>
          <a:fillRect/>
        </a:stretch>
      </xdr:blipFill>
      <xdr:spPr>
        <a:xfrm>
          <a:off x="11315700" y="914400"/>
          <a:ext cx="6704762" cy="152381"/>
        </a:xfrm>
        <a:prstGeom prst="rect">
          <a:avLst/>
        </a:prstGeom>
      </xdr:spPr>
    </xdr:pic>
    <xdr:clientData/>
  </xdr:twoCellAnchor>
  <xdr:twoCellAnchor editAs="oneCell">
    <xdr:from>
      <xdr:col>16</xdr:col>
      <xdr:colOff>47625</xdr:colOff>
      <xdr:row>6</xdr:row>
      <xdr:rowOff>0</xdr:rowOff>
    </xdr:from>
    <xdr:to>
      <xdr:col>28</xdr:col>
      <xdr:colOff>313484</xdr:colOff>
      <xdr:row>7</xdr:row>
      <xdr:rowOff>9504</xdr:rowOff>
    </xdr:to>
    <xdr:pic>
      <xdr:nvPicPr>
        <xdr:cNvPr id="9" name="Imagem 8">
          <a:extLst>
            <a:ext uri="{FF2B5EF4-FFF2-40B4-BE49-F238E27FC236}">
              <a16:creationId xmlns:a16="http://schemas.microsoft.com/office/drawing/2014/main" id="{44BD188F-9A99-41E0-AA45-850E5C3B7E5F}"/>
            </a:ext>
          </a:extLst>
        </xdr:cNvPr>
        <xdr:cNvPicPr>
          <a:picLocks noChangeAspect="1"/>
        </xdr:cNvPicPr>
      </xdr:nvPicPr>
      <xdr:blipFill>
        <a:blip xmlns:r="http://schemas.openxmlformats.org/officeDocument/2006/relationships" r:embed="rId8"/>
        <a:stretch>
          <a:fillRect/>
        </a:stretch>
      </xdr:blipFill>
      <xdr:spPr>
        <a:xfrm>
          <a:off x="11315700" y="1066800"/>
          <a:ext cx="6723809" cy="171429"/>
        </a:xfrm>
        <a:prstGeom prst="rect">
          <a:avLst/>
        </a:prstGeom>
      </xdr:spPr>
    </xdr:pic>
    <xdr:clientData/>
  </xdr:twoCellAnchor>
  <xdr:twoCellAnchor editAs="oneCell">
    <xdr:from>
      <xdr:col>16</xdr:col>
      <xdr:colOff>47625</xdr:colOff>
      <xdr:row>7</xdr:row>
      <xdr:rowOff>19050</xdr:rowOff>
    </xdr:from>
    <xdr:to>
      <xdr:col>26</xdr:col>
      <xdr:colOff>66018</xdr:colOff>
      <xdr:row>8</xdr:row>
      <xdr:rowOff>9506</xdr:rowOff>
    </xdr:to>
    <xdr:pic>
      <xdr:nvPicPr>
        <xdr:cNvPr id="10" name="Imagem 9">
          <a:extLst>
            <a:ext uri="{FF2B5EF4-FFF2-40B4-BE49-F238E27FC236}">
              <a16:creationId xmlns:a16="http://schemas.microsoft.com/office/drawing/2014/main" id="{CE699C87-BA59-48FF-8B62-CC02A25D0CFF}"/>
            </a:ext>
          </a:extLst>
        </xdr:cNvPr>
        <xdr:cNvPicPr>
          <a:picLocks noChangeAspect="1"/>
        </xdr:cNvPicPr>
      </xdr:nvPicPr>
      <xdr:blipFill>
        <a:blip xmlns:r="http://schemas.openxmlformats.org/officeDocument/2006/relationships" r:embed="rId9"/>
        <a:stretch>
          <a:fillRect/>
        </a:stretch>
      </xdr:blipFill>
      <xdr:spPr>
        <a:xfrm>
          <a:off x="11315700" y="1247775"/>
          <a:ext cx="5257143" cy="152381"/>
        </a:xfrm>
        <a:prstGeom prst="rect">
          <a:avLst/>
        </a:prstGeom>
      </xdr:spPr>
    </xdr:pic>
    <xdr:clientData/>
  </xdr:twoCellAnchor>
  <xdr:twoCellAnchor editAs="oneCell">
    <xdr:from>
      <xdr:col>16</xdr:col>
      <xdr:colOff>47625</xdr:colOff>
      <xdr:row>8</xdr:row>
      <xdr:rowOff>28575</xdr:rowOff>
    </xdr:from>
    <xdr:to>
      <xdr:col>27</xdr:col>
      <xdr:colOff>65942</xdr:colOff>
      <xdr:row>8</xdr:row>
      <xdr:rowOff>200004</xdr:rowOff>
    </xdr:to>
    <xdr:pic>
      <xdr:nvPicPr>
        <xdr:cNvPr id="11" name="Imagem 10">
          <a:extLst>
            <a:ext uri="{FF2B5EF4-FFF2-40B4-BE49-F238E27FC236}">
              <a16:creationId xmlns:a16="http://schemas.microsoft.com/office/drawing/2014/main" id="{C46CECEF-58A2-44D3-A9CB-02E38584FAC8}"/>
            </a:ext>
          </a:extLst>
        </xdr:cNvPr>
        <xdr:cNvPicPr>
          <a:picLocks noChangeAspect="1"/>
        </xdr:cNvPicPr>
      </xdr:nvPicPr>
      <xdr:blipFill>
        <a:blip xmlns:r="http://schemas.openxmlformats.org/officeDocument/2006/relationships" r:embed="rId10"/>
        <a:stretch>
          <a:fillRect/>
        </a:stretch>
      </xdr:blipFill>
      <xdr:spPr>
        <a:xfrm>
          <a:off x="11315700" y="1419225"/>
          <a:ext cx="5866667" cy="171429"/>
        </a:xfrm>
        <a:prstGeom prst="rect">
          <a:avLst/>
        </a:prstGeom>
      </xdr:spPr>
    </xdr:pic>
    <xdr:clientData/>
  </xdr:twoCellAnchor>
  <xdr:twoCellAnchor editAs="oneCell">
    <xdr:from>
      <xdr:col>16</xdr:col>
      <xdr:colOff>38100</xdr:colOff>
      <xdr:row>9</xdr:row>
      <xdr:rowOff>9525</xdr:rowOff>
    </xdr:from>
    <xdr:to>
      <xdr:col>28</xdr:col>
      <xdr:colOff>542055</xdr:colOff>
      <xdr:row>9</xdr:row>
      <xdr:rowOff>180954</xdr:rowOff>
    </xdr:to>
    <xdr:pic>
      <xdr:nvPicPr>
        <xdr:cNvPr id="12" name="Imagem 11">
          <a:extLst>
            <a:ext uri="{FF2B5EF4-FFF2-40B4-BE49-F238E27FC236}">
              <a16:creationId xmlns:a16="http://schemas.microsoft.com/office/drawing/2014/main" id="{F7E5A9D7-32AA-487A-8502-37A309571276}"/>
            </a:ext>
          </a:extLst>
        </xdr:cNvPr>
        <xdr:cNvPicPr>
          <a:picLocks noChangeAspect="1"/>
        </xdr:cNvPicPr>
      </xdr:nvPicPr>
      <xdr:blipFill>
        <a:blip xmlns:r="http://schemas.openxmlformats.org/officeDocument/2006/relationships" r:embed="rId11"/>
        <a:stretch>
          <a:fillRect/>
        </a:stretch>
      </xdr:blipFill>
      <xdr:spPr>
        <a:xfrm>
          <a:off x="11306175" y="1600200"/>
          <a:ext cx="6961905" cy="171429"/>
        </a:xfrm>
        <a:prstGeom prst="rect">
          <a:avLst/>
        </a:prstGeom>
      </xdr:spPr>
    </xdr:pic>
    <xdr:clientData/>
  </xdr:twoCellAnchor>
  <xdr:twoCellAnchor editAs="oneCell">
    <xdr:from>
      <xdr:col>16</xdr:col>
      <xdr:colOff>47625</xdr:colOff>
      <xdr:row>10</xdr:row>
      <xdr:rowOff>9525</xdr:rowOff>
    </xdr:from>
    <xdr:to>
      <xdr:col>28</xdr:col>
      <xdr:colOff>370627</xdr:colOff>
      <xdr:row>10</xdr:row>
      <xdr:rowOff>180954</xdr:rowOff>
    </xdr:to>
    <xdr:pic>
      <xdr:nvPicPr>
        <xdr:cNvPr id="13" name="Imagem 12">
          <a:extLst>
            <a:ext uri="{FF2B5EF4-FFF2-40B4-BE49-F238E27FC236}">
              <a16:creationId xmlns:a16="http://schemas.microsoft.com/office/drawing/2014/main" id="{D806A1BB-BB7E-4007-9A78-79A0288B4863}"/>
            </a:ext>
          </a:extLst>
        </xdr:cNvPr>
        <xdr:cNvPicPr>
          <a:picLocks noChangeAspect="1"/>
        </xdr:cNvPicPr>
      </xdr:nvPicPr>
      <xdr:blipFill>
        <a:blip xmlns:r="http://schemas.openxmlformats.org/officeDocument/2006/relationships" r:embed="rId12"/>
        <a:stretch>
          <a:fillRect/>
        </a:stretch>
      </xdr:blipFill>
      <xdr:spPr>
        <a:xfrm>
          <a:off x="11315700" y="1790700"/>
          <a:ext cx="6780952" cy="171429"/>
        </a:xfrm>
        <a:prstGeom prst="rect">
          <a:avLst/>
        </a:prstGeom>
      </xdr:spPr>
    </xdr:pic>
    <xdr:clientData/>
  </xdr:twoCellAnchor>
  <xdr:twoCellAnchor editAs="oneCell">
    <xdr:from>
      <xdr:col>10</xdr:col>
      <xdr:colOff>85725</xdr:colOff>
      <xdr:row>36</xdr:row>
      <xdr:rowOff>19050</xdr:rowOff>
    </xdr:from>
    <xdr:to>
      <xdr:col>15</xdr:col>
      <xdr:colOff>523385</xdr:colOff>
      <xdr:row>38</xdr:row>
      <xdr:rowOff>66596</xdr:rowOff>
    </xdr:to>
    <xdr:pic>
      <xdr:nvPicPr>
        <xdr:cNvPr id="14" name="Imagem 13">
          <a:extLst>
            <a:ext uri="{FF2B5EF4-FFF2-40B4-BE49-F238E27FC236}">
              <a16:creationId xmlns:a16="http://schemas.microsoft.com/office/drawing/2014/main" id="{E4625079-9AB5-4C14-A877-D16026838D48}"/>
            </a:ext>
          </a:extLst>
        </xdr:cNvPr>
        <xdr:cNvPicPr>
          <a:picLocks noChangeAspect="1"/>
        </xdr:cNvPicPr>
      </xdr:nvPicPr>
      <xdr:blipFill>
        <a:blip xmlns:r="http://schemas.openxmlformats.org/officeDocument/2006/relationships" r:embed="rId13"/>
        <a:stretch>
          <a:fillRect/>
        </a:stretch>
      </xdr:blipFill>
      <xdr:spPr>
        <a:xfrm>
          <a:off x="7734300" y="3667125"/>
          <a:ext cx="4323860" cy="542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25</xdr:col>
      <xdr:colOff>69454</xdr:colOff>
      <xdr:row>2</xdr:row>
      <xdr:rowOff>146844</xdr:rowOff>
    </xdr:from>
    <xdr:to>
      <xdr:col>28</xdr:col>
      <xdr:colOff>331788</xdr:colOff>
      <xdr:row>13</xdr:row>
      <xdr:rowOff>83344</xdr:rowOff>
    </xdr:to>
    <xdr:pic>
      <xdr:nvPicPr>
        <xdr:cNvPr id="2" name="Imagem 2">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32735" y="464344"/>
          <a:ext cx="2078037" cy="1861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590550</xdr:colOff>
      <xdr:row>16</xdr:row>
      <xdr:rowOff>83383</xdr:rowOff>
    </xdr:from>
    <xdr:to>
      <xdr:col>15</xdr:col>
      <xdr:colOff>409575</xdr:colOff>
      <xdr:row>23</xdr:row>
      <xdr:rowOff>114299</xdr:rowOff>
    </xdr:to>
    <xdr:pic>
      <xdr:nvPicPr>
        <xdr:cNvPr id="3" name="Imagem 3">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77300" y="2902783"/>
          <a:ext cx="2647950" cy="1183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317715</xdr:colOff>
      <xdr:row>16</xdr:row>
      <xdr:rowOff>85724</xdr:rowOff>
    </xdr:from>
    <xdr:to>
      <xdr:col>20</xdr:col>
      <xdr:colOff>276225</xdr:colOff>
      <xdr:row>23</xdr:row>
      <xdr:rowOff>104774</xdr:rowOff>
    </xdr:to>
    <xdr:pic>
      <xdr:nvPicPr>
        <xdr:cNvPr id="4" name="Imagem 4">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04640" y="2514599"/>
          <a:ext cx="3197010"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476250</xdr:colOff>
      <xdr:row>39</xdr:row>
      <xdr:rowOff>9525</xdr:rowOff>
    </xdr:from>
    <xdr:to>
      <xdr:col>21</xdr:col>
      <xdr:colOff>266700</xdr:colOff>
      <xdr:row>46</xdr:row>
      <xdr:rowOff>114300</xdr:rowOff>
    </xdr:to>
    <xdr:pic>
      <xdr:nvPicPr>
        <xdr:cNvPr id="5" name="Imagem 5">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63275" y="6600825"/>
          <a:ext cx="28384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304800</xdr:colOff>
      <xdr:row>38</xdr:row>
      <xdr:rowOff>171450</xdr:rowOff>
    </xdr:from>
    <xdr:to>
      <xdr:col>16</xdr:col>
      <xdr:colOff>161925</xdr:colOff>
      <xdr:row>48</xdr:row>
      <xdr:rowOff>28575</xdr:rowOff>
    </xdr:to>
    <xdr:pic>
      <xdr:nvPicPr>
        <xdr:cNvPr id="6" name="Imagem 6">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162800" y="6591300"/>
          <a:ext cx="348615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49610</xdr:colOff>
      <xdr:row>5</xdr:row>
      <xdr:rowOff>0</xdr:rowOff>
    </xdr:from>
    <xdr:to>
      <xdr:col>18</xdr:col>
      <xdr:colOff>63139</xdr:colOff>
      <xdr:row>5</xdr:row>
      <xdr:rowOff>128984</xdr:rowOff>
    </xdr:to>
    <xdr:pic>
      <xdr:nvPicPr>
        <xdr:cNvPr id="8" name="Imagem 7">
          <a:extLst>
            <a:ext uri="{FF2B5EF4-FFF2-40B4-BE49-F238E27FC236}">
              <a16:creationId xmlns:a16="http://schemas.microsoft.com/office/drawing/2014/main" id="{00000000-0008-0000-0E00-000008000000}"/>
            </a:ext>
          </a:extLst>
        </xdr:cNvPr>
        <xdr:cNvPicPr>
          <a:picLocks noChangeAspect="1"/>
        </xdr:cNvPicPr>
      </xdr:nvPicPr>
      <xdr:blipFill rotWithShape="1">
        <a:blip xmlns:r="http://schemas.openxmlformats.org/officeDocument/2006/relationships" r:embed="rId6"/>
        <a:srcRect l="15972" t="64984" r="46452" b="33093"/>
        <a:stretch/>
      </xdr:blipFill>
      <xdr:spPr>
        <a:xfrm>
          <a:off x="8334376" y="813594"/>
          <a:ext cx="4855404" cy="128984"/>
        </a:xfrm>
        <a:prstGeom prst="rect">
          <a:avLst/>
        </a:prstGeom>
      </xdr:spPr>
    </xdr:pic>
    <xdr:clientData/>
  </xdr:twoCellAnchor>
  <xdr:twoCellAnchor editAs="oneCell">
    <xdr:from>
      <xdr:col>10</xdr:col>
      <xdr:colOff>1049914</xdr:colOff>
      <xdr:row>6</xdr:row>
      <xdr:rowOff>10823</xdr:rowOff>
    </xdr:from>
    <xdr:to>
      <xdr:col>16</xdr:col>
      <xdr:colOff>398678</xdr:colOff>
      <xdr:row>6</xdr:row>
      <xdr:rowOff>160554</xdr:rowOff>
    </xdr:to>
    <xdr:pic>
      <xdr:nvPicPr>
        <xdr:cNvPr id="9" name="Imagem 8">
          <a:extLst>
            <a:ext uri="{FF2B5EF4-FFF2-40B4-BE49-F238E27FC236}">
              <a16:creationId xmlns:a16="http://schemas.microsoft.com/office/drawing/2014/main" id="{00000000-0008-0000-0E00-000009000000}"/>
            </a:ext>
          </a:extLst>
        </xdr:cNvPr>
        <xdr:cNvPicPr>
          <a:picLocks noChangeAspect="1"/>
        </xdr:cNvPicPr>
      </xdr:nvPicPr>
      <xdr:blipFill rotWithShape="1">
        <a:blip xmlns:r="http://schemas.openxmlformats.org/officeDocument/2006/relationships" r:embed="rId7"/>
        <a:srcRect l="15475" t="64974" r="53466" b="32827"/>
        <a:stretch/>
      </xdr:blipFill>
      <xdr:spPr>
        <a:xfrm>
          <a:off x="8282961" y="1003011"/>
          <a:ext cx="4031889" cy="149731"/>
        </a:xfrm>
        <a:prstGeom prst="rect">
          <a:avLst/>
        </a:prstGeom>
      </xdr:spPr>
    </xdr:pic>
    <xdr:clientData/>
  </xdr:twoCellAnchor>
  <xdr:twoCellAnchor editAs="oneCell">
    <xdr:from>
      <xdr:col>11</xdr:col>
      <xdr:colOff>40590</xdr:colOff>
      <xdr:row>7</xdr:row>
      <xdr:rowOff>2706</xdr:rowOff>
    </xdr:from>
    <xdr:to>
      <xdr:col>18</xdr:col>
      <xdr:colOff>140711</xdr:colOff>
      <xdr:row>7</xdr:row>
      <xdr:rowOff>138007</xdr:rowOff>
    </xdr:to>
    <xdr:pic>
      <xdr:nvPicPr>
        <xdr:cNvPr id="10" name="Imagem 9">
          <a:extLst>
            <a:ext uri="{FF2B5EF4-FFF2-40B4-BE49-F238E27FC236}">
              <a16:creationId xmlns:a16="http://schemas.microsoft.com/office/drawing/2014/main" id="{00000000-0008-0000-0E00-00000A000000}"/>
            </a:ext>
          </a:extLst>
        </xdr:cNvPr>
        <xdr:cNvPicPr>
          <a:picLocks noChangeAspect="1"/>
        </xdr:cNvPicPr>
      </xdr:nvPicPr>
      <xdr:blipFill rotWithShape="1">
        <a:blip xmlns:r="http://schemas.openxmlformats.org/officeDocument/2006/relationships" r:embed="rId8"/>
        <a:srcRect l="15857" t="64691" r="46069" b="33309"/>
        <a:stretch/>
      </xdr:blipFill>
      <xdr:spPr>
        <a:xfrm>
          <a:off x="8325356" y="1173487"/>
          <a:ext cx="4941996" cy="135301"/>
        </a:xfrm>
        <a:prstGeom prst="rect">
          <a:avLst/>
        </a:prstGeom>
      </xdr:spPr>
    </xdr:pic>
    <xdr:clientData/>
  </xdr:twoCellAnchor>
  <xdr:twoCellAnchor editAs="oneCell">
    <xdr:from>
      <xdr:col>11</xdr:col>
      <xdr:colOff>60433</xdr:colOff>
      <xdr:row>7</xdr:row>
      <xdr:rowOff>163259</xdr:rowOff>
    </xdr:from>
    <xdr:to>
      <xdr:col>18</xdr:col>
      <xdr:colOff>316598</xdr:colOff>
      <xdr:row>8</xdr:row>
      <xdr:rowOff>119964</xdr:rowOff>
    </xdr:to>
    <xdr:pic>
      <xdr:nvPicPr>
        <xdr:cNvPr id="11" name="Imagem 10">
          <a:extLst>
            <a:ext uri="{FF2B5EF4-FFF2-40B4-BE49-F238E27FC236}">
              <a16:creationId xmlns:a16="http://schemas.microsoft.com/office/drawing/2014/main" id="{00000000-0008-0000-0E00-00000B000000}"/>
            </a:ext>
          </a:extLst>
        </xdr:cNvPr>
        <xdr:cNvPicPr>
          <a:picLocks noChangeAspect="1"/>
        </xdr:cNvPicPr>
      </xdr:nvPicPr>
      <xdr:blipFill rotWithShape="1">
        <a:blip xmlns:r="http://schemas.openxmlformats.org/officeDocument/2006/relationships" r:embed="rId9"/>
        <a:srcRect l="16031" t="64930" r="44671" b="33073"/>
        <a:stretch/>
      </xdr:blipFill>
      <xdr:spPr>
        <a:xfrm>
          <a:off x="8345199" y="1334040"/>
          <a:ext cx="5098040" cy="135299"/>
        </a:xfrm>
        <a:prstGeom prst="rect">
          <a:avLst/>
        </a:prstGeom>
      </xdr:spPr>
    </xdr:pic>
    <xdr:clientData/>
  </xdr:twoCellAnchor>
  <xdr:twoCellAnchor editAs="oneCell">
    <xdr:from>
      <xdr:col>11</xdr:col>
      <xdr:colOff>26157</xdr:colOff>
      <xdr:row>8</xdr:row>
      <xdr:rowOff>165064</xdr:rowOff>
    </xdr:from>
    <xdr:to>
      <xdr:col>19</xdr:col>
      <xdr:colOff>573664</xdr:colOff>
      <xdr:row>9</xdr:row>
      <xdr:rowOff>150631</xdr:rowOff>
    </xdr:to>
    <xdr:pic>
      <xdr:nvPicPr>
        <xdr:cNvPr id="12" name="Imagem 11">
          <a:extLst>
            <a:ext uri="{FF2B5EF4-FFF2-40B4-BE49-F238E27FC236}">
              <a16:creationId xmlns:a16="http://schemas.microsoft.com/office/drawing/2014/main" id="{00000000-0008-0000-0E00-00000C000000}"/>
            </a:ext>
          </a:extLst>
        </xdr:cNvPr>
        <xdr:cNvPicPr>
          <a:picLocks noChangeAspect="1"/>
        </xdr:cNvPicPr>
      </xdr:nvPicPr>
      <xdr:blipFill rotWithShape="1">
        <a:blip xmlns:r="http://schemas.openxmlformats.org/officeDocument/2006/relationships" r:embed="rId10"/>
        <a:srcRect l="15746" t="64647" r="38055" b="32954"/>
        <a:stretch/>
      </xdr:blipFill>
      <xdr:spPr>
        <a:xfrm>
          <a:off x="8310923" y="1514439"/>
          <a:ext cx="5994616" cy="164161"/>
        </a:xfrm>
        <a:prstGeom prst="rect">
          <a:avLst/>
        </a:prstGeom>
      </xdr:spPr>
    </xdr:pic>
    <xdr:clientData/>
  </xdr:twoCellAnchor>
  <xdr:twoCellAnchor editAs="oneCell">
    <xdr:from>
      <xdr:col>11</xdr:col>
      <xdr:colOff>38785</xdr:colOff>
      <xdr:row>10</xdr:row>
      <xdr:rowOff>31568</xdr:rowOff>
    </xdr:from>
    <xdr:to>
      <xdr:col>18</xdr:col>
      <xdr:colOff>59531</xdr:colOff>
      <xdr:row>10</xdr:row>
      <xdr:rowOff>152436</xdr:rowOff>
    </xdr:to>
    <xdr:pic>
      <xdr:nvPicPr>
        <xdr:cNvPr id="13" name="Imagem 12">
          <a:extLst>
            <a:ext uri="{FF2B5EF4-FFF2-40B4-BE49-F238E27FC236}">
              <a16:creationId xmlns:a16="http://schemas.microsoft.com/office/drawing/2014/main" id="{00000000-0008-0000-0E00-00000D000000}"/>
            </a:ext>
          </a:extLst>
        </xdr:cNvPr>
        <xdr:cNvPicPr>
          <a:picLocks noChangeAspect="1"/>
        </xdr:cNvPicPr>
      </xdr:nvPicPr>
      <xdr:blipFill rotWithShape="1">
        <a:blip xmlns:r="http://schemas.openxmlformats.org/officeDocument/2006/relationships" r:embed="rId11"/>
        <a:srcRect l="15799" t="64963" r="46785" b="33237"/>
        <a:stretch/>
      </xdr:blipFill>
      <xdr:spPr>
        <a:xfrm>
          <a:off x="8323551" y="1738131"/>
          <a:ext cx="4862621" cy="120868"/>
        </a:xfrm>
        <a:prstGeom prst="rect">
          <a:avLst/>
        </a:prstGeom>
      </xdr:spPr>
    </xdr:pic>
    <xdr:clientData/>
  </xdr:twoCellAnchor>
  <xdr:twoCellAnchor editAs="oneCell">
    <xdr:from>
      <xdr:col>11</xdr:col>
      <xdr:colOff>34274</xdr:colOff>
      <xdr:row>11</xdr:row>
      <xdr:rowOff>23451</xdr:rowOff>
    </xdr:from>
    <xdr:to>
      <xdr:col>19</xdr:col>
      <xdr:colOff>127178</xdr:colOff>
      <xdr:row>11</xdr:row>
      <xdr:rowOff>173183</xdr:rowOff>
    </xdr:to>
    <xdr:pic>
      <xdr:nvPicPr>
        <xdr:cNvPr id="14" name="Imagem 13">
          <a:extLst>
            <a:ext uri="{FF2B5EF4-FFF2-40B4-BE49-F238E27FC236}">
              <a16:creationId xmlns:a16="http://schemas.microsoft.com/office/drawing/2014/main" id="{00000000-0008-0000-0E00-00000E000000}"/>
            </a:ext>
          </a:extLst>
        </xdr:cNvPr>
        <xdr:cNvPicPr>
          <a:picLocks noChangeAspect="1"/>
        </xdr:cNvPicPr>
      </xdr:nvPicPr>
      <xdr:blipFill rotWithShape="1">
        <a:blip xmlns:r="http://schemas.openxmlformats.org/officeDocument/2006/relationships" r:embed="rId12"/>
        <a:srcRect l="15737" t="64687" r="41614" b="33113"/>
        <a:stretch/>
      </xdr:blipFill>
      <xdr:spPr>
        <a:xfrm>
          <a:off x="8319040" y="1908607"/>
          <a:ext cx="5540013" cy="149732"/>
        </a:xfrm>
        <a:prstGeom prst="rect">
          <a:avLst/>
        </a:prstGeom>
      </xdr:spPr>
    </xdr:pic>
    <xdr:clientData/>
  </xdr:twoCellAnchor>
  <xdr:twoCellAnchor editAs="oneCell">
    <xdr:from>
      <xdr:col>11</xdr:col>
      <xdr:colOff>51413</xdr:colOff>
      <xdr:row>12</xdr:row>
      <xdr:rowOff>27961</xdr:rowOff>
    </xdr:from>
    <xdr:to>
      <xdr:col>20</xdr:col>
      <xdr:colOff>192124</xdr:colOff>
      <xdr:row>12</xdr:row>
      <xdr:rowOff>148828</xdr:rowOff>
    </xdr:to>
    <xdr:pic>
      <xdr:nvPicPr>
        <xdr:cNvPr id="15" name="Imagem 14">
          <a:extLst>
            <a:ext uri="{FF2B5EF4-FFF2-40B4-BE49-F238E27FC236}">
              <a16:creationId xmlns:a16="http://schemas.microsoft.com/office/drawing/2014/main" id="{00000000-0008-0000-0E00-00000F000000}"/>
            </a:ext>
          </a:extLst>
        </xdr:cNvPr>
        <xdr:cNvPicPr>
          <a:picLocks noChangeAspect="1"/>
        </xdr:cNvPicPr>
      </xdr:nvPicPr>
      <xdr:blipFill rotWithShape="1">
        <a:blip xmlns:r="http://schemas.openxmlformats.org/officeDocument/2006/relationships" r:embed="rId13"/>
        <a:srcRect l="15910" t="64976" r="36319" b="33222"/>
        <a:stretch/>
      </xdr:blipFill>
      <xdr:spPr>
        <a:xfrm>
          <a:off x="8336179" y="2091711"/>
          <a:ext cx="6193054" cy="120867"/>
        </a:xfrm>
        <a:prstGeom prst="rect">
          <a:avLst/>
        </a:prstGeom>
      </xdr:spPr>
    </xdr:pic>
    <xdr:clientData/>
  </xdr:twoCellAnchor>
  <xdr:twoCellAnchor editAs="oneCell">
    <xdr:from>
      <xdr:col>11</xdr:col>
      <xdr:colOff>46002</xdr:colOff>
      <xdr:row>13</xdr:row>
      <xdr:rowOff>14430</xdr:rowOff>
    </xdr:from>
    <xdr:to>
      <xdr:col>21</xdr:col>
      <xdr:colOff>244440</xdr:colOff>
      <xdr:row>13</xdr:row>
      <xdr:rowOff>158749</xdr:rowOff>
    </xdr:to>
    <xdr:pic>
      <xdr:nvPicPr>
        <xdr:cNvPr id="16" name="Imagem 15">
          <a:extLst>
            <a:ext uri="{FF2B5EF4-FFF2-40B4-BE49-F238E27FC236}">
              <a16:creationId xmlns:a16="http://schemas.microsoft.com/office/drawing/2014/main" id="{00000000-0008-0000-0E00-000010000000}"/>
            </a:ext>
          </a:extLst>
        </xdr:cNvPr>
        <xdr:cNvPicPr>
          <a:picLocks noChangeAspect="1"/>
        </xdr:cNvPicPr>
      </xdr:nvPicPr>
      <xdr:blipFill rotWithShape="1">
        <a:blip xmlns:r="http://schemas.openxmlformats.org/officeDocument/2006/relationships" r:embed="rId14"/>
        <a:srcRect l="16071" t="64883" r="31035" b="33113"/>
        <a:stretch/>
      </xdr:blipFill>
      <xdr:spPr>
        <a:xfrm>
          <a:off x="8330768" y="2256774"/>
          <a:ext cx="6856016" cy="144319"/>
        </a:xfrm>
        <a:prstGeom prst="rect">
          <a:avLst/>
        </a:prstGeom>
      </xdr:spPr>
    </xdr:pic>
    <xdr:clientData/>
  </xdr:twoCellAnchor>
  <xdr:twoCellAnchor editAs="oneCell">
    <xdr:from>
      <xdr:col>11</xdr:col>
      <xdr:colOff>28575</xdr:colOff>
      <xdr:row>14</xdr:row>
      <xdr:rowOff>0</xdr:rowOff>
    </xdr:from>
    <xdr:to>
      <xdr:col>20</xdr:col>
      <xdr:colOff>494483</xdr:colOff>
      <xdr:row>14</xdr:row>
      <xdr:rowOff>152381</xdr:rowOff>
    </xdr:to>
    <xdr:pic>
      <xdr:nvPicPr>
        <xdr:cNvPr id="17" name="Imagem 16">
          <a:extLst>
            <a:ext uri="{FF2B5EF4-FFF2-40B4-BE49-F238E27FC236}">
              <a16:creationId xmlns:a16="http://schemas.microsoft.com/office/drawing/2014/main" id="{0F89A65E-D6EF-4642-BE1D-7456773E65CB}"/>
            </a:ext>
          </a:extLst>
        </xdr:cNvPr>
        <xdr:cNvPicPr>
          <a:picLocks noChangeAspect="1"/>
        </xdr:cNvPicPr>
      </xdr:nvPicPr>
      <xdr:blipFill>
        <a:blip xmlns:r="http://schemas.openxmlformats.org/officeDocument/2006/relationships" r:embed="rId15"/>
        <a:stretch>
          <a:fillRect/>
        </a:stretch>
      </xdr:blipFill>
      <xdr:spPr>
        <a:xfrm>
          <a:off x="8315325" y="2457450"/>
          <a:ext cx="6533333" cy="152381"/>
        </a:xfrm>
        <a:prstGeom prst="rect">
          <a:avLst/>
        </a:prstGeom>
      </xdr:spPr>
    </xdr:pic>
    <xdr:clientData/>
  </xdr:twoCellAnchor>
  <xdr:twoCellAnchor editAs="oneCell">
    <xdr:from>
      <xdr:col>11</xdr:col>
      <xdr:colOff>38100</xdr:colOff>
      <xdr:row>15</xdr:row>
      <xdr:rowOff>0</xdr:rowOff>
    </xdr:from>
    <xdr:to>
      <xdr:col>20</xdr:col>
      <xdr:colOff>532580</xdr:colOff>
      <xdr:row>15</xdr:row>
      <xdr:rowOff>171429</xdr:rowOff>
    </xdr:to>
    <xdr:pic>
      <xdr:nvPicPr>
        <xdr:cNvPr id="18" name="Imagem 17">
          <a:extLst>
            <a:ext uri="{FF2B5EF4-FFF2-40B4-BE49-F238E27FC236}">
              <a16:creationId xmlns:a16="http://schemas.microsoft.com/office/drawing/2014/main" id="{CEF02F33-C40B-4F44-BAA8-93012EE5A64A}"/>
            </a:ext>
          </a:extLst>
        </xdr:cNvPr>
        <xdr:cNvPicPr>
          <a:picLocks noChangeAspect="1"/>
        </xdr:cNvPicPr>
      </xdr:nvPicPr>
      <xdr:blipFill>
        <a:blip xmlns:r="http://schemas.openxmlformats.org/officeDocument/2006/relationships" r:embed="rId16"/>
        <a:stretch>
          <a:fillRect/>
        </a:stretch>
      </xdr:blipFill>
      <xdr:spPr>
        <a:xfrm>
          <a:off x="8324850" y="2638425"/>
          <a:ext cx="6561905" cy="1714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14</xdr:col>
      <xdr:colOff>285750</xdr:colOff>
      <xdr:row>10</xdr:row>
      <xdr:rowOff>133350</xdr:rowOff>
    </xdr:from>
    <xdr:to>
      <xdr:col>19</xdr:col>
      <xdr:colOff>400050</xdr:colOff>
      <xdr:row>29</xdr:row>
      <xdr:rowOff>114300</xdr:rowOff>
    </xdr:to>
    <xdr:grpSp>
      <xdr:nvGrpSpPr>
        <xdr:cNvPr id="2" name="Group 20">
          <a:extLst>
            <a:ext uri="{FF2B5EF4-FFF2-40B4-BE49-F238E27FC236}">
              <a16:creationId xmlns:a16="http://schemas.microsoft.com/office/drawing/2014/main" id="{00000000-0008-0000-0F00-000002000000}"/>
            </a:ext>
          </a:extLst>
        </xdr:cNvPr>
        <xdr:cNvGrpSpPr>
          <a:grpSpLocks/>
        </xdr:cNvGrpSpPr>
      </xdr:nvGrpSpPr>
      <xdr:grpSpPr bwMode="auto">
        <a:xfrm>
          <a:off x="9086850" y="2000250"/>
          <a:ext cx="3162300" cy="3152775"/>
          <a:chOff x="747" y="18"/>
          <a:chExt cx="332" cy="332"/>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827" y="18"/>
            <a:ext cx="144" cy="51"/>
          </a:xfrm>
          <a:prstGeom prst="flowChartDecision">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Condição?</a:t>
            </a:r>
          </a:p>
        </xdr:txBody>
      </xdr:sp>
      <xdr:sp macro="" textlink="">
        <xdr:nvSpPr>
          <xdr:cNvPr id="4" name="AutoShape 3">
            <a:extLst>
              <a:ext uri="{FF2B5EF4-FFF2-40B4-BE49-F238E27FC236}">
                <a16:creationId xmlns:a16="http://schemas.microsoft.com/office/drawing/2014/main" id="{00000000-0008-0000-0F00-000004000000}"/>
              </a:ext>
            </a:extLst>
          </xdr:cNvPr>
          <xdr:cNvSpPr>
            <a:spLocks noChangeArrowheads="1"/>
          </xdr:cNvSpPr>
        </xdr:nvSpPr>
        <xdr:spPr bwMode="auto">
          <a:xfrm>
            <a:off x="780" y="106"/>
            <a:ext cx="84" cy="24"/>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Acção V</a:t>
            </a:r>
          </a:p>
        </xdr:txBody>
      </xdr:sp>
      <xdr:sp macro="" textlink="">
        <xdr:nvSpPr>
          <xdr:cNvPr id="5" name="AutoShape 4">
            <a:extLst>
              <a:ext uri="{FF2B5EF4-FFF2-40B4-BE49-F238E27FC236}">
                <a16:creationId xmlns:a16="http://schemas.microsoft.com/office/drawing/2014/main" id="{00000000-0008-0000-0F00-000005000000}"/>
              </a:ext>
            </a:extLst>
          </xdr:cNvPr>
          <xdr:cNvSpPr>
            <a:spLocks noChangeArrowheads="1"/>
          </xdr:cNvSpPr>
        </xdr:nvSpPr>
        <xdr:spPr bwMode="auto">
          <a:xfrm>
            <a:off x="931" y="107"/>
            <a:ext cx="84" cy="25"/>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Acção F</a:t>
            </a:r>
          </a:p>
        </xdr:txBody>
      </xdr:sp>
      <xdr:cxnSp macro="">
        <xdr:nvCxnSpPr>
          <xdr:cNvPr id="6" name="AutoShape 5">
            <a:extLst>
              <a:ext uri="{FF2B5EF4-FFF2-40B4-BE49-F238E27FC236}">
                <a16:creationId xmlns:a16="http://schemas.microsoft.com/office/drawing/2014/main" id="{00000000-0008-0000-0F00-000006000000}"/>
              </a:ext>
            </a:extLst>
          </xdr:cNvPr>
          <xdr:cNvCxnSpPr>
            <a:cxnSpLocks noChangeShapeType="1"/>
            <a:stCxn id="3" idx="1"/>
            <a:endCxn id="4" idx="0"/>
          </xdr:cNvCxnSpPr>
        </xdr:nvCxnSpPr>
        <xdr:spPr bwMode="auto">
          <a:xfrm rot="10800000" flipV="1">
            <a:off x="822" y="44"/>
            <a:ext cx="5" cy="62"/>
          </a:xfrm>
          <a:prstGeom prst="bentConnector2">
            <a:avLst/>
          </a:prstGeom>
          <a:noFill/>
          <a:ln w="9525">
            <a:solidFill>
              <a:srgbClr val="000000"/>
            </a:solidFill>
            <a:miter lim="800000"/>
            <a:headEnd/>
            <a:tailEnd type="triangle" w="med" len="med"/>
          </a:ln>
        </xdr:spPr>
      </xdr:cxnSp>
      <xdr:cxnSp macro="">
        <xdr:nvCxnSpPr>
          <xdr:cNvPr id="7" name="AutoShape 6">
            <a:extLst>
              <a:ext uri="{FF2B5EF4-FFF2-40B4-BE49-F238E27FC236}">
                <a16:creationId xmlns:a16="http://schemas.microsoft.com/office/drawing/2014/main" id="{00000000-0008-0000-0F00-000007000000}"/>
              </a:ext>
            </a:extLst>
          </xdr:cNvPr>
          <xdr:cNvCxnSpPr>
            <a:cxnSpLocks noChangeShapeType="1"/>
            <a:stCxn id="3" idx="3"/>
            <a:endCxn id="5" idx="0"/>
          </xdr:cNvCxnSpPr>
        </xdr:nvCxnSpPr>
        <xdr:spPr bwMode="auto">
          <a:xfrm>
            <a:off x="971" y="44"/>
            <a:ext cx="2" cy="63"/>
          </a:xfrm>
          <a:prstGeom prst="bentConnector2">
            <a:avLst/>
          </a:prstGeom>
          <a:noFill/>
          <a:ln w="9525">
            <a:solidFill>
              <a:srgbClr val="000000"/>
            </a:solidFill>
            <a:miter lim="800000"/>
            <a:headEnd/>
            <a:tailEnd type="triangle" w="med" len="med"/>
          </a:ln>
        </xdr:spPr>
      </xdr:cxnSp>
      <xdr:sp macro="" textlink="">
        <xdr:nvSpPr>
          <xdr:cNvPr id="8" name="Rectangle 7">
            <a:extLst>
              <a:ext uri="{FF2B5EF4-FFF2-40B4-BE49-F238E27FC236}">
                <a16:creationId xmlns:a16="http://schemas.microsoft.com/office/drawing/2014/main" id="{00000000-0008-0000-0F00-000008000000}"/>
              </a:ext>
            </a:extLst>
          </xdr:cNvPr>
          <xdr:cNvSpPr>
            <a:spLocks noChangeArrowheads="1"/>
          </xdr:cNvSpPr>
        </xdr:nvSpPr>
        <xdr:spPr bwMode="auto">
          <a:xfrm>
            <a:off x="805" y="63"/>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Sim</a:t>
            </a:r>
          </a:p>
        </xdr:txBody>
      </xdr:sp>
      <xdr:sp macro="" textlink="">
        <xdr:nvSpPr>
          <xdr:cNvPr id="9" name="Rectangle 10">
            <a:extLst>
              <a:ext uri="{FF2B5EF4-FFF2-40B4-BE49-F238E27FC236}">
                <a16:creationId xmlns:a16="http://schemas.microsoft.com/office/drawing/2014/main" id="{00000000-0008-0000-0F00-000009000000}"/>
              </a:ext>
            </a:extLst>
          </xdr:cNvPr>
          <xdr:cNvSpPr>
            <a:spLocks noChangeArrowheads="1"/>
          </xdr:cNvSpPr>
        </xdr:nvSpPr>
        <xdr:spPr bwMode="auto">
          <a:xfrm>
            <a:off x="956" y="65"/>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Não</a:t>
            </a:r>
          </a:p>
        </xdr:txBody>
      </xdr:sp>
      <xdr:sp macro="" textlink="">
        <xdr:nvSpPr>
          <xdr:cNvPr id="10" name="AutoShape 11">
            <a:extLst>
              <a:ext uri="{FF2B5EF4-FFF2-40B4-BE49-F238E27FC236}">
                <a16:creationId xmlns:a16="http://schemas.microsoft.com/office/drawing/2014/main" id="{00000000-0008-0000-0F00-00000A000000}"/>
              </a:ext>
            </a:extLst>
          </xdr:cNvPr>
          <xdr:cNvSpPr>
            <a:spLocks noChangeArrowheads="1"/>
          </xdr:cNvSpPr>
        </xdr:nvSpPr>
        <xdr:spPr bwMode="auto">
          <a:xfrm>
            <a:off x="827" y="190"/>
            <a:ext cx="144" cy="51"/>
          </a:xfrm>
          <a:prstGeom prst="flowChartDecis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E16=A</a:t>
            </a:r>
          </a:p>
        </xdr:txBody>
      </xdr:sp>
      <xdr:sp macro="" textlink="">
        <xdr:nvSpPr>
          <xdr:cNvPr id="11" name="AutoShape 12">
            <a:extLst>
              <a:ext uri="{FF2B5EF4-FFF2-40B4-BE49-F238E27FC236}">
                <a16:creationId xmlns:a16="http://schemas.microsoft.com/office/drawing/2014/main" id="{00000000-0008-0000-0F00-00000B000000}"/>
              </a:ext>
            </a:extLst>
          </xdr:cNvPr>
          <xdr:cNvSpPr>
            <a:spLocks noChangeArrowheads="1"/>
          </xdr:cNvSpPr>
        </xdr:nvSpPr>
        <xdr:spPr bwMode="auto">
          <a:xfrm>
            <a:off x="780" y="278"/>
            <a:ext cx="84" cy="24"/>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"A"</a:t>
            </a:r>
          </a:p>
        </xdr:txBody>
      </xdr:sp>
      <xdr:sp macro="" textlink="">
        <xdr:nvSpPr>
          <xdr:cNvPr id="12" name="AutoShape 13">
            <a:extLst>
              <a:ext uri="{FF2B5EF4-FFF2-40B4-BE49-F238E27FC236}">
                <a16:creationId xmlns:a16="http://schemas.microsoft.com/office/drawing/2014/main" id="{00000000-0008-0000-0F00-00000C000000}"/>
              </a:ext>
            </a:extLst>
          </xdr:cNvPr>
          <xdr:cNvSpPr>
            <a:spLocks noChangeArrowheads="1"/>
          </xdr:cNvSpPr>
        </xdr:nvSpPr>
        <xdr:spPr bwMode="auto">
          <a:xfrm>
            <a:off x="931" y="279"/>
            <a:ext cx="84" cy="25"/>
          </a:xfrm>
          <a:prstGeom prst="flowChartProcess">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Arial"/>
                <a:cs typeface="Arial"/>
              </a:rPr>
              <a:t>" "</a:t>
            </a:r>
          </a:p>
        </xdr:txBody>
      </xdr:sp>
      <xdr:cxnSp macro="">
        <xdr:nvCxnSpPr>
          <xdr:cNvPr id="13" name="AutoShape 14">
            <a:extLst>
              <a:ext uri="{FF2B5EF4-FFF2-40B4-BE49-F238E27FC236}">
                <a16:creationId xmlns:a16="http://schemas.microsoft.com/office/drawing/2014/main" id="{00000000-0008-0000-0F00-00000D000000}"/>
              </a:ext>
            </a:extLst>
          </xdr:cNvPr>
          <xdr:cNvCxnSpPr>
            <a:cxnSpLocks noChangeShapeType="1"/>
            <a:stCxn id="10" idx="1"/>
            <a:endCxn id="11" idx="0"/>
          </xdr:cNvCxnSpPr>
        </xdr:nvCxnSpPr>
        <xdr:spPr bwMode="auto">
          <a:xfrm rot="10800000" flipV="1">
            <a:off x="822" y="216"/>
            <a:ext cx="5" cy="62"/>
          </a:xfrm>
          <a:prstGeom prst="bentConnector2">
            <a:avLst/>
          </a:prstGeom>
          <a:noFill/>
          <a:ln w="9525">
            <a:solidFill>
              <a:srgbClr val="000000"/>
            </a:solidFill>
            <a:miter lim="800000"/>
            <a:headEnd/>
            <a:tailEnd type="triangle" w="med" len="med"/>
          </a:ln>
        </xdr:spPr>
      </xdr:cxnSp>
      <xdr:cxnSp macro="">
        <xdr:nvCxnSpPr>
          <xdr:cNvPr id="14" name="AutoShape 15">
            <a:extLst>
              <a:ext uri="{FF2B5EF4-FFF2-40B4-BE49-F238E27FC236}">
                <a16:creationId xmlns:a16="http://schemas.microsoft.com/office/drawing/2014/main" id="{00000000-0008-0000-0F00-00000E000000}"/>
              </a:ext>
            </a:extLst>
          </xdr:cNvPr>
          <xdr:cNvCxnSpPr>
            <a:cxnSpLocks noChangeShapeType="1"/>
            <a:stCxn id="10" idx="3"/>
            <a:endCxn id="12" idx="0"/>
          </xdr:cNvCxnSpPr>
        </xdr:nvCxnSpPr>
        <xdr:spPr bwMode="auto">
          <a:xfrm>
            <a:off x="971" y="216"/>
            <a:ext cx="2" cy="63"/>
          </a:xfrm>
          <a:prstGeom prst="bentConnector2">
            <a:avLst/>
          </a:prstGeom>
          <a:noFill/>
          <a:ln w="9525">
            <a:solidFill>
              <a:srgbClr val="000000"/>
            </a:solidFill>
            <a:miter lim="800000"/>
            <a:headEnd/>
            <a:tailEnd type="triangle" w="med" len="med"/>
          </a:ln>
        </xdr:spPr>
      </xdr:cxnSp>
      <xdr:sp macro="" textlink="">
        <xdr:nvSpPr>
          <xdr:cNvPr id="15" name="Rectangle 16">
            <a:extLst>
              <a:ext uri="{FF2B5EF4-FFF2-40B4-BE49-F238E27FC236}">
                <a16:creationId xmlns:a16="http://schemas.microsoft.com/office/drawing/2014/main" id="{00000000-0008-0000-0F00-00000F000000}"/>
              </a:ext>
            </a:extLst>
          </xdr:cNvPr>
          <xdr:cNvSpPr>
            <a:spLocks noChangeArrowheads="1"/>
          </xdr:cNvSpPr>
        </xdr:nvSpPr>
        <xdr:spPr bwMode="auto">
          <a:xfrm>
            <a:off x="805" y="235"/>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Sim</a:t>
            </a:r>
          </a:p>
        </xdr:txBody>
      </xdr:sp>
      <xdr:sp macro="" textlink="">
        <xdr:nvSpPr>
          <xdr:cNvPr id="16" name="Rectangle 17">
            <a:extLst>
              <a:ext uri="{FF2B5EF4-FFF2-40B4-BE49-F238E27FC236}">
                <a16:creationId xmlns:a16="http://schemas.microsoft.com/office/drawing/2014/main" id="{00000000-0008-0000-0F00-000010000000}"/>
              </a:ext>
            </a:extLst>
          </xdr:cNvPr>
          <xdr:cNvSpPr>
            <a:spLocks noChangeArrowheads="1"/>
          </xdr:cNvSpPr>
        </xdr:nvSpPr>
        <xdr:spPr bwMode="auto">
          <a:xfrm>
            <a:off x="956" y="237"/>
            <a:ext cx="32" cy="1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pt-PT" sz="1000" b="0" i="0" u="none" strike="noStrike" baseline="0">
                <a:solidFill>
                  <a:srgbClr val="000000"/>
                </a:solidFill>
                <a:latin typeface="Arial"/>
                <a:cs typeface="Arial"/>
              </a:rPr>
              <a:t>Não</a:t>
            </a:r>
          </a:p>
        </xdr:txBody>
      </xdr:sp>
      <xdr:sp macro="" textlink="">
        <xdr:nvSpPr>
          <xdr:cNvPr id="17" name="Rectangle 18">
            <a:extLst>
              <a:ext uri="{FF2B5EF4-FFF2-40B4-BE49-F238E27FC236}">
                <a16:creationId xmlns:a16="http://schemas.microsoft.com/office/drawing/2014/main" id="{00000000-0008-0000-0F00-000011000000}"/>
              </a:ext>
            </a:extLst>
          </xdr:cNvPr>
          <xdr:cNvSpPr>
            <a:spLocks noChangeArrowheads="1"/>
          </xdr:cNvSpPr>
        </xdr:nvSpPr>
        <xdr:spPr bwMode="auto">
          <a:xfrm>
            <a:off x="763" y="143"/>
            <a:ext cx="286" cy="29"/>
          </a:xfrm>
          <a:prstGeom prst="rect">
            <a:avLst/>
          </a:prstGeom>
          <a:solidFill>
            <a:srgbClr val="FFFFFF"/>
          </a:solidFill>
          <a:ln w="9525">
            <a:solidFill>
              <a:srgbClr val="000000"/>
            </a:solidFill>
            <a:miter lim="800000"/>
            <a:headEnd/>
            <a:tailEnd/>
          </a:ln>
        </xdr:spPr>
        <xdr:txBody>
          <a:bodyPr vertOverflow="clip" wrap="square" lIns="36576" tIns="27432" rIns="0" bIns="0" anchor="t" upright="1"/>
          <a:lstStyle/>
          <a:p>
            <a:pPr algn="l" rtl="0">
              <a:defRPr sz="1000"/>
            </a:pPr>
            <a:r>
              <a:rPr lang="pt-PT" sz="1400" b="1" i="0" u="none" strike="noStrike" baseline="0">
                <a:solidFill>
                  <a:srgbClr val="000000"/>
                </a:solidFill>
                <a:latin typeface="Arial"/>
                <a:cs typeface="Arial"/>
              </a:rPr>
              <a:t>=Se(condição;acção V;acção F)</a:t>
            </a:r>
          </a:p>
        </xdr:txBody>
      </xdr:sp>
      <xdr:sp macro="" textlink="">
        <xdr:nvSpPr>
          <xdr:cNvPr id="18" name="Rectangle 19">
            <a:extLst>
              <a:ext uri="{FF2B5EF4-FFF2-40B4-BE49-F238E27FC236}">
                <a16:creationId xmlns:a16="http://schemas.microsoft.com/office/drawing/2014/main" id="{00000000-0008-0000-0F00-000012000000}"/>
              </a:ext>
            </a:extLst>
          </xdr:cNvPr>
          <xdr:cNvSpPr>
            <a:spLocks noChangeArrowheads="1"/>
          </xdr:cNvSpPr>
        </xdr:nvSpPr>
        <xdr:spPr bwMode="auto">
          <a:xfrm>
            <a:off x="747" y="321"/>
            <a:ext cx="332" cy="29"/>
          </a:xfrm>
          <a:prstGeom prst="rect">
            <a:avLst/>
          </a:prstGeom>
          <a:solidFill>
            <a:srgbClr val="FFFFFF"/>
          </a:solidFill>
          <a:ln w="9525">
            <a:solidFill>
              <a:srgbClr val="000000"/>
            </a:solidFill>
            <a:miter lim="800000"/>
            <a:headEnd/>
            <a:tailEnd/>
          </a:ln>
        </xdr:spPr>
        <xdr:txBody>
          <a:bodyPr vertOverflow="clip" wrap="square" lIns="36576" tIns="27432" rIns="0" bIns="0" anchor="t" upright="1"/>
          <a:lstStyle/>
          <a:p>
            <a:pPr algn="ctr" rtl="0">
              <a:defRPr sz="1000"/>
            </a:pPr>
            <a:r>
              <a:rPr lang="pt-PT" sz="1200" b="1" i="0" u="none" strike="noStrike" baseline="0">
                <a:solidFill>
                  <a:srgbClr val="000000"/>
                </a:solidFill>
                <a:latin typeface="Arial"/>
                <a:cs typeface="Arial"/>
              </a:rPr>
              <a:t>=SE(E16="A";"X";" "</a:t>
            </a:r>
            <a:r>
              <a:rPr lang="pt-PT" sz="1400" b="1" i="0" u="none" strike="noStrike" baseline="0">
                <a:solidFill>
                  <a:srgbClr val="000000"/>
                </a:solidFill>
                <a:latin typeface="Arial"/>
                <a:cs typeface="Arial"/>
              </a:rPr>
              <a:t>)</a:t>
            </a:r>
          </a:p>
        </xdr:txBody>
      </xdr:sp>
    </xdr:grpSp>
    <xdr:clientData/>
  </xdr:twoCellAnchor>
  <xdr:twoCellAnchor editAs="oneCell">
    <xdr:from>
      <xdr:col>12</xdr:col>
      <xdr:colOff>13015</xdr:colOff>
      <xdr:row>4</xdr:row>
      <xdr:rowOff>14049</xdr:rowOff>
    </xdr:from>
    <xdr:to>
      <xdr:col>22</xdr:col>
      <xdr:colOff>356543</xdr:colOff>
      <xdr:row>5</xdr:row>
      <xdr:rowOff>7024</xdr:rowOff>
    </xdr:to>
    <xdr:pic>
      <xdr:nvPicPr>
        <xdr:cNvPr id="21" name="Imagem 20">
          <a:extLst>
            <a:ext uri="{FF2B5EF4-FFF2-40B4-BE49-F238E27FC236}">
              <a16:creationId xmlns:a16="http://schemas.microsoft.com/office/drawing/2014/main" id="{00000000-0008-0000-0F00-000015000000}"/>
            </a:ext>
          </a:extLst>
        </xdr:cNvPr>
        <xdr:cNvPicPr>
          <a:picLocks noChangeAspect="1"/>
        </xdr:cNvPicPr>
      </xdr:nvPicPr>
      <xdr:blipFill rotWithShape="1">
        <a:blip xmlns:r="http://schemas.openxmlformats.org/officeDocument/2006/relationships" r:embed="rId1"/>
        <a:srcRect l="24844" t="51782" r="25606" b="46255"/>
        <a:stretch/>
      </xdr:blipFill>
      <xdr:spPr>
        <a:xfrm>
          <a:off x="7611118" y="649049"/>
          <a:ext cx="6474563" cy="146251"/>
        </a:xfrm>
        <a:prstGeom prst="rect">
          <a:avLst/>
        </a:prstGeom>
      </xdr:spPr>
    </xdr:pic>
    <xdr:clientData/>
  </xdr:twoCellAnchor>
  <xdr:twoCellAnchor editAs="oneCell">
    <xdr:from>
      <xdr:col>11</xdr:col>
      <xdr:colOff>739526</xdr:colOff>
      <xdr:row>5</xdr:row>
      <xdr:rowOff>35944</xdr:rowOff>
    </xdr:from>
    <xdr:to>
      <xdr:col>20</xdr:col>
      <xdr:colOff>460449</xdr:colOff>
      <xdr:row>5</xdr:row>
      <xdr:rowOff>164226</xdr:rowOff>
    </xdr:to>
    <xdr:pic>
      <xdr:nvPicPr>
        <xdr:cNvPr id="25" name="Imagem 24">
          <a:extLst>
            <a:ext uri="{FF2B5EF4-FFF2-40B4-BE49-F238E27FC236}">
              <a16:creationId xmlns:a16="http://schemas.microsoft.com/office/drawing/2014/main" id="{00000000-0008-0000-0F00-000019000000}"/>
            </a:ext>
          </a:extLst>
        </xdr:cNvPr>
        <xdr:cNvPicPr>
          <a:picLocks noChangeAspect="1"/>
        </xdr:cNvPicPr>
      </xdr:nvPicPr>
      <xdr:blipFill rotWithShape="1">
        <a:blip xmlns:r="http://schemas.openxmlformats.org/officeDocument/2006/relationships" r:embed="rId2"/>
        <a:srcRect l="24704" t="51782" r="34026" b="46500"/>
        <a:stretch/>
      </xdr:blipFill>
      <xdr:spPr>
        <a:xfrm>
          <a:off x="7571250" y="824220"/>
          <a:ext cx="5392130" cy="128282"/>
        </a:xfrm>
        <a:prstGeom prst="rect">
          <a:avLst/>
        </a:prstGeom>
      </xdr:spPr>
    </xdr:pic>
    <xdr:clientData/>
  </xdr:twoCellAnchor>
  <xdr:twoCellAnchor editAs="oneCell">
    <xdr:from>
      <xdr:col>12</xdr:col>
      <xdr:colOff>65690</xdr:colOff>
      <xdr:row>6</xdr:row>
      <xdr:rowOff>32844</xdr:rowOff>
    </xdr:from>
    <xdr:to>
      <xdr:col>19</xdr:col>
      <xdr:colOff>178269</xdr:colOff>
      <xdr:row>6</xdr:row>
      <xdr:rowOff>175173</xdr:rowOff>
    </xdr:to>
    <xdr:pic>
      <xdr:nvPicPr>
        <xdr:cNvPr id="26" name="Imagem 25">
          <a:extLst>
            <a:ext uri="{FF2B5EF4-FFF2-40B4-BE49-F238E27FC236}">
              <a16:creationId xmlns:a16="http://schemas.microsoft.com/office/drawing/2014/main" id="{00000000-0008-0000-0F00-00001A000000}"/>
            </a:ext>
          </a:extLst>
        </xdr:cNvPr>
        <xdr:cNvPicPr>
          <a:picLocks noChangeAspect="1"/>
        </xdr:cNvPicPr>
      </xdr:nvPicPr>
      <xdr:blipFill rotWithShape="1">
        <a:blip xmlns:r="http://schemas.openxmlformats.org/officeDocument/2006/relationships" r:embed="rId3"/>
        <a:srcRect l="25169" t="51713" r="41130" b="46372"/>
        <a:stretch/>
      </xdr:blipFill>
      <xdr:spPr>
        <a:xfrm>
          <a:off x="7663793" y="1029137"/>
          <a:ext cx="4404304" cy="142329"/>
        </a:xfrm>
        <a:prstGeom prst="rect">
          <a:avLst/>
        </a:prstGeom>
      </xdr:spPr>
    </xdr:pic>
    <xdr:clientData/>
  </xdr:twoCellAnchor>
  <xdr:twoCellAnchor editAs="oneCell">
    <xdr:from>
      <xdr:col>12</xdr:col>
      <xdr:colOff>39042</xdr:colOff>
      <xdr:row>7</xdr:row>
      <xdr:rowOff>43795</xdr:rowOff>
    </xdr:from>
    <xdr:to>
      <xdr:col>24</xdr:col>
      <xdr:colOff>290646</xdr:colOff>
      <xdr:row>8</xdr:row>
      <xdr:rowOff>1</xdr:rowOff>
    </xdr:to>
    <xdr:pic>
      <xdr:nvPicPr>
        <xdr:cNvPr id="27" name="Imagem 26">
          <a:extLst>
            <a:ext uri="{FF2B5EF4-FFF2-40B4-BE49-F238E27FC236}">
              <a16:creationId xmlns:a16="http://schemas.microsoft.com/office/drawing/2014/main" id="{00000000-0008-0000-0F00-00001B000000}"/>
            </a:ext>
          </a:extLst>
        </xdr:cNvPr>
        <xdr:cNvPicPr>
          <a:picLocks noChangeAspect="1"/>
        </xdr:cNvPicPr>
      </xdr:nvPicPr>
      <xdr:blipFill rotWithShape="1">
        <a:blip xmlns:r="http://schemas.openxmlformats.org/officeDocument/2006/relationships" r:embed="rId4"/>
        <a:srcRect l="25123" t="51549" r="16638" b="46242"/>
        <a:stretch/>
      </xdr:blipFill>
      <xdr:spPr>
        <a:xfrm>
          <a:off x="7637145" y="1248105"/>
          <a:ext cx="7608846" cy="164224"/>
        </a:xfrm>
        <a:prstGeom prst="rect">
          <a:avLst/>
        </a:prstGeom>
      </xdr:spPr>
    </xdr:pic>
    <xdr:clientData/>
  </xdr:twoCellAnchor>
  <xdr:twoCellAnchor editAs="oneCell">
    <xdr:from>
      <xdr:col>12</xdr:col>
      <xdr:colOff>66928</xdr:colOff>
      <xdr:row>8</xdr:row>
      <xdr:rowOff>39870</xdr:rowOff>
    </xdr:from>
    <xdr:to>
      <xdr:col>18</xdr:col>
      <xdr:colOff>356542</xdr:colOff>
      <xdr:row>8</xdr:row>
      <xdr:rowOff>204095</xdr:rowOff>
    </xdr:to>
    <xdr:pic>
      <xdr:nvPicPr>
        <xdr:cNvPr id="28" name="Imagem 27">
          <a:extLst>
            <a:ext uri="{FF2B5EF4-FFF2-40B4-BE49-F238E27FC236}">
              <a16:creationId xmlns:a16="http://schemas.microsoft.com/office/drawing/2014/main" id="{00000000-0008-0000-0F00-00001C000000}"/>
            </a:ext>
          </a:extLst>
        </xdr:cNvPr>
        <xdr:cNvPicPr>
          <a:picLocks noChangeAspect="1"/>
        </xdr:cNvPicPr>
      </xdr:nvPicPr>
      <xdr:blipFill rotWithShape="1">
        <a:blip xmlns:r="http://schemas.openxmlformats.org/officeDocument/2006/relationships" r:embed="rId5"/>
        <a:srcRect l="25258" t="51536" r="44377" b="46255"/>
        <a:stretch/>
      </xdr:blipFill>
      <xdr:spPr>
        <a:xfrm>
          <a:off x="7665031" y="1452198"/>
          <a:ext cx="3968235" cy="1642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371475</xdr:colOff>
      <xdr:row>75</xdr:row>
      <xdr:rowOff>80962</xdr:rowOff>
    </xdr:from>
    <xdr:to>
      <xdr:col>12</xdr:col>
      <xdr:colOff>114300</xdr:colOff>
      <xdr:row>92</xdr:row>
      <xdr:rowOff>71437</xdr:rowOff>
    </xdr:to>
    <xdr:graphicFrame macro="">
      <xdr:nvGraphicFramePr>
        <xdr:cNvPr id="34" name="Chart 33">
          <a:extLst>
            <a:ext uri="{FF2B5EF4-FFF2-40B4-BE49-F238E27FC236}">
              <a16:creationId xmlns:a16="http://schemas.microsoft.com/office/drawing/2014/main" id="{00000000-0008-0000-10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51406</xdr:colOff>
      <xdr:row>25</xdr:row>
      <xdr:rowOff>35688</xdr:rowOff>
    </xdr:from>
    <xdr:to>
      <xdr:col>20</xdr:col>
      <xdr:colOff>504856</xdr:colOff>
      <xdr:row>27</xdr:row>
      <xdr:rowOff>10339</xdr:rowOff>
    </xdr:to>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rotWithShape="1">
        <a:blip xmlns:r="http://schemas.openxmlformats.org/officeDocument/2006/relationships" r:embed="rId2"/>
        <a:srcRect l="19483" t="68500" r="14969" b="27497"/>
        <a:stretch/>
      </xdr:blipFill>
      <xdr:spPr>
        <a:xfrm>
          <a:off x="10270601" y="4410730"/>
          <a:ext cx="8541628" cy="297533"/>
        </a:xfrm>
        <a:prstGeom prst="rect">
          <a:avLst/>
        </a:prstGeom>
      </xdr:spPr>
    </xdr:pic>
    <xdr:clientData/>
  </xdr:twoCellAnchor>
  <xdr:twoCellAnchor editAs="oneCell">
    <xdr:from>
      <xdr:col>13</xdr:col>
      <xdr:colOff>26058</xdr:colOff>
      <xdr:row>26</xdr:row>
      <xdr:rowOff>124158</xdr:rowOff>
    </xdr:from>
    <xdr:to>
      <xdr:col>19</xdr:col>
      <xdr:colOff>49850</xdr:colOff>
      <xdr:row>28</xdr:row>
      <xdr:rowOff>13737</xdr:rowOff>
    </xdr:to>
    <xdr:pic>
      <xdr:nvPicPr>
        <xdr:cNvPr id="3" name="Imagem 2">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3"/>
        <a:srcRect l="19226" t="68944" r="23097" b="28271"/>
        <a:stretch/>
      </xdr:blipFill>
      <xdr:spPr>
        <a:xfrm>
          <a:off x="10245253" y="4660641"/>
          <a:ext cx="7498495" cy="212460"/>
        </a:xfrm>
        <a:prstGeom prst="rect">
          <a:avLst/>
        </a:prstGeom>
      </xdr:spPr>
    </xdr:pic>
    <xdr:clientData/>
  </xdr:twoCellAnchor>
  <xdr:twoCellAnchor editAs="oneCell">
    <xdr:from>
      <xdr:col>13</xdr:col>
      <xdr:colOff>1700</xdr:colOff>
      <xdr:row>27</xdr:row>
      <xdr:rowOff>149829</xdr:rowOff>
    </xdr:from>
    <xdr:to>
      <xdr:col>18</xdr:col>
      <xdr:colOff>235647</xdr:colOff>
      <xdr:row>29</xdr:row>
      <xdr:rowOff>4533</xdr:rowOff>
    </xdr:to>
    <xdr:pic>
      <xdr:nvPicPr>
        <xdr:cNvPr id="4" name="Imagem 3">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4"/>
        <a:srcRect l="19339" t="69093" r="26080" b="28462"/>
        <a:stretch/>
      </xdr:blipFill>
      <xdr:spPr>
        <a:xfrm>
          <a:off x="10220895" y="4847753"/>
          <a:ext cx="7095176" cy="177585"/>
        </a:xfrm>
        <a:prstGeom prst="rect">
          <a:avLst/>
        </a:prstGeom>
      </xdr:spPr>
    </xdr:pic>
    <xdr:clientData/>
  </xdr:twoCellAnchor>
  <xdr:twoCellAnchor editAs="oneCell">
    <xdr:from>
      <xdr:col>13</xdr:col>
      <xdr:colOff>23508</xdr:colOff>
      <xdr:row>28</xdr:row>
      <xdr:rowOff>157336</xdr:rowOff>
    </xdr:from>
    <xdr:to>
      <xdr:col>18</xdr:col>
      <xdr:colOff>140482</xdr:colOff>
      <xdr:row>30</xdr:row>
      <xdr:rowOff>20675</xdr:rowOff>
    </xdr:to>
    <xdr:pic>
      <xdr:nvPicPr>
        <xdr:cNvPr id="5" name="Imagem 4">
          <a:extLst>
            <a:ext uri="{FF2B5EF4-FFF2-40B4-BE49-F238E27FC236}">
              <a16:creationId xmlns:a16="http://schemas.microsoft.com/office/drawing/2014/main" id="{00000000-0008-0000-1000-000005000000}"/>
            </a:ext>
          </a:extLst>
        </xdr:cNvPr>
        <xdr:cNvPicPr>
          <a:picLocks noChangeAspect="1"/>
        </xdr:cNvPicPr>
      </xdr:nvPicPr>
      <xdr:blipFill rotWithShape="1">
        <a:blip xmlns:r="http://schemas.openxmlformats.org/officeDocument/2006/relationships" r:embed="rId5"/>
        <a:srcRect l="19454" t="69220" r="26870" b="28336"/>
        <a:stretch/>
      </xdr:blipFill>
      <xdr:spPr>
        <a:xfrm>
          <a:off x="10242703" y="5016700"/>
          <a:ext cx="6978203" cy="186221"/>
        </a:xfrm>
        <a:prstGeom prst="rect">
          <a:avLst/>
        </a:prstGeom>
      </xdr:spPr>
    </xdr:pic>
    <xdr:clientData/>
  </xdr:twoCellAnchor>
  <xdr:twoCellAnchor editAs="oneCell">
    <xdr:from>
      <xdr:col>13</xdr:col>
      <xdr:colOff>3257</xdr:colOff>
      <xdr:row>30</xdr:row>
      <xdr:rowOff>27615</xdr:rowOff>
    </xdr:from>
    <xdr:to>
      <xdr:col>17</xdr:col>
      <xdr:colOff>170363</xdr:colOff>
      <xdr:row>31</xdr:row>
      <xdr:rowOff>44326</xdr:rowOff>
    </xdr:to>
    <xdr:pic>
      <xdr:nvPicPr>
        <xdr:cNvPr id="6" name="Imagem 5">
          <a:extLst>
            <a:ext uri="{FF2B5EF4-FFF2-40B4-BE49-F238E27FC236}">
              <a16:creationId xmlns:a16="http://schemas.microsoft.com/office/drawing/2014/main" id="{00000000-0008-0000-1000-000006000000}"/>
            </a:ext>
          </a:extLst>
        </xdr:cNvPr>
        <xdr:cNvPicPr>
          <a:picLocks noChangeAspect="1"/>
        </xdr:cNvPicPr>
      </xdr:nvPicPr>
      <xdr:blipFill rotWithShape="1">
        <a:blip xmlns:r="http://schemas.openxmlformats.org/officeDocument/2006/relationships" r:embed="rId6"/>
        <a:srcRect l="19191" t="69124" r="31359" b="28431"/>
        <a:stretch/>
      </xdr:blipFill>
      <xdr:spPr>
        <a:xfrm>
          <a:off x="10222452" y="5209861"/>
          <a:ext cx="6414860" cy="178151"/>
        </a:xfrm>
        <a:prstGeom prst="rect">
          <a:avLst/>
        </a:prstGeom>
      </xdr:spPr>
    </xdr:pic>
    <xdr:clientData/>
  </xdr:twoCellAnchor>
  <xdr:twoCellAnchor editAs="oneCell">
    <xdr:from>
      <xdr:col>12</xdr:col>
      <xdr:colOff>855354</xdr:colOff>
      <xdr:row>31</xdr:row>
      <xdr:rowOff>44325</xdr:rowOff>
    </xdr:from>
    <xdr:to>
      <xdr:col>16</xdr:col>
      <xdr:colOff>358002</xdr:colOff>
      <xdr:row>32</xdr:row>
      <xdr:rowOff>44325</xdr:rowOff>
    </xdr:to>
    <xdr:pic>
      <xdr:nvPicPr>
        <xdr:cNvPr id="7" name="Imagem 6">
          <a:extLst>
            <a:ext uri="{FF2B5EF4-FFF2-40B4-BE49-F238E27FC236}">
              <a16:creationId xmlns:a16="http://schemas.microsoft.com/office/drawing/2014/main" id="{00000000-0008-0000-1000-000007000000}"/>
            </a:ext>
          </a:extLst>
        </xdr:cNvPr>
        <xdr:cNvPicPr>
          <a:picLocks noChangeAspect="1"/>
        </xdr:cNvPicPr>
      </xdr:nvPicPr>
      <xdr:blipFill rotWithShape="1">
        <a:blip xmlns:r="http://schemas.openxmlformats.org/officeDocument/2006/relationships" r:embed="rId7"/>
        <a:srcRect l="19046" t="69473" r="35765" b="28305"/>
        <a:stretch/>
      </xdr:blipFill>
      <xdr:spPr>
        <a:xfrm>
          <a:off x="10186625" y="5388011"/>
          <a:ext cx="5863411" cy="16144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27926</xdr:colOff>
      <xdr:row>3</xdr:row>
      <xdr:rowOff>154015</xdr:rowOff>
    </xdr:from>
    <xdr:to>
      <xdr:col>16</xdr:col>
      <xdr:colOff>476894</xdr:colOff>
      <xdr:row>4</xdr:row>
      <xdr:rowOff>154015</xdr:rowOff>
    </xdr:to>
    <xdr:pic>
      <xdr:nvPicPr>
        <xdr:cNvPr id="2" name="Imagem 1">
          <a:extLst>
            <a:ext uri="{FF2B5EF4-FFF2-40B4-BE49-F238E27FC236}">
              <a16:creationId xmlns:a16="http://schemas.microsoft.com/office/drawing/2014/main" id="{411087C7-8869-4115-BF8A-22EBD7DCD882}"/>
            </a:ext>
          </a:extLst>
        </xdr:cNvPr>
        <xdr:cNvPicPr>
          <a:picLocks noChangeAspect="1"/>
        </xdr:cNvPicPr>
      </xdr:nvPicPr>
      <xdr:blipFill rotWithShape="1">
        <a:blip xmlns:r="http://schemas.openxmlformats.org/officeDocument/2006/relationships" r:embed="rId1"/>
        <a:srcRect l="42203" t="67774" r="21147" b="30018"/>
        <a:stretch/>
      </xdr:blipFill>
      <xdr:spPr>
        <a:xfrm>
          <a:off x="6876401" y="639790"/>
          <a:ext cx="4763793" cy="161925"/>
        </a:xfrm>
        <a:prstGeom prst="rect">
          <a:avLst/>
        </a:prstGeom>
      </xdr:spPr>
    </xdr:pic>
    <xdr:clientData/>
  </xdr:twoCellAnchor>
  <xdr:twoCellAnchor editAs="oneCell">
    <xdr:from>
      <xdr:col>9</xdr:col>
      <xdr:colOff>59570</xdr:colOff>
      <xdr:row>5</xdr:row>
      <xdr:rowOff>8235</xdr:rowOff>
    </xdr:from>
    <xdr:to>
      <xdr:col>17</xdr:col>
      <xdr:colOff>28089</xdr:colOff>
      <xdr:row>6</xdr:row>
      <xdr:rowOff>8235</xdr:rowOff>
    </xdr:to>
    <xdr:pic>
      <xdr:nvPicPr>
        <xdr:cNvPr id="3" name="Imagem 2">
          <a:extLst>
            <a:ext uri="{FF2B5EF4-FFF2-40B4-BE49-F238E27FC236}">
              <a16:creationId xmlns:a16="http://schemas.microsoft.com/office/drawing/2014/main" id="{BC6CE8F3-A0F0-41AA-9151-17486DA3F597}"/>
            </a:ext>
          </a:extLst>
        </xdr:cNvPr>
        <xdr:cNvPicPr>
          <a:picLocks noChangeAspect="1"/>
        </xdr:cNvPicPr>
      </xdr:nvPicPr>
      <xdr:blipFill rotWithShape="1">
        <a:blip xmlns:r="http://schemas.openxmlformats.org/officeDocument/2006/relationships" r:embed="rId2"/>
        <a:srcRect l="42767" t="61500" r="19596" b="36292"/>
        <a:stretch/>
      </xdr:blipFill>
      <xdr:spPr>
        <a:xfrm>
          <a:off x="6908045" y="817860"/>
          <a:ext cx="4892944" cy="161925"/>
        </a:xfrm>
        <a:prstGeom prst="rect">
          <a:avLst/>
        </a:prstGeom>
      </xdr:spPr>
    </xdr:pic>
    <xdr:clientData/>
  </xdr:twoCellAnchor>
  <xdr:twoCellAnchor editAs="oneCell">
    <xdr:from>
      <xdr:col>9</xdr:col>
      <xdr:colOff>5971</xdr:colOff>
      <xdr:row>5</xdr:row>
      <xdr:rowOff>157728</xdr:rowOff>
    </xdr:from>
    <xdr:to>
      <xdr:col>19</xdr:col>
      <xdr:colOff>196634</xdr:colOff>
      <xdr:row>7</xdr:row>
      <xdr:rowOff>5328</xdr:rowOff>
    </xdr:to>
    <xdr:pic>
      <xdr:nvPicPr>
        <xdr:cNvPr id="4" name="Imagem 3">
          <a:extLst>
            <a:ext uri="{FF2B5EF4-FFF2-40B4-BE49-F238E27FC236}">
              <a16:creationId xmlns:a16="http://schemas.microsoft.com/office/drawing/2014/main" id="{BD961D97-7FAC-47AF-99B5-24E1753A9880}"/>
            </a:ext>
          </a:extLst>
        </xdr:cNvPr>
        <xdr:cNvPicPr>
          <a:picLocks noChangeAspect="1"/>
        </xdr:cNvPicPr>
      </xdr:nvPicPr>
      <xdr:blipFill rotWithShape="1">
        <a:blip xmlns:r="http://schemas.openxmlformats.org/officeDocument/2006/relationships" r:embed="rId3"/>
        <a:srcRect l="42328" t="61151" r="8929" b="36421"/>
        <a:stretch/>
      </xdr:blipFill>
      <xdr:spPr>
        <a:xfrm>
          <a:off x="6854446" y="967353"/>
          <a:ext cx="6334288" cy="171450"/>
        </a:xfrm>
        <a:prstGeom prst="rect">
          <a:avLst/>
        </a:prstGeom>
      </xdr:spPr>
    </xdr:pic>
    <xdr:clientData/>
  </xdr:twoCellAnchor>
  <xdr:twoCellAnchor editAs="oneCell">
    <xdr:from>
      <xdr:col>9</xdr:col>
      <xdr:colOff>59570</xdr:colOff>
      <xdr:row>6</xdr:row>
      <xdr:rowOff>154015</xdr:rowOff>
    </xdr:from>
    <xdr:to>
      <xdr:col>13</xdr:col>
      <xdr:colOff>573113</xdr:colOff>
      <xdr:row>8</xdr:row>
      <xdr:rowOff>33904</xdr:rowOff>
    </xdr:to>
    <xdr:pic>
      <xdr:nvPicPr>
        <xdr:cNvPr id="5" name="Imagem 4">
          <a:extLst>
            <a:ext uri="{FF2B5EF4-FFF2-40B4-BE49-F238E27FC236}">
              <a16:creationId xmlns:a16="http://schemas.microsoft.com/office/drawing/2014/main" id="{A234BD4F-C3A5-4DB1-92E8-1623534B598B}"/>
            </a:ext>
          </a:extLst>
        </xdr:cNvPr>
        <xdr:cNvPicPr>
          <a:picLocks noChangeAspect="1"/>
        </xdr:cNvPicPr>
      </xdr:nvPicPr>
      <xdr:blipFill rotWithShape="1">
        <a:blip xmlns:r="http://schemas.openxmlformats.org/officeDocument/2006/relationships" r:embed="rId4"/>
        <a:srcRect l="42766" t="61058" r="34158" b="36072"/>
        <a:stretch/>
      </xdr:blipFill>
      <xdr:spPr>
        <a:xfrm>
          <a:off x="6908045" y="1125565"/>
          <a:ext cx="2999568" cy="203739"/>
        </a:xfrm>
        <a:prstGeom prst="rect">
          <a:avLst/>
        </a:prstGeom>
      </xdr:spPr>
    </xdr:pic>
    <xdr:clientData/>
  </xdr:twoCellAnchor>
  <xdr:twoCellAnchor editAs="oneCell">
    <xdr:from>
      <xdr:col>9</xdr:col>
      <xdr:colOff>51498</xdr:colOff>
      <xdr:row>7</xdr:row>
      <xdr:rowOff>159827</xdr:rowOff>
    </xdr:from>
    <xdr:to>
      <xdr:col>15</xdr:col>
      <xdr:colOff>276385</xdr:colOff>
      <xdr:row>9</xdr:row>
      <xdr:rowOff>14047</xdr:rowOff>
    </xdr:to>
    <xdr:pic>
      <xdr:nvPicPr>
        <xdr:cNvPr id="6" name="Imagem 5">
          <a:extLst>
            <a:ext uri="{FF2B5EF4-FFF2-40B4-BE49-F238E27FC236}">
              <a16:creationId xmlns:a16="http://schemas.microsoft.com/office/drawing/2014/main" id="{52F75788-2754-422F-B960-EE80BD6CD490}"/>
            </a:ext>
          </a:extLst>
        </xdr:cNvPr>
        <xdr:cNvPicPr>
          <a:picLocks noChangeAspect="1"/>
        </xdr:cNvPicPr>
      </xdr:nvPicPr>
      <xdr:blipFill rotWithShape="1">
        <a:blip xmlns:r="http://schemas.openxmlformats.org/officeDocument/2006/relationships" r:embed="rId5"/>
        <a:srcRect l="42690" t="61131" r="27086" b="36445"/>
        <a:stretch/>
      </xdr:blipFill>
      <xdr:spPr>
        <a:xfrm>
          <a:off x="6899973" y="1293302"/>
          <a:ext cx="3930112" cy="178070"/>
        </a:xfrm>
        <a:prstGeom prst="rect">
          <a:avLst/>
        </a:prstGeom>
      </xdr:spPr>
    </xdr:pic>
    <xdr:clientData/>
  </xdr:twoCellAnchor>
  <xdr:twoCellAnchor editAs="oneCell">
    <xdr:from>
      <xdr:col>9</xdr:col>
      <xdr:colOff>6295</xdr:colOff>
      <xdr:row>8</xdr:row>
      <xdr:rowOff>150302</xdr:rowOff>
    </xdr:from>
    <xdr:to>
      <xdr:col>18</xdr:col>
      <xdr:colOff>437181</xdr:colOff>
      <xdr:row>9</xdr:row>
      <xdr:rowOff>159827</xdr:rowOff>
    </xdr:to>
    <xdr:pic>
      <xdr:nvPicPr>
        <xdr:cNvPr id="7" name="Imagem 6">
          <a:extLst>
            <a:ext uri="{FF2B5EF4-FFF2-40B4-BE49-F238E27FC236}">
              <a16:creationId xmlns:a16="http://schemas.microsoft.com/office/drawing/2014/main" id="{4B46E192-197A-4EEA-892E-C2C4563544D1}"/>
            </a:ext>
          </a:extLst>
        </xdr:cNvPr>
        <xdr:cNvPicPr>
          <a:picLocks noChangeAspect="1"/>
        </xdr:cNvPicPr>
      </xdr:nvPicPr>
      <xdr:blipFill rotWithShape="1">
        <a:blip xmlns:r="http://schemas.openxmlformats.org/officeDocument/2006/relationships" r:embed="rId6"/>
        <a:srcRect l="42327" t="61206" r="11768" b="36372"/>
        <a:stretch/>
      </xdr:blipFill>
      <xdr:spPr>
        <a:xfrm>
          <a:off x="6854770" y="1445702"/>
          <a:ext cx="5964911" cy="171450"/>
        </a:xfrm>
        <a:prstGeom prst="rect">
          <a:avLst/>
        </a:prstGeom>
      </xdr:spPr>
    </xdr:pic>
    <xdr:clientData/>
  </xdr:twoCellAnchor>
  <xdr:twoCellAnchor editAs="oneCell">
    <xdr:from>
      <xdr:col>9</xdr:col>
      <xdr:colOff>50689</xdr:colOff>
      <xdr:row>15</xdr:row>
      <xdr:rowOff>134965</xdr:rowOff>
    </xdr:from>
    <xdr:to>
      <xdr:col>21</xdr:col>
      <xdr:colOff>225208</xdr:colOff>
      <xdr:row>17</xdr:row>
      <xdr:rowOff>118014</xdr:rowOff>
    </xdr:to>
    <xdr:pic>
      <xdr:nvPicPr>
        <xdr:cNvPr id="8" name="Imagem 7">
          <a:extLst>
            <a:ext uri="{FF2B5EF4-FFF2-40B4-BE49-F238E27FC236}">
              <a16:creationId xmlns:a16="http://schemas.microsoft.com/office/drawing/2014/main" id="{CF5F9414-D5C9-40A3-9E6C-0BB1C4E21715}"/>
            </a:ext>
          </a:extLst>
        </xdr:cNvPr>
        <xdr:cNvPicPr>
          <a:picLocks noChangeAspect="1"/>
        </xdr:cNvPicPr>
      </xdr:nvPicPr>
      <xdr:blipFill rotWithShape="1">
        <a:blip xmlns:r="http://schemas.openxmlformats.org/officeDocument/2006/relationships" r:embed="rId7"/>
        <a:srcRect l="42450" t="60380" r="-448" b="35433"/>
        <a:stretch/>
      </xdr:blipFill>
      <xdr:spPr>
        <a:xfrm>
          <a:off x="6899164" y="2563840"/>
          <a:ext cx="7537344" cy="306899"/>
        </a:xfrm>
        <a:prstGeom prst="rect">
          <a:avLst/>
        </a:prstGeom>
      </xdr:spPr>
    </xdr:pic>
    <xdr:clientData/>
  </xdr:twoCellAnchor>
  <xdr:twoCellAnchor editAs="oneCell">
    <xdr:from>
      <xdr:col>9</xdr:col>
      <xdr:colOff>12913</xdr:colOff>
      <xdr:row>15</xdr:row>
      <xdr:rowOff>16952</xdr:rowOff>
    </xdr:from>
    <xdr:to>
      <xdr:col>20</xdr:col>
      <xdr:colOff>266215</xdr:colOff>
      <xdr:row>16</xdr:row>
      <xdr:rowOff>10333</xdr:rowOff>
    </xdr:to>
    <xdr:pic>
      <xdr:nvPicPr>
        <xdr:cNvPr id="9" name="Imagem 8">
          <a:extLst>
            <a:ext uri="{FF2B5EF4-FFF2-40B4-BE49-F238E27FC236}">
              <a16:creationId xmlns:a16="http://schemas.microsoft.com/office/drawing/2014/main" id="{E152A432-5000-47BC-9D8E-E51B0F59E49D}"/>
            </a:ext>
          </a:extLst>
        </xdr:cNvPr>
        <xdr:cNvPicPr>
          <a:picLocks noChangeAspect="1"/>
        </xdr:cNvPicPr>
      </xdr:nvPicPr>
      <xdr:blipFill rotWithShape="1">
        <a:blip xmlns:r="http://schemas.openxmlformats.org/officeDocument/2006/relationships" r:embed="rId8"/>
        <a:srcRect l="42449" t="61475" r="3625" b="36322"/>
        <a:stretch/>
      </xdr:blipFill>
      <xdr:spPr>
        <a:xfrm>
          <a:off x="6861388" y="2445827"/>
          <a:ext cx="7006527" cy="155306"/>
        </a:xfrm>
        <a:prstGeom prst="rect">
          <a:avLst/>
        </a:prstGeom>
      </xdr:spPr>
    </xdr:pic>
    <xdr:clientData/>
  </xdr:twoCellAnchor>
  <xdr:twoCellAnchor editAs="oneCell">
    <xdr:from>
      <xdr:col>8</xdr:col>
      <xdr:colOff>862413</xdr:colOff>
      <xdr:row>10</xdr:row>
      <xdr:rowOff>6620</xdr:rowOff>
    </xdr:from>
    <xdr:to>
      <xdr:col>15</xdr:col>
      <xdr:colOff>573758</xdr:colOff>
      <xdr:row>11</xdr:row>
      <xdr:rowOff>16145</xdr:rowOff>
    </xdr:to>
    <xdr:pic>
      <xdr:nvPicPr>
        <xdr:cNvPr id="10" name="Imagem 9">
          <a:extLst>
            <a:ext uri="{FF2B5EF4-FFF2-40B4-BE49-F238E27FC236}">
              <a16:creationId xmlns:a16="http://schemas.microsoft.com/office/drawing/2014/main" id="{1F748A57-BC42-4A69-A1F6-8A767222619C}"/>
            </a:ext>
          </a:extLst>
        </xdr:cNvPr>
        <xdr:cNvPicPr>
          <a:picLocks noChangeAspect="1"/>
        </xdr:cNvPicPr>
      </xdr:nvPicPr>
      <xdr:blipFill rotWithShape="1">
        <a:blip xmlns:r="http://schemas.openxmlformats.org/officeDocument/2006/relationships" r:embed="rId9"/>
        <a:srcRect l="42272" t="61382" r="24780" b="36194"/>
        <a:stretch/>
      </xdr:blipFill>
      <xdr:spPr>
        <a:xfrm>
          <a:off x="6844113" y="1625870"/>
          <a:ext cx="4283345" cy="171450"/>
        </a:xfrm>
        <a:prstGeom prst="rect">
          <a:avLst/>
        </a:prstGeom>
      </xdr:spPr>
    </xdr:pic>
    <xdr:clientData/>
  </xdr:twoCellAnchor>
  <xdr:twoCellAnchor editAs="oneCell">
    <xdr:from>
      <xdr:col>8</xdr:col>
      <xdr:colOff>863221</xdr:colOff>
      <xdr:row>10</xdr:row>
      <xdr:rowOff>158536</xdr:rowOff>
    </xdr:from>
    <xdr:to>
      <xdr:col>15</xdr:col>
      <xdr:colOff>267829</xdr:colOff>
      <xdr:row>12</xdr:row>
      <xdr:rowOff>18566</xdr:rowOff>
    </xdr:to>
    <xdr:pic>
      <xdr:nvPicPr>
        <xdr:cNvPr id="11" name="Imagem 10">
          <a:extLst>
            <a:ext uri="{FF2B5EF4-FFF2-40B4-BE49-F238E27FC236}">
              <a16:creationId xmlns:a16="http://schemas.microsoft.com/office/drawing/2014/main" id="{BF8CCB33-A0A7-49DA-8DAD-59BD743495A2}"/>
            </a:ext>
          </a:extLst>
        </xdr:cNvPr>
        <xdr:cNvPicPr>
          <a:picLocks noChangeAspect="1"/>
        </xdr:cNvPicPr>
      </xdr:nvPicPr>
      <xdr:blipFill rotWithShape="1">
        <a:blip xmlns:r="http://schemas.openxmlformats.org/officeDocument/2006/relationships" r:embed="rId10"/>
        <a:srcRect l="42326" t="61303" r="27071" b="36271"/>
        <a:stretch/>
      </xdr:blipFill>
      <xdr:spPr>
        <a:xfrm>
          <a:off x="6844921" y="1777786"/>
          <a:ext cx="3976608" cy="183880"/>
        </a:xfrm>
        <a:prstGeom prst="rect">
          <a:avLst/>
        </a:prstGeom>
      </xdr:spPr>
    </xdr:pic>
    <xdr:clientData/>
  </xdr:twoCellAnchor>
  <xdr:twoCellAnchor editAs="oneCell">
    <xdr:from>
      <xdr:col>9</xdr:col>
      <xdr:colOff>61185</xdr:colOff>
      <xdr:row>12</xdr:row>
      <xdr:rowOff>16144</xdr:rowOff>
    </xdr:from>
    <xdr:to>
      <xdr:col>16</xdr:col>
      <xdr:colOff>444768</xdr:colOff>
      <xdr:row>13</xdr:row>
      <xdr:rowOff>16145</xdr:rowOff>
    </xdr:to>
    <xdr:pic>
      <xdr:nvPicPr>
        <xdr:cNvPr id="12" name="Imagem 11">
          <a:extLst>
            <a:ext uri="{FF2B5EF4-FFF2-40B4-BE49-F238E27FC236}">
              <a16:creationId xmlns:a16="http://schemas.microsoft.com/office/drawing/2014/main" id="{EEF81BC3-259A-4212-8A39-4843F813B717}"/>
            </a:ext>
          </a:extLst>
        </xdr:cNvPr>
        <xdr:cNvPicPr>
          <a:picLocks noChangeAspect="1"/>
        </xdr:cNvPicPr>
      </xdr:nvPicPr>
      <xdr:blipFill rotWithShape="1">
        <a:blip xmlns:r="http://schemas.openxmlformats.org/officeDocument/2006/relationships" r:embed="rId11"/>
        <a:srcRect l="42699" t="61543" r="21156" b="36255"/>
        <a:stretch/>
      </xdr:blipFill>
      <xdr:spPr>
        <a:xfrm>
          <a:off x="6909660" y="1959244"/>
          <a:ext cx="4698408" cy="161926"/>
        </a:xfrm>
        <a:prstGeom prst="rect">
          <a:avLst/>
        </a:prstGeom>
      </xdr:spPr>
    </xdr:pic>
    <xdr:clientData/>
  </xdr:twoCellAnchor>
  <xdr:twoCellAnchor editAs="oneCell">
    <xdr:from>
      <xdr:col>8</xdr:col>
      <xdr:colOff>861769</xdr:colOff>
      <xdr:row>12</xdr:row>
      <xdr:rowOff>138678</xdr:rowOff>
    </xdr:from>
    <xdr:to>
      <xdr:col>21</xdr:col>
      <xdr:colOff>124953</xdr:colOff>
      <xdr:row>13</xdr:row>
      <xdr:rowOff>160635</xdr:rowOff>
    </xdr:to>
    <xdr:pic>
      <xdr:nvPicPr>
        <xdr:cNvPr id="13" name="Imagem 12">
          <a:extLst>
            <a:ext uri="{FF2B5EF4-FFF2-40B4-BE49-F238E27FC236}">
              <a16:creationId xmlns:a16="http://schemas.microsoft.com/office/drawing/2014/main" id="{02A76482-390F-4720-B34D-51222A3C3DD7}"/>
            </a:ext>
          </a:extLst>
        </xdr:cNvPr>
        <xdr:cNvPicPr>
          <a:picLocks noChangeAspect="1"/>
        </xdr:cNvPicPr>
      </xdr:nvPicPr>
      <xdr:blipFill rotWithShape="1">
        <a:blip xmlns:r="http://schemas.openxmlformats.org/officeDocument/2006/relationships" r:embed="rId12"/>
        <a:srcRect l="42273" t="61210" r="99" b="36364"/>
        <a:stretch/>
      </xdr:blipFill>
      <xdr:spPr>
        <a:xfrm>
          <a:off x="6843469" y="2081778"/>
          <a:ext cx="7492784" cy="183882"/>
        </a:xfrm>
        <a:prstGeom prst="rect">
          <a:avLst/>
        </a:prstGeom>
      </xdr:spPr>
    </xdr:pic>
    <xdr:clientData/>
  </xdr:twoCellAnchor>
  <xdr:twoCellAnchor editAs="oneCell">
    <xdr:from>
      <xdr:col>9</xdr:col>
      <xdr:colOff>7586</xdr:colOff>
      <xdr:row>14</xdr:row>
      <xdr:rowOff>2421</xdr:rowOff>
    </xdr:from>
    <xdr:to>
      <xdr:col>16</xdr:col>
      <xdr:colOff>132864</xdr:colOff>
      <xdr:row>14</xdr:row>
      <xdr:rowOff>148203</xdr:rowOff>
    </xdr:to>
    <xdr:pic>
      <xdr:nvPicPr>
        <xdr:cNvPr id="14" name="Imagem 13">
          <a:extLst>
            <a:ext uri="{FF2B5EF4-FFF2-40B4-BE49-F238E27FC236}">
              <a16:creationId xmlns:a16="http://schemas.microsoft.com/office/drawing/2014/main" id="{9BEB2C79-8FA9-46BA-A44D-2689136DAD5C}"/>
            </a:ext>
          </a:extLst>
        </xdr:cNvPr>
        <xdr:cNvPicPr>
          <a:picLocks noChangeAspect="1"/>
        </xdr:cNvPicPr>
      </xdr:nvPicPr>
      <xdr:blipFill rotWithShape="1">
        <a:blip xmlns:r="http://schemas.openxmlformats.org/officeDocument/2006/relationships" r:embed="rId13"/>
        <a:srcRect l="42429" t="61475" r="23405" b="36542"/>
        <a:stretch/>
      </xdr:blipFill>
      <xdr:spPr>
        <a:xfrm>
          <a:off x="6856061" y="2269371"/>
          <a:ext cx="4440103" cy="14578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361950</xdr:colOff>
      <xdr:row>18</xdr:row>
      <xdr:rowOff>9525</xdr:rowOff>
    </xdr:from>
    <xdr:to>
      <xdr:col>7</xdr:col>
      <xdr:colOff>695325</xdr:colOff>
      <xdr:row>35</xdr:row>
      <xdr:rowOff>0</xdr:rowOff>
    </xdr:to>
    <xdr:graphicFrame macro="">
      <xdr:nvGraphicFramePr>
        <xdr:cNvPr id="4" name="Chart 3">
          <a:extLst>
            <a:ext uri="{FF2B5EF4-FFF2-40B4-BE49-F238E27FC236}">
              <a16:creationId xmlns:a16="http://schemas.microsoft.com/office/drawing/2014/main" id="{6F7040EC-2F4E-4287-A954-9EFB2EEAC5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419099</xdr:colOff>
      <xdr:row>36</xdr:row>
      <xdr:rowOff>152400</xdr:rowOff>
    </xdr:from>
    <xdr:to>
      <xdr:col>8</xdr:col>
      <xdr:colOff>209549</xdr:colOff>
      <xdr:row>55</xdr:row>
      <xdr:rowOff>85725</xdr:rowOff>
    </xdr:to>
    <xdr:graphicFrame macro="">
      <xdr:nvGraphicFramePr>
        <xdr:cNvPr id="5" name="Chart 4">
          <a:extLst>
            <a:ext uri="{FF2B5EF4-FFF2-40B4-BE49-F238E27FC236}">
              <a16:creationId xmlns:a16="http://schemas.microsoft.com/office/drawing/2014/main" id="{F1C128CA-1311-45BF-A4E2-7560CDA6FE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75</xdr:row>
      <xdr:rowOff>85725</xdr:rowOff>
    </xdr:from>
    <xdr:to>
      <xdr:col>7</xdr:col>
      <xdr:colOff>333375</xdr:colOff>
      <xdr:row>92</xdr:row>
      <xdr:rowOff>76200</xdr:rowOff>
    </xdr:to>
    <xdr:graphicFrame macro="">
      <xdr:nvGraphicFramePr>
        <xdr:cNvPr id="6" name="Chart 5">
          <a:extLst>
            <a:ext uri="{FF2B5EF4-FFF2-40B4-BE49-F238E27FC236}">
              <a16:creationId xmlns:a16="http://schemas.microsoft.com/office/drawing/2014/main" id="{5BE666CA-D5EF-4DE8-A37F-DE455C7600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971549</xdr:colOff>
      <xdr:row>96</xdr:row>
      <xdr:rowOff>123824</xdr:rowOff>
    </xdr:from>
    <xdr:to>
      <xdr:col>7</xdr:col>
      <xdr:colOff>876300</xdr:colOff>
      <xdr:row>115</xdr:row>
      <xdr:rowOff>123825</xdr:rowOff>
    </xdr:to>
    <xdr:graphicFrame macro="">
      <xdr:nvGraphicFramePr>
        <xdr:cNvPr id="7" name="Chart 6">
          <a:extLst>
            <a:ext uri="{FF2B5EF4-FFF2-40B4-BE49-F238E27FC236}">
              <a16:creationId xmlns:a16="http://schemas.microsoft.com/office/drawing/2014/main" id="{4A1B59D5-E324-49A9-8FF8-95D6B856E3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47625</xdr:colOff>
      <xdr:row>120</xdr:row>
      <xdr:rowOff>152400</xdr:rowOff>
    </xdr:from>
    <xdr:to>
      <xdr:col>7</xdr:col>
      <xdr:colOff>381000</xdr:colOff>
      <xdr:row>137</xdr:row>
      <xdr:rowOff>142875</xdr:rowOff>
    </xdr:to>
    <xdr:graphicFrame macro="">
      <xdr:nvGraphicFramePr>
        <xdr:cNvPr id="8" name="Chart 7">
          <a:extLst>
            <a:ext uri="{FF2B5EF4-FFF2-40B4-BE49-F238E27FC236}">
              <a16:creationId xmlns:a16="http://schemas.microsoft.com/office/drawing/2014/main" id="{68CFA337-CF9F-498A-AD4F-72950F86507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3</xdr:col>
      <xdr:colOff>371475</xdr:colOff>
      <xdr:row>9</xdr:row>
      <xdr:rowOff>57150</xdr:rowOff>
    </xdr:from>
    <xdr:to>
      <xdr:col>8</xdr:col>
      <xdr:colOff>390525</xdr:colOff>
      <xdr:row>26</xdr:row>
      <xdr:rowOff>47625</xdr:rowOff>
    </xdr:to>
    <xdr:graphicFrame macro="">
      <xdr:nvGraphicFramePr>
        <xdr:cNvPr id="4" name="Chart 3">
          <a:extLst>
            <a:ext uri="{FF2B5EF4-FFF2-40B4-BE49-F238E27FC236}">
              <a16:creationId xmlns:a16="http://schemas.microsoft.com/office/drawing/2014/main" id="{736B1AF8-9B87-4A01-BAB0-93C2E60C78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571500</xdr:colOff>
      <xdr:row>38</xdr:row>
      <xdr:rowOff>104775</xdr:rowOff>
    </xdr:from>
    <xdr:to>
      <xdr:col>7</xdr:col>
      <xdr:colOff>904875</xdr:colOff>
      <xdr:row>55</xdr:row>
      <xdr:rowOff>95250</xdr:rowOff>
    </xdr:to>
    <xdr:graphicFrame macro="">
      <xdr:nvGraphicFramePr>
        <xdr:cNvPr id="5" name="Chart 4">
          <a:extLst>
            <a:ext uri="{FF2B5EF4-FFF2-40B4-BE49-F238E27FC236}">
              <a16:creationId xmlns:a16="http://schemas.microsoft.com/office/drawing/2014/main" id="{0083E20A-9E86-49D8-8FC2-6A99863FC1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561975</xdr:colOff>
      <xdr:row>70</xdr:row>
      <xdr:rowOff>95250</xdr:rowOff>
    </xdr:from>
    <xdr:to>
      <xdr:col>7</xdr:col>
      <xdr:colOff>895350</xdr:colOff>
      <xdr:row>87</xdr:row>
      <xdr:rowOff>85725</xdr:rowOff>
    </xdr:to>
    <xdr:graphicFrame macro="">
      <xdr:nvGraphicFramePr>
        <xdr:cNvPr id="6" name="Chart 5">
          <a:extLst>
            <a:ext uri="{FF2B5EF4-FFF2-40B4-BE49-F238E27FC236}">
              <a16:creationId xmlns:a16="http://schemas.microsoft.com/office/drawing/2014/main" id="{BDE82EE8-46EF-4DA0-B1E4-139DEDC8C9F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0.7375</cdr:x>
      <cdr:y>0.17361</cdr:y>
    </cdr:from>
    <cdr:to>
      <cdr:x>0.9375</cdr:x>
      <cdr:y>0.25694</cdr:y>
    </cdr:to>
    <cdr:sp macro="" textlink="">
      <cdr:nvSpPr>
        <cdr:cNvPr id="2" name="TextBox 1">
          <a:extLst xmlns:a="http://schemas.openxmlformats.org/drawingml/2006/main">
            <a:ext uri="{FF2B5EF4-FFF2-40B4-BE49-F238E27FC236}">
              <a16:creationId xmlns:a16="http://schemas.microsoft.com/office/drawing/2014/main" id="{EFBCD154-4201-4268-A3F9-D9D859439423}"/>
            </a:ext>
          </a:extLst>
        </cdr:cNvPr>
        <cdr:cNvSpPr txBox="1"/>
      </cdr:nvSpPr>
      <cdr:spPr>
        <a:xfrm xmlns:a="http://schemas.openxmlformats.org/drawingml/2006/main">
          <a:off x="3371850" y="476250"/>
          <a:ext cx="914400" cy="2286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t>Estimativas</a:t>
          </a:r>
        </a:p>
      </cdr:txBody>
    </cdr:sp>
  </cdr:relSizeAnchor>
</c:userShapes>
</file>

<file path=xl/drawings/drawing15.xml><?xml version="1.0" encoding="utf-8"?>
<xdr:wsDr xmlns:xdr="http://schemas.openxmlformats.org/drawingml/2006/spreadsheetDrawing" xmlns:a="http://schemas.openxmlformats.org/drawingml/2006/main">
  <xdr:twoCellAnchor editAs="oneCell">
    <xdr:from>
      <xdr:col>8</xdr:col>
      <xdr:colOff>76201</xdr:colOff>
      <xdr:row>2</xdr:row>
      <xdr:rowOff>28576</xdr:rowOff>
    </xdr:from>
    <xdr:to>
      <xdr:col>10</xdr:col>
      <xdr:colOff>418076</xdr:colOff>
      <xdr:row>6</xdr:row>
      <xdr:rowOff>91440</xdr:rowOff>
    </xdr:to>
    <xdr:pic>
      <xdr:nvPicPr>
        <xdr:cNvPr id="3" name="Picture 1">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1" cstate="print"/>
        <a:srcRect l="8744" t="19614" r="55752" b="45659"/>
        <a:stretch/>
      </xdr:blipFill>
      <xdr:spPr>
        <a:xfrm>
          <a:off x="6905626" y="323851"/>
          <a:ext cx="1380100" cy="7334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0</xdr:colOff>
      <xdr:row>18</xdr:row>
      <xdr:rowOff>0</xdr:rowOff>
    </xdr:from>
    <xdr:to>
      <xdr:col>18</xdr:col>
      <xdr:colOff>428625</xdr:colOff>
      <xdr:row>23</xdr:row>
      <xdr:rowOff>154312</xdr:rowOff>
    </xdr:to>
    <xdr:pic>
      <xdr:nvPicPr>
        <xdr:cNvPr id="2" name="Picture 7">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10448925" y="2933700"/>
          <a:ext cx="2257425" cy="963937"/>
        </a:xfrm>
        <a:prstGeom prst="rect">
          <a:avLst/>
        </a:prstGeom>
      </xdr:spPr>
    </xdr:pic>
    <xdr:clientData/>
  </xdr:twoCellAnchor>
  <xdr:twoCellAnchor editAs="oneCell">
    <xdr:from>
      <xdr:col>15</xdr:col>
      <xdr:colOff>0</xdr:colOff>
      <xdr:row>26</xdr:row>
      <xdr:rowOff>0</xdr:rowOff>
    </xdr:from>
    <xdr:to>
      <xdr:col>18</xdr:col>
      <xdr:colOff>581025</xdr:colOff>
      <xdr:row>35</xdr:row>
      <xdr:rowOff>30848</xdr:rowOff>
    </xdr:to>
    <xdr:pic>
      <xdr:nvPicPr>
        <xdr:cNvPr id="3" name="Picture 9">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10448925" y="4238625"/>
          <a:ext cx="2409825" cy="1488173"/>
        </a:xfrm>
        <a:prstGeom prst="rect">
          <a:avLst/>
        </a:prstGeom>
      </xdr:spPr>
    </xdr:pic>
    <xdr:clientData/>
  </xdr:twoCellAnchor>
  <xdr:twoCellAnchor editAs="oneCell">
    <xdr:from>
      <xdr:col>15</xdr:col>
      <xdr:colOff>0</xdr:colOff>
      <xdr:row>37</xdr:row>
      <xdr:rowOff>0</xdr:rowOff>
    </xdr:from>
    <xdr:to>
      <xdr:col>18</xdr:col>
      <xdr:colOff>123825</xdr:colOff>
      <xdr:row>45</xdr:row>
      <xdr:rowOff>88039</xdr:rowOff>
    </xdr:to>
    <xdr:pic>
      <xdr:nvPicPr>
        <xdr:cNvPr id="4" name="Picture 1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stretch>
          <a:fillRect/>
        </a:stretch>
      </xdr:blipFill>
      <xdr:spPr>
        <a:xfrm>
          <a:off x="10448925" y="6019800"/>
          <a:ext cx="1952625" cy="1383439"/>
        </a:xfrm>
        <a:prstGeom prst="rect">
          <a:avLst/>
        </a:prstGeom>
      </xdr:spPr>
    </xdr:pic>
    <xdr:clientData/>
  </xdr:twoCellAnchor>
  <xdr:twoCellAnchor editAs="oneCell">
    <xdr:from>
      <xdr:col>15</xdr:col>
      <xdr:colOff>0</xdr:colOff>
      <xdr:row>47</xdr:row>
      <xdr:rowOff>0</xdr:rowOff>
    </xdr:from>
    <xdr:to>
      <xdr:col>19</xdr:col>
      <xdr:colOff>504457</xdr:colOff>
      <xdr:row>57</xdr:row>
      <xdr:rowOff>161703</xdr:rowOff>
    </xdr:to>
    <xdr:pic>
      <xdr:nvPicPr>
        <xdr:cNvPr id="5" name="Picture 12">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10448925" y="7639050"/>
          <a:ext cx="2942857" cy="178095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3</xdr:col>
      <xdr:colOff>76200</xdr:colOff>
      <xdr:row>13</xdr:row>
      <xdr:rowOff>85725</xdr:rowOff>
    </xdr:from>
    <xdr:to>
      <xdr:col>8</xdr:col>
      <xdr:colOff>415290</xdr:colOff>
      <xdr:row>31</xdr:row>
      <xdr:rowOff>85725</xdr:rowOff>
    </xdr:to>
    <xdr:graphicFrame macro="">
      <xdr:nvGraphicFramePr>
        <xdr:cNvPr id="2" name="Chart 3">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2</xdr:row>
      <xdr:rowOff>0</xdr:rowOff>
    </xdr:from>
    <xdr:to>
      <xdr:col>6</xdr:col>
      <xdr:colOff>0</xdr:colOff>
      <xdr:row>18</xdr:row>
      <xdr:rowOff>0</xdr:rowOff>
    </xdr:to>
    <xdr:grpSp>
      <xdr:nvGrpSpPr>
        <xdr:cNvPr id="2" name="Group 13">
          <a:extLst>
            <a:ext uri="{FF2B5EF4-FFF2-40B4-BE49-F238E27FC236}">
              <a16:creationId xmlns:a16="http://schemas.microsoft.com/office/drawing/2014/main" id="{00000000-0008-0000-1E00-000002000000}"/>
            </a:ext>
          </a:extLst>
        </xdr:cNvPr>
        <xdr:cNvGrpSpPr>
          <a:grpSpLocks/>
        </xdr:cNvGrpSpPr>
      </xdr:nvGrpSpPr>
      <xdr:grpSpPr bwMode="auto">
        <a:xfrm>
          <a:off x="3028950" y="390525"/>
          <a:ext cx="4276725" cy="3657600"/>
          <a:chOff x="318" y="64"/>
          <a:chExt cx="400" cy="384"/>
        </a:xfrm>
      </xdr:grpSpPr>
      <xdr:graphicFrame macro="">
        <xdr:nvGraphicFramePr>
          <xdr:cNvPr id="3" name="Gráfico 1">
            <a:extLst>
              <a:ext uri="{FF2B5EF4-FFF2-40B4-BE49-F238E27FC236}">
                <a16:creationId xmlns:a16="http://schemas.microsoft.com/office/drawing/2014/main" id="{00000000-0008-0000-1E00-000003000000}"/>
              </a:ext>
            </a:extLst>
          </xdr:cNvPr>
          <xdr:cNvGraphicFramePr>
            <a:graphicFrameLocks/>
          </xdr:cNvGraphicFramePr>
        </xdr:nvGraphicFramePr>
        <xdr:xfrm>
          <a:off x="318" y="64"/>
          <a:ext cx="400" cy="384"/>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Text Box 4">
            <a:extLst>
              <a:ext uri="{FF2B5EF4-FFF2-40B4-BE49-F238E27FC236}">
                <a16:creationId xmlns:a16="http://schemas.microsoft.com/office/drawing/2014/main" id="{00000000-0008-0000-1E00-000004000000}"/>
              </a:ext>
            </a:extLst>
          </xdr:cNvPr>
          <xdr:cNvSpPr txBox="1">
            <a:spLocks noChangeArrowheads="1"/>
          </xdr:cNvSpPr>
        </xdr:nvSpPr>
        <xdr:spPr bwMode="auto">
          <a:xfrm>
            <a:off x="318" y="280"/>
            <a:ext cx="400" cy="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32004" rIns="0" bIns="0" anchor="t" upright="1"/>
          <a:lstStyle/>
          <a:p>
            <a:pPr algn="l" rtl="0">
              <a:defRPr sz="1000"/>
            </a:pPr>
            <a:r>
              <a:rPr lang="pt-PT" sz="1000" b="0" i="1" u="none" strike="noStrike" baseline="0">
                <a:solidFill>
                  <a:srgbClr val="000000"/>
                </a:solidFill>
                <a:latin typeface="Trebuchet MS"/>
              </a:rPr>
              <a:t>Gráfico de velocímetro para a tabela em </a:t>
            </a:r>
            <a:r>
              <a:rPr lang="pt-PT" sz="1000" b="1" i="1" u="none" strike="noStrike" baseline="0">
                <a:solidFill>
                  <a:srgbClr val="000000"/>
                </a:solidFill>
                <a:latin typeface="Trebuchet MS"/>
              </a:rPr>
              <a:t>B3:C8</a:t>
            </a:r>
            <a:r>
              <a:rPr lang="pt-PT" sz="1000" b="0" i="1" u="none" strike="noStrike" baseline="0">
                <a:solidFill>
                  <a:srgbClr val="000000"/>
                </a:solidFill>
                <a:latin typeface="Trebuchet MS"/>
              </a:rPr>
              <a:t>. Você pode alterar os valores em amarelo para reorganizar o gráfico. Para editá-lo, desagrupe primeiro os seus elementos, clicando com o botão direito neste objeto e escolhendo a opção </a:t>
            </a:r>
            <a:r>
              <a:rPr lang="pt-PT" sz="1000" b="0" i="0" u="none" strike="noStrike" baseline="0">
                <a:solidFill>
                  <a:srgbClr val="000000"/>
                </a:solidFill>
                <a:latin typeface="Trebuchet MS"/>
              </a:rPr>
              <a:t>Desagrupar</a:t>
            </a:r>
            <a:r>
              <a:rPr lang="pt-PT" sz="1000" b="0" i="1" u="none" strike="noStrike" baseline="0">
                <a:solidFill>
                  <a:srgbClr val="000000"/>
                </a:solidFill>
                <a:latin typeface="Trebuchet MS"/>
              </a:rPr>
              <a:t>.</a:t>
            </a:r>
          </a:p>
        </xdr:txBody>
      </xdr:sp>
      <xdr:graphicFrame macro="">
        <xdr:nvGraphicFramePr>
          <xdr:cNvPr id="5" name="Gráfico 2">
            <a:extLst>
              <a:ext uri="{FF2B5EF4-FFF2-40B4-BE49-F238E27FC236}">
                <a16:creationId xmlns:a16="http://schemas.microsoft.com/office/drawing/2014/main" id="{00000000-0008-0000-1E00-000005000000}"/>
              </a:ext>
            </a:extLst>
          </xdr:cNvPr>
          <xdr:cNvGraphicFramePr>
            <a:graphicFrameLocks/>
          </xdr:cNvGraphicFramePr>
        </xdr:nvGraphicFramePr>
        <xdr:xfrm>
          <a:off x="318" y="64"/>
          <a:ext cx="400" cy="216"/>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220980</xdr:colOff>
      <xdr:row>3</xdr:row>
      <xdr:rowOff>114299</xdr:rowOff>
    </xdr:from>
    <xdr:to>
      <xdr:col>16</xdr:col>
      <xdr:colOff>293796</xdr:colOff>
      <xdr:row>26</xdr:row>
      <xdr:rowOff>8910</xdr:rowOff>
    </xdr:to>
    <xdr:pic>
      <xdr:nvPicPr>
        <xdr:cNvPr id="2" name="Imagem 1">
          <a:extLst>
            <a:ext uri="{FF2B5EF4-FFF2-40B4-BE49-F238E27FC236}">
              <a16:creationId xmlns:a16="http://schemas.microsoft.com/office/drawing/2014/main" id="{00000000-0008-0000-1F00-000002000000}"/>
            </a:ext>
          </a:extLst>
        </xdr:cNvPr>
        <xdr:cNvPicPr>
          <a:picLocks noChangeAspect="1"/>
        </xdr:cNvPicPr>
      </xdr:nvPicPr>
      <xdr:blipFill rotWithShape="1">
        <a:blip xmlns:r="http://schemas.openxmlformats.org/officeDocument/2006/relationships" r:embed="rId1"/>
        <a:srcRect l="1672" t="5404"/>
        <a:stretch/>
      </xdr:blipFill>
      <xdr:spPr>
        <a:xfrm>
          <a:off x="220980" y="579119"/>
          <a:ext cx="8851056" cy="37503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oecd.org\sdataELS\Applic\APW94\SOPTABLE\ANNEXE\Restruct\ANXA01A.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nha%20de%20tempo%20do%20projeto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ml/Documents/Projectos/Formacao/OTOC_Excel_2014/Repor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ml/Documents/Projectos/Formacao/OTOC_Excel_2014/Folhas_Formandos/Sergio/09_12__APUR_IVA_CHSFC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aul/Google%20Drive/ISCTE/Aulas/2017_2018/Modulo-IN_Excel/INDEG_Excel_Aplicado_Gest&#227;o_11091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pplic/APW94/SOPTABLE/ANNEXE/Restruct/ANXA01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1/Luis/LOCALS~1/Temp/Rar$DI04.359/livro_excel/Bloco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Raul/Google%20Drive/Projectos/Formacao/Introducao_Excel/ie/IG_Excel_2012_F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xemplo%20caso_intro%20excel_clientes%20em%20mo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sheetName val="A12"/>
      <sheetName val="A13"/>
      <sheetName val="A14"/>
      <sheetName val="A15"/>
      <sheetName val="A16"/>
      <sheetName val="A21"/>
      <sheetName val="A22"/>
      <sheetName val="A23"/>
      <sheetName val="A13 old"/>
      <sheetName val="A24"/>
      <sheetName val="A13old"/>
      <sheetName val="A14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ha de Tempo do Projeto"/>
      <sheetName val="cálcs"/>
    </sheetNames>
    <sheetDataSet>
      <sheetData sheetId="0"/>
      <sheetData sheetId="1">
        <row r="25">
          <cell r="D25">
            <v>41717</v>
          </cell>
        </row>
        <row r="26">
          <cell r="D26">
            <v>0</v>
          </cell>
        </row>
        <row r="28">
          <cell r="D28">
            <v>41717</v>
          </cell>
        </row>
        <row r="29">
          <cell r="D29">
            <v>30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ha de Tempo do Projeto"/>
      <sheetName val="Termometro"/>
      <sheetName val="Velocímetro"/>
      <sheetName val="Break-Even Chart"/>
      <sheetName val="Scatter"/>
      <sheetName val="Sheet2"/>
      <sheetName val="Sheet3"/>
      <sheetName val="Report"/>
    </sheetNames>
    <sheetDataSet>
      <sheetData sheetId="0">
        <row r="1">
          <cell r="C1" t="str">
            <v>LINHA DE TEMPO DO PROJETO</v>
          </cell>
        </row>
        <row r="20">
          <cell r="C20" t="str">
            <v xml:space="preserve">INTRODUZIR DATA DE INÍCIO: </v>
          </cell>
          <cell r="D20">
            <v>41736</v>
          </cell>
        </row>
        <row r="22">
          <cell r="B22" t="str">
            <v>ID</v>
          </cell>
          <cell r="C22" t="str">
            <v>ATIVIDADE</v>
          </cell>
          <cell r="D22" t="str">
            <v>INÍCIO</v>
          </cell>
          <cell r="E22" t="str">
            <v>FIM</v>
          </cell>
          <cell r="F22" t="str">
            <v>NOTAS</v>
          </cell>
        </row>
        <row r="23">
          <cell r="B23">
            <v>1</v>
          </cell>
          <cell r="C23" t="str">
            <v>Início do Projeto</v>
          </cell>
          <cell r="D23">
            <v>41739</v>
          </cell>
        </row>
        <row r="24">
          <cell r="B24">
            <v>2</v>
          </cell>
          <cell r="C24" t="str">
            <v>Marco 1</v>
          </cell>
          <cell r="D24">
            <v>41749</v>
          </cell>
          <cell r="E24">
            <v>41752</v>
          </cell>
        </row>
        <row r="25">
          <cell r="B25">
            <v>3</v>
          </cell>
          <cell r="C25" t="str">
            <v>Marco 2</v>
          </cell>
          <cell r="D25">
            <v>41750</v>
          </cell>
          <cell r="E25">
            <v>41753</v>
          </cell>
        </row>
      </sheetData>
      <sheetData sheetId="1" refreshError="1"/>
      <sheetData sheetId="2">
        <row r="3">
          <cell r="B3" t="str">
            <v>Categoria</v>
          </cell>
        </row>
      </sheetData>
      <sheetData sheetId="3" refreshError="1"/>
      <sheetData sheetId="4">
        <row r="27">
          <cell r="H27">
            <v>2010</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R_IVA_VERIFICAÇÃO"/>
      <sheetName val="BALANCETE"/>
      <sheetName val="FACTURAÇÃO"/>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eamento"/>
      <sheetName val="Introdução1"/>
      <sheetName val="Tipos_Erro"/>
      <sheetName val="Introdução2"/>
      <sheetName val="Tabelas1"/>
      <sheetName val="Tabelas2"/>
      <sheetName val="Tabelas3"/>
      <sheetName val="Tabelas(Arredondamento)"/>
      <sheetName val="Tabelas(Condicionadas)"/>
      <sheetName val="Tabelas_Rácios_FEstatisticas"/>
      <sheetName val="FLogicas"/>
      <sheetName val="FDatas"/>
      <sheetName val="FPesquisa"/>
      <sheetName val="FTexto"/>
      <sheetName val="FInformação"/>
      <sheetName val="FFinanceiras"/>
      <sheetName val="FFinanceiras_Reembolso"/>
      <sheetName val="VFacturas"/>
      <sheetName val="VPagamentos"/>
      <sheetName val="V_Regularidade"/>
      <sheetName val="Previsão"/>
      <sheetName val="Velocimetro"/>
      <sheetName val="Termometro"/>
      <sheetName val="Orçamento das Despesas"/>
      <sheetName val="Dashboard"/>
      <sheetName val="Inputs"/>
      <sheetName val="Apoio"/>
      <sheetName val="GoalSeek"/>
      <sheetName val="ListaFunções_2013_Brasil"/>
      <sheetName val="Atalhos"/>
      <sheetName val="INDEG_Excel_Aplicado_Gestão_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sheetName val="A12"/>
      <sheetName val="A13"/>
      <sheetName val="A14"/>
      <sheetName val="A15"/>
      <sheetName val="A16"/>
      <sheetName val="A21"/>
      <sheetName val="A22"/>
      <sheetName val="A23"/>
      <sheetName val="A13 old"/>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Sheet2"/>
      <sheetName val="tab_din"/>
      <sheetName val="f. pesquisa"/>
      <sheetName val="f. BD"/>
      <sheetName val="F. texto"/>
      <sheetName val="previsão"/>
      <sheetName val="sensibilidade"/>
      <sheetName val="Amortizações"/>
      <sheetName val="Folha12"/>
      <sheetName val="Folha13"/>
      <sheetName val="Folha14"/>
      <sheetName val="Folha15"/>
      <sheetName val="Folha16"/>
    </sheetNames>
    <sheetDataSet>
      <sheetData sheetId="0"/>
      <sheetData sheetId="1"/>
      <sheetData sheetId="2"/>
      <sheetData sheetId="3"/>
      <sheetData sheetId="4"/>
      <sheetData sheetId="5">
        <row r="7">
          <cell r="B7" t="str">
            <v>Desistimos de fazer isto.</v>
          </cell>
        </row>
      </sheetData>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eamento"/>
      <sheetName val="A folha"/>
      <sheetName val="Cursor"/>
      <sheetName val="Calculo"/>
      <sheetName val="contar_somar"/>
      <sheetName val="Arredondamento"/>
      <sheetName val="Médias"/>
      <sheetName val="Ordem"/>
      <sheetName val="Formatacao"/>
      <sheetName val="Teste1"/>
      <sheetName val="Teste2"/>
      <sheetName val="Teste3"/>
      <sheetName val="Tabe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P5">
            <v>45</v>
          </cell>
        </row>
        <row r="6">
          <cell r="P6">
            <v>50</v>
          </cell>
        </row>
        <row r="7">
          <cell r="P7">
            <v>9</v>
          </cell>
        </row>
        <row r="8">
          <cell r="P8">
            <v>55</v>
          </cell>
        </row>
        <row r="9">
          <cell r="P9">
            <v>43</v>
          </cell>
        </row>
        <row r="10">
          <cell r="P10">
            <v>58</v>
          </cell>
        </row>
        <row r="11">
          <cell r="P11">
            <v>8</v>
          </cell>
        </row>
        <row r="12">
          <cell r="P12">
            <v>72</v>
          </cell>
        </row>
        <row r="13">
          <cell r="P13">
            <v>75</v>
          </cell>
        </row>
        <row r="14">
          <cell r="P14">
            <v>24</v>
          </cell>
        </row>
        <row r="15">
          <cell r="P15">
            <v>43</v>
          </cell>
        </row>
        <row r="16">
          <cell r="P16">
            <v>23</v>
          </cell>
        </row>
        <row r="17">
          <cell r="P17">
            <v>49</v>
          </cell>
        </row>
        <row r="18">
          <cell r="P18">
            <v>18</v>
          </cell>
        </row>
        <row r="19">
          <cell r="P19">
            <v>-8</v>
          </cell>
        </row>
        <row r="20">
          <cell r="P20">
            <v>45</v>
          </cell>
        </row>
        <row r="21">
          <cell r="P21">
            <v>66</v>
          </cell>
        </row>
        <row r="22">
          <cell r="P22">
            <v>88</v>
          </cell>
        </row>
        <row r="23">
          <cell r="P23">
            <v>78</v>
          </cell>
        </row>
        <row r="24">
          <cell r="P24">
            <v>57</v>
          </cell>
        </row>
        <row r="25">
          <cell r="P25">
            <v>12</v>
          </cell>
        </row>
        <row r="26">
          <cell r="P26">
            <v>28</v>
          </cell>
        </row>
        <row r="27">
          <cell r="P27">
            <v>25</v>
          </cell>
        </row>
        <row r="28">
          <cell r="P28">
            <v>24</v>
          </cell>
        </row>
        <row r="29">
          <cell r="P29">
            <v>38</v>
          </cell>
        </row>
        <row r="30">
          <cell r="P30">
            <v>77</v>
          </cell>
        </row>
        <row r="31">
          <cell r="P31">
            <v>53</v>
          </cell>
        </row>
        <row r="32">
          <cell r="P32">
            <v>41</v>
          </cell>
        </row>
        <row r="33">
          <cell r="P33">
            <v>19</v>
          </cell>
        </row>
        <row r="34">
          <cell r="P34">
            <v>-9</v>
          </cell>
        </row>
        <row r="35">
          <cell r="P35">
            <v>38</v>
          </cell>
        </row>
        <row r="36">
          <cell r="P36">
            <v>25</v>
          </cell>
        </row>
        <row r="37">
          <cell r="P37">
            <v>19</v>
          </cell>
        </row>
        <row r="38">
          <cell r="P38">
            <v>86</v>
          </cell>
        </row>
        <row r="39">
          <cell r="P39">
            <v>55</v>
          </cell>
        </row>
        <row r="40">
          <cell r="P40">
            <v>2</v>
          </cell>
        </row>
        <row r="41">
          <cell r="P41">
            <v>93</v>
          </cell>
        </row>
        <row r="42">
          <cell r="P42">
            <v>14</v>
          </cell>
        </row>
        <row r="43">
          <cell r="P43">
            <v>37</v>
          </cell>
        </row>
        <row r="44">
          <cell r="P44">
            <v>63</v>
          </cell>
        </row>
        <row r="45">
          <cell r="P45">
            <v>1</v>
          </cell>
        </row>
        <row r="46">
          <cell r="P46">
            <v>24</v>
          </cell>
        </row>
        <row r="47">
          <cell r="P47">
            <v>83</v>
          </cell>
        </row>
        <row r="48">
          <cell r="P48">
            <v>49</v>
          </cell>
        </row>
        <row r="49">
          <cell r="P49">
            <v>26</v>
          </cell>
        </row>
        <row r="50">
          <cell r="P50">
            <v>35</v>
          </cell>
        </row>
        <row r="51">
          <cell r="P51">
            <v>8</v>
          </cell>
        </row>
        <row r="52">
          <cell r="P52">
            <v>49</v>
          </cell>
        </row>
        <row r="53">
          <cell r="P53">
            <v>34</v>
          </cell>
        </row>
        <row r="54">
          <cell r="P54">
            <v>8</v>
          </cell>
        </row>
        <row r="55">
          <cell r="P55">
            <v>89</v>
          </cell>
        </row>
        <row r="56">
          <cell r="P56">
            <v>62</v>
          </cell>
        </row>
        <row r="57">
          <cell r="P57">
            <v>23</v>
          </cell>
        </row>
        <row r="58">
          <cell r="P58">
            <v>95</v>
          </cell>
        </row>
        <row r="59">
          <cell r="P59">
            <v>41</v>
          </cell>
        </row>
        <row r="60">
          <cell r="P60">
            <v>-6</v>
          </cell>
        </row>
        <row r="61">
          <cell r="P61">
            <v>84</v>
          </cell>
        </row>
        <row r="62">
          <cell r="P62">
            <v>63</v>
          </cell>
        </row>
        <row r="63">
          <cell r="P63">
            <v>0</v>
          </cell>
        </row>
        <row r="64">
          <cell r="P64">
            <v>73</v>
          </cell>
        </row>
        <row r="65">
          <cell r="P65">
            <v>95</v>
          </cell>
        </row>
        <row r="66">
          <cell r="P66">
            <v>93</v>
          </cell>
        </row>
        <row r="67">
          <cell r="P67">
            <v>54</v>
          </cell>
        </row>
        <row r="68">
          <cell r="P68">
            <v>33</v>
          </cell>
        </row>
        <row r="69">
          <cell r="P69">
            <v>48</v>
          </cell>
        </row>
        <row r="70">
          <cell r="P70">
            <v>-7</v>
          </cell>
        </row>
        <row r="71">
          <cell r="P71">
            <v>-2</v>
          </cell>
        </row>
        <row r="72">
          <cell r="P72">
            <v>27</v>
          </cell>
        </row>
        <row r="73">
          <cell r="P73">
            <v>56</v>
          </cell>
        </row>
        <row r="74">
          <cell r="P74">
            <v>70</v>
          </cell>
        </row>
        <row r="75">
          <cell r="P75">
            <v>16</v>
          </cell>
        </row>
        <row r="76">
          <cell r="P76">
            <v>69</v>
          </cell>
        </row>
        <row r="77">
          <cell r="P77">
            <v>67</v>
          </cell>
        </row>
        <row r="78">
          <cell r="P78">
            <v>82</v>
          </cell>
        </row>
        <row r="79">
          <cell r="P79">
            <v>73</v>
          </cell>
        </row>
        <row r="80">
          <cell r="P80">
            <v>80</v>
          </cell>
        </row>
        <row r="81">
          <cell r="P81">
            <v>-2</v>
          </cell>
        </row>
        <row r="82">
          <cell r="P82">
            <v>5</v>
          </cell>
        </row>
        <row r="83">
          <cell r="P83">
            <v>26</v>
          </cell>
        </row>
        <row r="84">
          <cell r="P84">
            <v>1</v>
          </cell>
        </row>
        <row r="85">
          <cell r="P85">
            <v>-3</v>
          </cell>
        </row>
        <row r="86">
          <cell r="P86">
            <v>83</v>
          </cell>
        </row>
        <row r="87">
          <cell r="P87">
            <v>33</v>
          </cell>
        </row>
        <row r="88">
          <cell r="P88">
            <v>62</v>
          </cell>
        </row>
        <row r="89">
          <cell r="P89">
            <v>58</v>
          </cell>
        </row>
        <row r="90">
          <cell r="P90">
            <v>28</v>
          </cell>
        </row>
        <row r="91">
          <cell r="P91">
            <v>33</v>
          </cell>
        </row>
        <row r="92">
          <cell r="P92">
            <v>92</v>
          </cell>
        </row>
        <row r="93">
          <cell r="P93">
            <v>92</v>
          </cell>
        </row>
        <row r="94">
          <cell r="P94">
            <v>75</v>
          </cell>
        </row>
        <row r="95">
          <cell r="P95">
            <v>74</v>
          </cell>
        </row>
        <row r="96">
          <cell r="P96">
            <v>67</v>
          </cell>
        </row>
        <row r="97">
          <cell r="P97">
            <v>16</v>
          </cell>
        </row>
        <row r="98">
          <cell r="P98">
            <v>90</v>
          </cell>
        </row>
        <row r="99">
          <cell r="P99">
            <v>-8</v>
          </cell>
        </row>
        <row r="100">
          <cell r="P100">
            <v>51</v>
          </cell>
        </row>
        <row r="101">
          <cell r="P101">
            <v>-7</v>
          </cell>
        </row>
        <row r="102">
          <cell r="P102">
            <v>9</v>
          </cell>
        </row>
        <row r="103">
          <cell r="P103">
            <v>-10</v>
          </cell>
        </row>
        <row r="104">
          <cell r="P104">
            <v>10</v>
          </cell>
        </row>
        <row r="105">
          <cell r="P105">
            <v>35</v>
          </cell>
        </row>
        <row r="106">
          <cell r="P106">
            <v>81</v>
          </cell>
        </row>
        <row r="107">
          <cell r="P107">
            <v>38</v>
          </cell>
        </row>
        <row r="108">
          <cell r="P108">
            <v>26</v>
          </cell>
        </row>
        <row r="109">
          <cell r="P109">
            <v>77</v>
          </cell>
        </row>
        <row r="110">
          <cell r="P110">
            <v>39</v>
          </cell>
        </row>
        <row r="111">
          <cell r="P111">
            <v>22</v>
          </cell>
        </row>
        <row r="112">
          <cell r="P112">
            <v>68</v>
          </cell>
        </row>
        <row r="113">
          <cell r="P113">
            <v>59</v>
          </cell>
        </row>
        <row r="114">
          <cell r="P114">
            <v>20</v>
          </cell>
        </row>
        <row r="115">
          <cell r="P115">
            <v>61</v>
          </cell>
        </row>
        <row r="116">
          <cell r="P116">
            <v>30</v>
          </cell>
        </row>
        <row r="117">
          <cell r="P117">
            <v>10</v>
          </cell>
        </row>
        <row r="118">
          <cell r="P118">
            <v>72</v>
          </cell>
        </row>
        <row r="119">
          <cell r="P119">
            <v>57</v>
          </cell>
        </row>
        <row r="120">
          <cell r="P120">
            <v>41</v>
          </cell>
        </row>
        <row r="121">
          <cell r="P121">
            <v>54</v>
          </cell>
        </row>
        <row r="122">
          <cell r="P122">
            <v>9</v>
          </cell>
        </row>
        <row r="123">
          <cell r="P123">
            <v>1</v>
          </cell>
        </row>
        <row r="124">
          <cell r="P124">
            <v>-10</v>
          </cell>
        </row>
        <row r="125">
          <cell r="P125">
            <v>-9</v>
          </cell>
        </row>
        <row r="126">
          <cell r="P126">
            <v>56</v>
          </cell>
        </row>
        <row r="127">
          <cell r="P127">
            <v>28</v>
          </cell>
        </row>
        <row r="128">
          <cell r="P128">
            <v>11</v>
          </cell>
        </row>
        <row r="129">
          <cell r="P129">
            <v>11</v>
          </cell>
        </row>
        <row r="130">
          <cell r="P130">
            <v>67</v>
          </cell>
        </row>
        <row r="131">
          <cell r="P131">
            <v>10</v>
          </cell>
        </row>
        <row r="132">
          <cell r="P132">
            <v>40</v>
          </cell>
        </row>
        <row r="133">
          <cell r="P133">
            <v>77</v>
          </cell>
        </row>
        <row r="134">
          <cell r="P134">
            <v>50</v>
          </cell>
        </row>
        <row r="135">
          <cell r="P135">
            <v>80</v>
          </cell>
        </row>
        <row r="136">
          <cell r="P136">
            <v>83</v>
          </cell>
        </row>
        <row r="137">
          <cell r="P137">
            <v>-4</v>
          </cell>
        </row>
        <row r="138">
          <cell r="P138">
            <v>46</v>
          </cell>
        </row>
        <row r="139">
          <cell r="P139">
            <v>55</v>
          </cell>
        </row>
        <row r="140">
          <cell r="P140">
            <v>89</v>
          </cell>
        </row>
        <row r="141">
          <cell r="P141">
            <v>59</v>
          </cell>
        </row>
        <row r="142">
          <cell r="P142">
            <v>90</v>
          </cell>
        </row>
        <row r="143">
          <cell r="P143">
            <v>17</v>
          </cell>
        </row>
        <row r="144">
          <cell r="P144">
            <v>37</v>
          </cell>
        </row>
        <row r="145">
          <cell r="P145">
            <v>-4</v>
          </cell>
        </row>
        <row r="146">
          <cell r="P146">
            <v>-8</v>
          </cell>
        </row>
        <row r="147">
          <cell r="P147">
            <v>6</v>
          </cell>
        </row>
        <row r="148">
          <cell r="P148">
            <v>63</v>
          </cell>
        </row>
        <row r="149">
          <cell r="P149">
            <v>16</v>
          </cell>
        </row>
        <row r="150">
          <cell r="P150">
            <v>22</v>
          </cell>
        </row>
        <row r="151">
          <cell r="P151">
            <v>81</v>
          </cell>
        </row>
        <row r="152">
          <cell r="P152">
            <v>85</v>
          </cell>
        </row>
        <row r="153">
          <cell r="P153">
            <v>-3</v>
          </cell>
        </row>
        <row r="154">
          <cell r="P154">
            <v>51</v>
          </cell>
        </row>
        <row r="155">
          <cell r="P155">
            <v>72</v>
          </cell>
        </row>
        <row r="156">
          <cell r="P156">
            <v>46</v>
          </cell>
        </row>
        <row r="157">
          <cell r="P157">
            <v>-10</v>
          </cell>
        </row>
        <row r="158">
          <cell r="P158">
            <v>-5</v>
          </cell>
        </row>
        <row r="159">
          <cell r="P159">
            <v>16</v>
          </cell>
        </row>
        <row r="160">
          <cell r="P160">
            <v>25</v>
          </cell>
        </row>
        <row r="161">
          <cell r="P161">
            <v>49</v>
          </cell>
        </row>
        <row r="162">
          <cell r="P162">
            <v>21</v>
          </cell>
        </row>
        <row r="163">
          <cell r="P163">
            <v>29</v>
          </cell>
        </row>
        <row r="164">
          <cell r="P164">
            <v>63</v>
          </cell>
        </row>
        <row r="165">
          <cell r="P165">
            <v>21</v>
          </cell>
        </row>
        <row r="166">
          <cell r="P166">
            <v>93</v>
          </cell>
        </row>
        <row r="167">
          <cell r="P167">
            <v>55</v>
          </cell>
        </row>
        <row r="168">
          <cell r="P168">
            <v>14</v>
          </cell>
        </row>
        <row r="169">
          <cell r="P169">
            <v>91</v>
          </cell>
        </row>
        <row r="170">
          <cell r="P170">
            <v>80</v>
          </cell>
        </row>
        <row r="171">
          <cell r="P171">
            <v>70</v>
          </cell>
        </row>
        <row r="172">
          <cell r="P172">
            <v>54</v>
          </cell>
        </row>
        <row r="173">
          <cell r="P173">
            <v>19</v>
          </cell>
        </row>
        <row r="174">
          <cell r="P174">
            <v>38</v>
          </cell>
        </row>
        <row r="175">
          <cell r="P175">
            <v>60</v>
          </cell>
        </row>
        <row r="176">
          <cell r="P176">
            <v>51</v>
          </cell>
        </row>
        <row r="177">
          <cell r="P177">
            <v>78</v>
          </cell>
        </row>
        <row r="178">
          <cell r="P178">
            <v>17</v>
          </cell>
        </row>
        <row r="179">
          <cell r="P179">
            <v>13</v>
          </cell>
        </row>
        <row r="180">
          <cell r="P180">
            <v>2</v>
          </cell>
        </row>
        <row r="181">
          <cell r="P181">
            <v>74</v>
          </cell>
        </row>
        <row r="182">
          <cell r="P182">
            <v>57</v>
          </cell>
        </row>
        <row r="183">
          <cell r="P183">
            <v>79</v>
          </cell>
        </row>
        <row r="184">
          <cell r="P184">
            <v>82</v>
          </cell>
        </row>
        <row r="185">
          <cell r="P185">
            <v>28</v>
          </cell>
        </row>
        <row r="186">
          <cell r="P186">
            <v>63</v>
          </cell>
        </row>
        <row r="187">
          <cell r="P187">
            <v>72</v>
          </cell>
        </row>
        <row r="188">
          <cell r="P188">
            <v>68</v>
          </cell>
        </row>
        <row r="189">
          <cell r="P189">
            <v>8</v>
          </cell>
        </row>
        <row r="190">
          <cell r="P190">
            <v>62</v>
          </cell>
        </row>
        <row r="191">
          <cell r="P191">
            <v>5</v>
          </cell>
        </row>
        <row r="192">
          <cell r="P192">
            <v>-5</v>
          </cell>
        </row>
        <row r="193">
          <cell r="P193">
            <v>-4</v>
          </cell>
        </row>
        <row r="194">
          <cell r="P194">
            <v>81</v>
          </cell>
        </row>
        <row r="195">
          <cell r="P195">
            <v>21</v>
          </cell>
        </row>
        <row r="196">
          <cell r="P196">
            <v>21</v>
          </cell>
        </row>
        <row r="197">
          <cell r="P197">
            <v>-3</v>
          </cell>
        </row>
        <row r="198">
          <cell r="P198">
            <v>57</v>
          </cell>
        </row>
        <row r="199">
          <cell r="P199">
            <v>86</v>
          </cell>
        </row>
        <row r="200">
          <cell r="P200">
            <v>14</v>
          </cell>
        </row>
        <row r="201">
          <cell r="P201">
            <v>20</v>
          </cell>
        </row>
        <row r="202">
          <cell r="P202">
            <v>60</v>
          </cell>
        </row>
        <row r="203">
          <cell r="P203">
            <v>45</v>
          </cell>
        </row>
        <row r="204">
          <cell r="P204">
            <v>7</v>
          </cell>
        </row>
        <row r="205">
          <cell r="P205">
            <v>-6</v>
          </cell>
        </row>
        <row r="206">
          <cell r="P206">
            <v>35</v>
          </cell>
        </row>
        <row r="207">
          <cell r="P207">
            <v>31</v>
          </cell>
        </row>
        <row r="208">
          <cell r="P208">
            <v>19</v>
          </cell>
        </row>
        <row r="209">
          <cell r="P209">
            <v>35</v>
          </cell>
        </row>
        <row r="210">
          <cell r="P210">
            <v>51</v>
          </cell>
        </row>
        <row r="211">
          <cell r="P211">
            <v>1</v>
          </cell>
        </row>
        <row r="212">
          <cell r="P212">
            <v>67</v>
          </cell>
        </row>
        <row r="213">
          <cell r="P213">
            <v>23</v>
          </cell>
        </row>
        <row r="214">
          <cell r="P214">
            <v>41</v>
          </cell>
        </row>
        <row r="215">
          <cell r="P215">
            <v>27</v>
          </cell>
        </row>
        <row r="216">
          <cell r="P216">
            <v>56</v>
          </cell>
        </row>
        <row r="217">
          <cell r="P217">
            <v>67</v>
          </cell>
        </row>
        <row r="218">
          <cell r="P218">
            <v>94</v>
          </cell>
        </row>
        <row r="219">
          <cell r="P219">
            <v>52</v>
          </cell>
        </row>
        <row r="220">
          <cell r="P220">
            <v>24</v>
          </cell>
        </row>
        <row r="221">
          <cell r="P221">
            <v>-1</v>
          </cell>
        </row>
        <row r="222">
          <cell r="P222">
            <v>37</v>
          </cell>
        </row>
        <row r="223">
          <cell r="P223">
            <v>63</v>
          </cell>
        </row>
        <row r="224">
          <cell r="P224">
            <v>13</v>
          </cell>
        </row>
        <row r="225">
          <cell r="P225">
            <v>7</v>
          </cell>
        </row>
        <row r="226">
          <cell r="P226">
            <v>64</v>
          </cell>
        </row>
        <row r="227">
          <cell r="P227">
            <v>63</v>
          </cell>
        </row>
        <row r="228">
          <cell r="P228">
            <v>57</v>
          </cell>
        </row>
        <row r="229">
          <cell r="P229">
            <v>59</v>
          </cell>
        </row>
        <row r="230">
          <cell r="P230">
            <v>-3</v>
          </cell>
        </row>
        <row r="231">
          <cell r="P231">
            <v>86</v>
          </cell>
        </row>
        <row r="232">
          <cell r="P232">
            <v>-4</v>
          </cell>
        </row>
        <row r="233">
          <cell r="P233">
            <v>7</v>
          </cell>
        </row>
        <row r="234">
          <cell r="P234">
            <v>43</v>
          </cell>
        </row>
        <row r="235">
          <cell r="P235">
            <v>2</v>
          </cell>
        </row>
        <row r="236">
          <cell r="P236">
            <v>85</v>
          </cell>
        </row>
        <row r="237">
          <cell r="P237">
            <v>52</v>
          </cell>
        </row>
        <row r="238">
          <cell r="P238">
            <v>-3</v>
          </cell>
        </row>
        <row r="239">
          <cell r="P239">
            <v>8</v>
          </cell>
        </row>
        <row r="240">
          <cell r="P240">
            <v>5</v>
          </cell>
        </row>
        <row r="241">
          <cell r="P241">
            <v>90</v>
          </cell>
        </row>
        <row r="242">
          <cell r="P242">
            <v>36</v>
          </cell>
        </row>
        <row r="243">
          <cell r="P243">
            <v>25</v>
          </cell>
        </row>
        <row r="244">
          <cell r="P244">
            <v>7</v>
          </cell>
        </row>
        <row r="245">
          <cell r="P245">
            <v>64</v>
          </cell>
        </row>
        <row r="246">
          <cell r="P246">
            <v>71</v>
          </cell>
        </row>
        <row r="247">
          <cell r="P247">
            <v>41</v>
          </cell>
        </row>
        <row r="248">
          <cell r="P248">
            <v>84</v>
          </cell>
        </row>
        <row r="249">
          <cell r="P249">
            <v>3</v>
          </cell>
        </row>
        <row r="250">
          <cell r="P250">
            <v>15</v>
          </cell>
        </row>
        <row r="251">
          <cell r="P251">
            <v>1</v>
          </cell>
        </row>
        <row r="252">
          <cell r="P252">
            <v>10</v>
          </cell>
        </row>
        <row r="253">
          <cell r="P253">
            <v>77</v>
          </cell>
        </row>
        <row r="254">
          <cell r="P254">
            <v>65</v>
          </cell>
        </row>
        <row r="255">
          <cell r="P255">
            <v>25</v>
          </cell>
        </row>
        <row r="256">
          <cell r="P256">
            <v>-1</v>
          </cell>
        </row>
        <row r="257">
          <cell r="P257">
            <v>2</v>
          </cell>
        </row>
        <row r="258">
          <cell r="P258">
            <v>62</v>
          </cell>
        </row>
        <row r="259">
          <cell r="P259">
            <v>28</v>
          </cell>
        </row>
        <row r="260">
          <cell r="P260">
            <v>55</v>
          </cell>
        </row>
        <row r="261">
          <cell r="P261">
            <v>28</v>
          </cell>
        </row>
        <row r="262">
          <cell r="P262">
            <v>5</v>
          </cell>
        </row>
        <row r="263">
          <cell r="P263">
            <v>1</v>
          </cell>
        </row>
        <row r="264">
          <cell r="P264">
            <v>26</v>
          </cell>
        </row>
        <row r="265">
          <cell r="P265">
            <v>47</v>
          </cell>
        </row>
        <row r="266">
          <cell r="P266">
            <v>74</v>
          </cell>
        </row>
        <row r="267">
          <cell r="P267">
            <v>22</v>
          </cell>
        </row>
        <row r="268">
          <cell r="P268">
            <v>70</v>
          </cell>
        </row>
        <row r="269">
          <cell r="P269">
            <v>83</v>
          </cell>
        </row>
        <row r="270">
          <cell r="P270">
            <v>59</v>
          </cell>
        </row>
        <row r="271">
          <cell r="P271">
            <v>0</v>
          </cell>
        </row>
        <row r="272">
          <cell r="P272">
            <v>82</v>
          </cell>
        </row>
        <row r="273">
          <cell r="P273">
            <v>29</v>
          </cell>
        </row>
        <row r="274">
          <cell r="P274">
            <v>63</v>
          </cell>
        </row>
        <row r="275">
          <cell r="P275">
            <v>67</v>
          </cell>
        </row>
        <row r="276">
          <cell r="P276">
            <v>3</v>
          </cell>
        </row>
        <row r="277">
          <cell r="P277">
            <v>65</v>
          </cell>
        </row>
        <row r="278">
          <cell r="P278">
            <v>75</v>
          </cell>
        </row>
        <row r="279">
          <cell r="P279">
            <v>79</v>
          </cell>
        </row>
        <row r="280">
          <cell r="P280">
            <v>-5</v>
          </cell>
        </row>
        <row r="281">
          <cell r="P281">
            <v>31</v>
          </cell>
        </row>
        <row r="282">
          <cell r="P282">
            <v>21</v>
          </cell>
        </row>
        <row r="283">
          <cell r="P283">
            <v>-8</v>
          </cell>
        </row>
        <row r="284">
          <cell r="P284">
            <v>88</v>
          </cell>
        </row>
        <row r="285">
          <cell r="P285">
            <v>94</v>
          </cell>
        </row>
        <row r="286">
          <cell r="P286">
            <v>83</v>
          </cell>
        </row>
        <row r="287">
          <cell r="P287">
            <v>16</v>
          </cell>
        </row>
        <row r="288">
          <cell r="P288">
            <v>33</v>
          </cell>
        </row>
        <row r="289">
          <cell r="P289">
            <v>-1</v>
          </cell>
        </row>
        <row r="290">
          <cell r="P290">
            <v>94</v>
          </cell>
        </row>
        <row r="291">
          <cell r="P291">
            <v>76</v>
          </cell>
        </row>
        <row r="292">
          <cell r="P292">
            <v>71</v>
          </cell>
        </row>
        <row r="293">
          <cell r="P293">
            <v>56</v>
          </cell>
        </row>
        <row r="294">
          <cell r="P294">
            <v>81</v>
          </cell>
        </row>
        <row r="295">
          <cell r="P295">
            <v>3</v>
          </cell>
        </row>
        <row r="296">
          <cell r="P296">
            <v>60</v>
          </cell>
        </row>
        <row r="297">
          <cell r="P297">
            <v>81</v>
          </cell>
        </row>
        <row r="298">
          <cell r="P298">
            <v>70</v>
          </cell>
        </row>
        <row r="299">
          <cell r="P299">
            <v>18</v>
          </cell>
        </row>
        <row r="300">
          <cell r="P300">
            <v>73</v>
          </cell>
        </row>
        <row r="301">
          <cell r="P301">
            <v>-7</v>
          </cell>
        </row>
        <row r="302">
          <cell r="P302">
            <v>55</v>
          </cell>
        </row>
        <row r="303">
          <cell r="P303">
            <v>7</v>
          </cell>
        </row>
        <row r="304">
          <cell r="P304">
            <v>63</v>
          </cell>
        </row>
        <row r="305">
          <cell r="P305">
            <v>83</v>
          </cell>
        </row>
        <row r="306">
          <cell r="P306">
            <v>43</v>
          </cell>
        </row>
        <row r="307">
          <cell r="P307">
            <v>67</v>
          </cell>
        </row>
        <row r="308">
          <cell r="P308">
            <v>-9</v>
          </cell>
        </row>
        <row r="309">
          <cell r="P309">
            <v>-1</v>
          </cell>
        </row>
        <row r="310">
          <cell r="P310">
            <v>21</v>
          </cell>
        </row>
        <row r="311">
          <cell r="P311">
            <v>6</v>
          </cell>
        </row>
        <row r="312">
          <cell r="P312">
            <v>0</v>
          </cell>
        </row>
        <row r="313">
          <cell r="P313">
            <v>20</v>
          </cell>
        </row>
        <row r="314">
          <cell r="P314">
            <v>70</v>
          </cell>
        </row>
        <row r="315">
          <cell r="P315">
            <v>94</v>
          </cell>
        </row>
        <row r="316">
          <cell r="P316">
            <v>9</v>
          </cell>
        </row>
        <row r="317">
          <cell r="P317">
            <v>27</v>
          </cell>
        </row>
        <row r="318">
          <cell r="P318">
            <v>43</v>
          </cell>
        </row>
        <row r="319">
          <cell r="P319">
            <v>84</v>
          </cell>
        </row>
        <row r="320">
          <cell r="P320">
            <v>83</v>
          </cell>
        </row>
        <row r="321">
          <cell r="P321">
            <v>89</v>
          </cell>
        </row>
        <row r="322">
          <cell r="P322">
            <v>7</v>
          </cell>
        </row>
        <row r="323">
          <cell r="P323">
            <v>68</v>
          </cell>
        </row>
        <row r="324">
          <cell r="P324">
            <v>38</v>
          </cell>
        </row>
        <row r="325">
          <cell r="P325">
            <v>90</v>
          </cell>
        </row>
        <row r="326">
          <cell r="P326">
            <v>10</v>
          </cell>
        </row>
        <row r="327">
          <cell r="P327">
            <v>13</v>
          </cell>
        </row>
        <row r="328">
          <cell r="P328">
            <v>68</v>
          </cell>
        </row>
        <row r="329">
          <cell r="P329">
            <v>40</v>
          </cell>
        </row>
        <row r="330">
          <cell r="P330">
            <v>17</v>
          </cell>
        </row>
        <row r="331">
          <cell r="P331">
            <v>6</v>
          </cell>
        </row>
        <row r="332">
          <cell r="P332">
            <v>27</v>
          </cell>
        </row>
        <row r="333">
          <cell r="P333">
            <v>80</v>
          </cell>
        </row>
        <row r="334">
          <cell r="P334">
            <v>-1</v>
          </cell>
        </row>
        <row r="335">
          <cell r="P335">
            <v>89</v>
          </cell>
        </row>
        <row r="336">
          <cell r="P336">
            <v>21</v>
          </cell>
        </row>
        <row r="337">
          <cell r="P337">
            <v>37</v>
          </cell>
        </row>
        <row r="338">
          <cell r="P338">
            <v>15</v>
          </cell>
        </row>
        <row r="339">
          <cell r="P339">
            <v>94</v>
          </cell>
        </row>
        <row r="340">
          <cell r="P340">
            <v>85</v>
          </cell>
        </row>
        <row r="341">
          <cell r="P341">
            <v>95</v>
          </cell>
        </row>
        <row r="342">
          <cell r="P342">
            <v>25</v>
          </cell>
        </row>
        <row r="343">
          <cell r="P343">
            <v>69</v>
          </cell>
        </row>
        <row r="344">
          <cell r="P344">
            <v>72</v>
          </cell>
        </row>
        <row r="345">
          <cell r="P345">
            <v>-4</v>
          </cell>
        </row>
        <row r="346">
          <cell r="P346">
            <v>21</v>
          </cell>
        </row>
        <row r="347">
          <cell r="P347">
            <v>85</v>
          </cell>
        </row>
        <row r="348">
          <cell r="P348">
            <v>85</v>
          </cell>
        </row>
        <row r="349">
          <cell r="P349">
            <v>79</v>
          </cell>
        </row>
        <row r="350">
          <cell r="P350">
            <v>81</v>
          </cell>
        </row>
        <row r="351">
          <cell r="P351">
            <v>76</v>
          </cell>
        </row>
        <row r="352">
          <cell r="P352">
            <v>31</v>
          </cell>
        </row>
        <row r="353">
          <cell r="P353">
            <v>44</v>
          </cell>
        </row>
        <row r="354">
          <cell r="P354">
            <v>44</v>
          </cell>
        </row>
        <row r="355">
          <cell r="P355">
            <v>70</v>
          </cell>
        </row>
        <row r="356">
          <cell r="P356">
            <v>-4</v>
          </cell>
        </row>
        <row r="357">
          <cell r="P357">
            <v>28</v>
          </cell>
        </row>
        <row r="358">
          <cell r="P358">
            <v>83</v>
          </cell>
        </row>
        <row r="359">
          <cell r="P359">
            <v>46</v>
          </cell>
        </row>
        <row r="360">
          <cell r="P360">
            <v>88</v>
          </cell>
        </row>
        <row r="361">
          <cell r="P361">
            <v>-9</v>
          </cell>
        </row>
        <row r="362">
          <cell r="P362">
            <v>-8</v>
          </cell>
        </row>
        <row r="363">
          <cell r="P363">
            <v>37</v>
          </cell>
        </row>
        <row r="364">
          <cell r="P364">
            <v>20</v>
          </cell>
        </row>
        <row r="365">
          <cell r="P365">
            <v>2</v>
          </cell>
        </row>
        <row r="366">
          <cell r="P366">
            <v>36</v>
          </cell>
        </row>
        <row r="367">
          <cell r="P367">
            <v>34</v>
          </cell>
        </row>
        <row r="368">
          <cell r="P368">
            <v>84</v>
          </cell>
        </row>
        <row r="369">
          <cell r="P369">
            <v>89</v>
          </cell>
        </row>
        <row r="370">
          <cell r="P370">
            <v>31</v>
          </cell>
        </row>
        <row r="371">
          <cell r="P371">
            <v>7</v>
          </cell>
        </row>
        <row r="372">
          <cell r="P372">
            <v>7</v>
          </cell>
        </row>
        <row r="373">
          <cell r="P373">
            <v>76</v>
          </cell>
        </row>
        <row r="374">
          <cell r="P374">
            <v>6</v>
          </cell>
        </row>
        <row r="375">
          <cell r="P375">
            <v>43</v>
          </cell>
        </row>
        <row r="376">
          <cell r="P376">
            <v>20</v>
          </cell>
        </row>
        <row r="377">
          <cell r="P377">
            <v>11</v>
          </cell>
        </row>
        <row r="378">
          <cell r="P378">
            <v>35</v>
          </cell>
        </row>
        <row r="379">
          <cell r="P379">
            <v>72</v>
          </cell>
        </row>
        <row r="380">
          <cell r="P380">
            <v>49</v>
          </cell>
        </row>
        <row r="381">
          <cell r="P381">
            <v>88</v>
          </cell>
        </row>
        <row r="382">
          <cell r="P382">
            <v>45</v>
          </cell>
        </row>
        <row r="383">
          <cell r="P383">
            <v>37</v>
          </cell>
        </row>
        <row r="384">
          <cell r="P384">
            <v>12</v>
          </cell>
        </row>
        <row r="385">
          <cell r="P385">
            <v>18</v>
          </cell>
        </row>
        <row r="386">
          <cell r="P386">
            <v>75</v>
          </cell>
        </row>
        <row r="387">
          <cell r="P387">
            <v>8</v>
          </cell>
        </row>
        <row r="388">
          <cell r="P388">
            <v>37</v>
          </cell>
        </row>
        <row r="389">
          <cell r="P389">
            <v>-6</v>
          </cell>
        </row>
        <row r="390">
          <cell r="P390">
            <v>56</v>
          </cell>
        </row>
        <row r="391">
          <cell r="P391">
            <v>53</v>
          </cell>
        </row>
        <row r="392">
          <cell r="P392">
            <v>62</v>
          </cell>
        </row>
        <row r="393">
          <cell r="P393">
            <v>90</v>
          </cell>
        </row>
        <row r="394">
          <cell r="P394">
            <v>30</v>
          </cell>
        </row>
        <row r="395">
          <cell r="P395">
            <v>36</v>
          </cell>
        </row>
        <row r="396">
          <cell r="P396">
            <v>76</v>
          </cell>
        </row>
        <row r="397">
          <cell r="P397">
            <v>-4</v>
          </cell>
        </row>
        <row r="398">
          <cell r="P398">
            <v>26</v>
          </cell>
        </row>
        <row r="399">
          <cell r="P399">
            <v>-5</v>
          </cell>
        </row>
        <row r="400">
          <cell r="P400">
            <v>44</v>
          </cell>
        </row>
        <row r="401">
          <cell r="P401">
            <v>91</v>
          </cell>
        </row>
        <row r="402">
          <cell r="P402">
            <v>78</v>
          </cell>
        </row>
        <row r="403">
          <cell r="P403">
            <v>69</v>
          </cell>
        </row>
        <row r="404">
          <cell r="P404">
            <v>74</v>
          </cell>
        </row>
        <row r="405">
          <cell r="P405">
            <v>71</v>
          </cell>
        </row>
        <row r="406">
          <cell r="P406">
            <v>34</v>
          </cell>
        </row>
        <row r="407">
          <cell r="P407">
            <v>93</v>
          </cell>
        </row>
        <row r="408">
          <cell r="P408">
            <v>60</v>
          </cell>
        </row>
        <row r="409">
          <cell r="P409">
            <v>37</v>
          </cell>
        </row>
        <row r="410">
          <cell r="P410">
            <v>26</v>
          </cell>
        </row>
        <row r="411">
          <cell r="P411">
            <v>2</v>
          </cell>
        </row>
        <row r="412">
          <cell r="P412">
            <v>-9</v>
          </cell>
        </row>
        <row r="413">
          <cell r="P413">
            <v>46</v>
          </cell>
        </row>
        <row r="414">
          <cell r="P414">
            <v>0</v>
          </cell>
        </row>
        <row r="415">
          <cell r="P415">
            <v>79</v>
          </cell>
        </row>
        <row r="416">
          <cell r="P416">
            <v>48</v>
          </cell>
        </row>
        <row r="417">
          <cell r="P417">
            <v>77</v>
          </cell>
        </row>
        <row r="418">
          <cell r="P418">
            <v>-10</v>
          </cell>
        </row>
        <row r="419">
          <cell r="P419">
            <v>45</v>
          </cell>
        </row>
        <row r="420">
          <cell r="P420">
            <v>17</v>
          </cell>
        </row>
        <row r="421">
          <cell r="P421">
            <v>-4</v>
          </cell>
        </row>
        <row r="422">
          <cell r="P422">
            <v>43</v>
          </cell>
        </row>
        <row r="423">
          <cell r="P423">
            <v>41</v>
          </cell>
        </row>
        <row r="424">
          <cell r="P424">
            <v>-4</v>
          </cell>
        </row>
        <row r="425">
          <cell r="P425">
            <v>6</v>
          </cell>
        </row>
        <row r="426">
          <cell r="P426">
            <v>8</v>
          </cell>
        </row>
        <row r="427">
          <cell r="P427">
            <v>43</v>
          </cell>
        </row>
        <row r="428">
          <cell r="P428">
            <v>47</v>
          </cell>
        </row>
        <row r="429">
          <cell r="P429">
            <v>13</v>
          </cell>
        </row>
        <row r="430">
          <cell r="P430">
            <v>9</v>
          </cell>
        </row>
        <row r="431">
          <cell r="P431">
            <v>22</v>
          </cell>
        </row>
        <row r="432">
          <cell r="P432">
            <v>87</v>
          </cell>
        </row>
        <row r="433">
          <cell r="P433">
            <v>15</v>
          </cell>
        </row>
        <row r="434">
          <cell r="P434">
            <v>27</v>
          </cell>
        </row>
        <row r="435">
          <cell r="P435">
            <v>78</v>
          </cell>
        </row>
        <row r="436">
          <cell r="P436">
            <v>27</v>
          </cell>
        </row>
        <row r="437">
          <cell r="P437">
            <v>19</v>
          </cell>
        </row>
        <row r="438">
          <cell r="P438">
            <v>0</v>
          </cell>
        </row>
        <row r="439">
          <cell r="P439">
            <v>30</v>
          </cell>
        </row>
        <row r="440">
          <cell r="P440">
            <v>17</v>
          </cell>
        </row>
        <row r="441">
          <cell r="P441">
            <v>36</v>
          </cell>
        </row>
        <row r="442">
          <cell r="P442">
            <v>-4</v>
          </cell>
        </row>
        <row r="443">
          <cell r="P443">
            <v>4</v>
          </cell>
        </row>
        <row r="444">
          <cell r="P444">
            <v>81</v>
          </cell>
        </row>
        <row r="445">
          <cell r="P445">
            <v>87</v>
          </cell>
        </row>
        <row r="446">
          <cell r="P446">
            <v>13</v>
          </cell>
        </row>
        <row r="447">
          <cell r="P447">
            <v>48</v>
          </cell>
        </row>
        <row r="448">
          <cell r="P448">
            <v>2</v>
          </cell>
        </row>
        <row r="449">
          <cell r="P449">
            <v>32</v>
          </cell>
        </row>
        <row r="450">
          <cell r="P450">
            <v>13</v>
          </cell>
        </row>
        <row r="451">
          <cell r="P451">
            <v>94</v>
          </cell>
        </row>
        <row r="452">
          <cell r="P452">
            <v>63</v>
          </cell>
        </row>
        <row r="453">
          <cell r="P453">
            <v>45</v>
          </cell>
        </row>
        <row r="454">
          <cell r="P454">
            <v>71</v>
          </cell>
        </row>
        <row r="455">
          <cell r="P455">
            <v>74</v>
          </cell>
        </row>
        <row r="456">
          <cell r="P456">
            <v>48</v>
          </cell>
        </row>
        <row r="457">
          <cell r="P457">
            <v>63</v>
          </cell>
        </row>
        <row r="458">
          <cell r="P458">
            <v>48</v>
          </cell>
        </row>
        <row r="459">
          <cell r="P459">
            <v>26</v>
          </cell>
        </row>
        <row r="460">
          <cell r="P460">
            <v>58</v>
          </cell>
        </row>
        <row r="461">
          <cell r="P461">
            <v>2</v>
          </cell>
        </row>
        <row r="462">
          <cell r="P462">
            <v>36</v>
          </cell>
        </row>
        <row r="463">
          <cell r="P463">
            <v>22</v>
          </cell>
        </row>
        <row r="464">
          <cell r="P464">
            <v>92</v>
          </cell>
        </row>
        <row r="465">
          <cell r="P465">
            <v>29</v>
          </cell>
        </row>
        <row r="466">
          <cell r="P466">
            <v>42</v>
          </cell>
        </row>
        <row r="467">
          <cell r="P467">
            <v>25</v>
          </cell>
        </row>
        <row r="468">
          <cell r="P468">
            <v>40</v>
          </cell>
        </row>
        <row r="469">
          <cell r="P469">
            <v>3</v>
          </cell>
        </row>
        <row r="470">
          <cell r="P470">
            <v>-1</v>
          </cell>
        </row>
        <row r="471">
          <cell r="P471">
            <v>12</v>
          </cell>
        </row>
        <row r="472">
          <cell r="P472">
            <v>0</v>
          </cell>
        </row>
        <row r="473">
          <cell r="P473">
            <v>35</v>
          </cell>
        </row>
        <row r="474">
          <cell r="P474">
            <v>2</v>
          </cell>
        </row>
        <row r="475">
          <cell r="P475">
            <v>10</v>
          </cell>
        </row>
        <row r="476">
          <cell r="P476">
            <v>6</v>
          </cell>
        </row>
        <row r="477">
          <cell r="P477">
            <v>4</v>
          </cell>
        </row>
        <row r="478">
          <cell r="P478">
            <v>91</v>
          </cell>
        </row>
        <row r="479">
          <cell r="P479">
            <v>12</v>
          </cell>
        </row>
        <row r="480">
          <cell r="P480">
            <v>21</v>
          </cell>
        </row>
        <row r="481">
          <cell r="P481">
            <v>44</v>
          </cell>
        </row>
        <row r="482">
          <cell r="P482">
            <v>75</v>
          </cell>
        </row>
        <row r="483">
          <cell r="P483">
            <v>37</v>
          </cell>
        </row>
        <row r="484">
          <cell r="P484">
            <v>58</v>
          </cell>
        </row>
        <row r="485">
          <cell r="P485">
            <v>74</v>
          </cell>
        </row>
        <row r="486">
          <cell r="P486">
            <v>64</v>
          </cell>
        </row>
        <row r="487">
          <cell r="P487">
            <v>53</v>
          </cell>
        </row>
        <row r="488">
          <cell r="P488">
            <v>-1</v>
          </cell>
        </row>
        <row r="489">
          <cell r="P489">
            <v>21</v>
          </cell>
        </row>
        <row r="490">
          <cell r="P490">
            <v>90</v>
          </cell>
        </row>
        <row r="491">
          <cell r="P491">
            <v>61</v>
          </cell>
        </row>
        <row r="492">
          <cell r="P492">
            <v>64</v>
          </cell>
        </row>
        <row r="493">
          <cell r="P493">
            <v>79</v>
          </cell>
        </row>
        <row r="494">
          <cell r="P494">
            <v>11</v>
          </cell>
        </row>
        <row r="495">
          <cell r="P495">
            <v>17</v>
          </cell>
        </row>
        <row r="496">
          <cell r="P496">
            <v>-10</v>
          </cell>
        </row>
        <row r="497">
          <cell r="P497">
            <v>61</v>
          </cell>
        </row>
        <row r="498">
          <cell r="P498">
            <v>81</v>
          </cell>
        </row>
        <row r="499">
          <cell r="P499">
            <v>86</v>
          </cell>
        </row>
        <row r="500">
          <cell r="P500">
            <v>-6</v>
          </cell>
        </row>
        <row r="501">
          <cell r="P501">
            <v>75</v>
          </cell>
        </row>
        <row r="502">
          <cell r="P502">
            <v>87</v>
          </cell>
        </row>
        <row r="503">
          <cell r="P503">
            <v>15</v>
          </cell>
        </row>
        <row r="504">
          <cell r="P504">
            <v>6</v>
          </cell>
        </row>
        <row r="505">
          <cell r="P505">
            <v>4</v>
          </cell>
        </row>
        <row r="506">
          <cell r="P506">
            <v>56</v>
          </cell>
        </row>
        <row r="507">
          <cell r="P507">
            <v>76</v>
          </cell>
        </row>
        <row r="508">
          <cell r="P508">
            <v>27</v>
          </cell>
        </row>
        <row r="509">
          <cell r="P509">
            <v>58</v>
          </cell>
        </row>
        <row r="510">
          <cell r="P510">
            <v>67</v>
          </cell>
        </row>
        <row r="511">
          <cell r="P511">
            <v>79</v>
          </cell>
        </row>
        <row r="512">
          <cell r="P512">
            <v>38</v>
          </cell>
        </row>
        <row r="513">
          <cell r="P513">
            <v>4</v>
          </cell>
        </row>
        <row r="514">
          <cell r="P514">
            <v>45</v>
          </cell>
        </row>
        <row r="515">
          <cell r="P515">
            <v>10</v>
          </cell>
        </row>
        <row r="516">
          <cell r="P516">
            <v>86</v>
          </cell>
        </row>
        <row r="517">
          <cell r="P517">
            <v>75</v>
          </cell>
        </row>
        <row r="518">
          <cell r="P518">
            <v>77</v>
          </cell>
        </row>
        <row r="519">
          <cell r="P519">
            <v>10</v>
          </cell>
        </row>
        <row r="520">
          <cell r="P520">
            <v>62</v>
          </cell>
        </row>
        <row r="521">
          <cell r="P521">
            <v>73</v>
          </cell>
        </row>
        <row r="522">
          <cell r="P522">
            <v>62</v>
          </cell>
        </row>
        <row r="523">
          <cell r="P523">
            <v>11</v>
          </cell>
        </row>
        <row r="524">
          <cell r="P524">
            <v>28</v>
          </cell>
        </row>
        <row r="525">
          <cell r="P525">
            <v>57</v>
          </cell>
        </row>
        <row r="526">
          <cell r="P526">
            <v>34</v>
          </cell>
        </row>
        <row r="527">
          <cell r="P527">
            <v>89</v>
          </cell>
        </row>
        <row r="528">
          <cell r="P528">
            <v>32</v>
          </cell>
        </row>
        <row r="529">
          <cell r="P529">
            <v>38</v>
          </cell>
        </row>
        <row r="530">
          <cell r="P530">
            <v>82</v>
          </cell>
        </row>
        <row r="531">
          <cell r="P531">
            <v>29</v>
          </cell>
        </row>
        <row r="532">
          <cell r="P532">
            <v>17</v>
          </cell>
        </row>
        <row r="533">
          <cell r="P533">
            <v>50</v>
          </cell>
        </row>
        <row r="534">
          <cell r="P534">
            <v>7</v>
          </cell>
        </row>
        <row r="535">
          <cell r="P535">
            <v>50</v>
          </cell>
        </row>
        <row r="536">
          <cell r="P536">
            <v>20</v>
          </cell>
        </row>
        <row r="537">
          <cell r="P537">
            <v>37</v>
          </cell>
        </row>
        <row r="538">
          <cell r="P538">
            <v>58</v>
          </cell>
        </row>
        <row r="539">
          <cell r="P539">
            <v>25</v>
          </cell>
        </row>
        <row r="540">
          <cell r="P540">
            <v>34</v>
          </cell>
        </row>
        <row r="541">
          <cell r="P541">
            <v>3</v>
          </cell>
        </row>
        <row r="542">
          <cell r="P542">
            <v>63</v>
          </cell>
        </row>
        <row r="543">
          <cell r="P543">
            <v>44</v>
          </cell>
        </row>
        <row r="544">
          <cell r="P544">
            <v>87</v>
          </cell>
        </row>
        <row r="545">
          <cell r="P545">
            <v>4</v>
          </cell>
        </row>
        <row r="546">
          <cell r="P546">
            <v>93</v>
          </cell>
        </row>
        <row r="547">
          <cell r="P547">
            <v>10</v>
          </cell>
        </row>
        <row r="548">
          <cell r="P548">
            <v>19</v>
          </cell>
        </row>
        <row r="549">
          <cell r="P549">
            <v>30</v>
          </cell>
        </row>
        <row r="550">
          <cell r="P550">
            <v>-1</v>
          </cell>
        </row>
        <row r="551">
          <cell r="P551">
            <v>46</v>
          </cell>
        </row>
        <row r="552">
          <cell r="P552">
            <v>44</v>
          </cell>
        </row>
        <row r="553">
          <cell r="P553">
            <v>47</v>
          </cell>
        </row>
        <row r="554">
          <cell r="P554">
            <v>86</v>
          </cell>
        </row>
        <row r="555">
          <cell r="P555">
            <v>76</v>
          </cell>
        </row>
        <row r="556">
          <cell r="P556">
            <v>55</v>
          </cell>
        </row>
        <row r="557">
          <cell r="P557">
            <v>-1</v>
          </cell>
        </row>
        <row r="558">
          <cell r="P558">
            <v>62</v>
          </cell>
        </row>
        <row r="559">
          <cell r="P559">
            <v>73</v>
          </cell>
        </row>
        <row r="560">
          <cell r="P560">
            <v>12</v>
          </cell>
        </row>
        <row r="561">
          <cell r="P561">
            <v>0</v>
          </cell>
        </row>
        <row r="562">
          <cell r="P562">
            <v>23</v>
          </cell>
        </row>
        <row r="563">
          <cell r="P563">
            <v>73</v>
          </cell>
        </row>
        <row r="564">
          <cell r="P564">
            <v>73</v>
          </cell>
        </row>
        <row r="565">
          <cell r="P565">
            <v>43</v>
          </cell>
        </row>
        <row r="566">
          <cell r="P566">
            <v>60</v>
          </cell>
        </row>
        <row r="567">
          <cell r="P567">
            <v>40</v>
          </cell>
        </row>
        <row r="568">
          <cell r="P568">
            <v>-7</v>
          </cell>
        </row>
        <row r="569">
          <cell r="P569">
            <v>39</v>
          </cell>
        </row>
        <row r="570">
          <cell r="P570">
            <v>84</v>
          </cell>
        </row>
        <row r="571">
          <cell r="P571">
            <v>92</v>
          </cell>
        </row>
        <row r="572">
          <cell r="P572">
            <v>68</v>
          </cell>
        </row>
        <row r="573">
          <cell r="P573">
            <v>7</v>
          </cell>
        </row>
        <row r="574">
          <cell r="P574">
            <v>-9</v>
          </cell>
        </row>
        <row r="575">
          <cell r="P575">
            <v>51</v>
          </cell>
        </row>
        <row r="576">
          <cell r="P576">
            <v>59</v>
          </cell>
        </row>
        <row r="577">
          <cell r="P577">
            <v>64</v>
          </cell>
        </row>
        <row r="578">
          <cell r="P578">
            <v>0</v>
          </cell>
        </row>
        <row r="579">
          <cell r="P579">
            <v>81</v>
          </cell>
        </row>
        <row r="580">
          <cell r="P580">
            <v>93</v>
          </cell>
        </row>
        <row r="581">
          <cell r="P581">
            <v>20</v>
          </cell>
        </row>
        <row r="582">
          <cell r="P582">
            <v>39</v>
          </cell>
        </row>
        <row r="583">
          <cell r="P583">
            <v>6</v>
          </cell>
        </row>
        <row r="584">
          <cell r="P584">
            <v>34</v>
          </cell>
        </row>
        <row r="585">
          <cell r="P585">
            <v>33</v>
          </cell>
        </row>
        <row r="586">
          <cell r="P586">
            <v>-10</v>
          </cell>
        </row>
        <row r="587">
          <cell r="P587">
            <v>47</v>
          </cell>
        </row>
        <row r="588">
          <cell r="P588">
            <v>94</v>
          </cell>
        </row>
        <row r="589">
          <cell r="P589">
            <v>92</v>
          </cell>
        </row>
        <row r="590">
          <cell r="P590">
            <v>68</v>
          </cell>
        </row>
        <row r="591">
          <cell r="P591">
            <v>37</v>
          </cell>
        </row>
        <row r="592">
          <cell r="P592">
            <v>78</v>
          </cell>
        </row>
        <row r="593">
          <cell r="P593">
            <v>14</v>
          </cell>
        </row>
        <row r="594">
          <cell r="P594">
            <v>33</v>
          </cell>
        </row>
        <row r="595">
          <cell r="P595">
            <v>64</v>
          </cell>
        </row>
        <row r="596">
          <cell r="P596">
            <v>6</v>
          </cell>
        </row>
        <row r="597">
          <cell r="P597">
            <v>65</v>
          </cell>
        </row>
        <row r="598">
          <cell r="P598">
            <v>24</v>
          </cell>
        </row>
        <row r="599">
          <cell r="P599">
            <v>89</v>
          </cell>
        </row>
        <row r="600">
          <cell r="P600">
            <v>94</v>
          </cell>
        </row>
        <row r="601">
          <cell r="P601">
            <v>67</v>
          </cell>
        </row>
        <row r="602">
          <cell r="P602">
            <v>7</v>
          </cell>
        </row>
        <row r="603">
          <cell r="P603">
            <v>58</v>
          </cell>
        </row>
        <row r="604">
          <cell r="P604">
            <v>77</v>
          </cell>
        </row>
        <row r="605">
          <cell r="P605">
            <v>50</v>
          </cell>
        </row>
        <row r="606">
          <cell r="P606">
            <v>10</v>
          </cell>
        </row>
        <row r="607">
          <cell r="P607">
            <v>2</v>
          </cell>
        </row>
        <row r="608">
          <cell r="P608">
            <v>17</v>
          </cell>
        </row>
        <row r="609">
          <cell r="P609">
            <v>90</v>
          </cell>
        </row>
        <row r="610">
          <cell r="P610">
            <v>58</v>
          </cell>
        </row>
        <row r="611">
          <cell r="P611">
            <v>66</v>
          </cell>
        </row>
        <row r="612">
          <cell r="P612">
            <v>6</v>
          </cell>
        </row>
        <row r="613">
          <cell r="P613">
            <v>90</v>
          </cell>
        </row>
        <row r="614">
          <cell r="P614">
            <v>38</v>
          </cell>
        </row>
        <row r="615">
          <cell r="P615">
            <v>3</v>
          </cell>
        </row>
        <row r="616">
          <cell r="P616">
            <v>-4</v>
          </cell>
        </row>
        <row r="617">
          <cell r="P617">
            <v>8</v>
          </cell>
        </row>
        <row r="618">
          <cell r="P618">
            <v>-8</v>
          </cell>
        </row>
        <row r="619">
          <cell r="P619">
            <v>72</v>
          </cell>
        </row>
        <row r="620">
          <cell r="P620">
            <v>83</v>
          </cell>
        </row>
        <row r="621">
          <cell r="P621">
            <v>12</v>
          </cell>
        </row>
        <row r="622">
          <cell r="P622">
            <v>-8</v>
          </cell>
        </row>
        <row r="623">
          <cell r="P623">
            <v>22</v>
          </cell>
        </row>
        <row r="624">
          <cell r="P624">
            <v>-2</v>
          </cell>
        </row>
        <row r="625">
          <cell r="P625">
            <v>55</v>
          </cell>
        </row>
        <row r="626">
          <cell r="P626">
            <v>40</v>
          </cell>
        </row>
        <row r="627">
          <cell r="P627">
            <v>61</v>
          </cell>
        </row>
        <row r="628">
          <cell r="P628">
            <v>40</v>
          </cell>
        </row>
        <row r="629">
          <cell r="P629">
            <v>31</v>
          </cell>
        </row>
        <row r="630">
          <cell r="P630">
            <v>6</v>
          </cell>
        </row>
        <row r="631">
          <cell r="P631">
            <v>-6</v>
          </cell>
        </row>
        <row r="632">
          <cell r="P632">
            <v>14</v>
          </cell>
        </row>
        <row r="633">
          <cell r="P633">
            <v>94</v>
          </cell>
        </row>
        <row r="634">
          <cell r="P634">
            <v>70</v>
          </cell>
        </row>
        <row r="635">
          <cell r="P635">
            <v>-8</v>
          </cell>
        </row>
        <row r="636">
          <cell r="P636">
            <v>-8</v>
          </cell>
        </row>
        <row r="637">
          <cell r="P637">
            <v>2</v>
          </cell>
        </row>
        <row r="638">
          <cell r="P638">
            <v>10</v>
          </cell>
        </row>
        <row r="639">
          <cell r="P639">
            <v>51</v>
          </cell>
        </row>
        <row r="640">
          <cell r="P640">
            <v>5</v>
          </cell>
        </row>
        <row r="641">
          <cell r="P641">
            <v>39</v>
          </cell>
        </row>
        <row r="642">
          <cell r="P642">
            <v>20</v>
          </cell>
        </row>
        <row r="643">
          <cell r="P643">
            <v>29</v>
          </cell>
        </row>
        <row r="644">
          <cell r="P644">
            <v>43</v>
          </cell>
        </row>
        <row r="645">
          <cell r="P645">
            <v>40</v>
          </cell>
        </row>
        <row r="646">
          <cell r="P646">
            <v>36</v>
          </cell>
        </row>
        <row r="647">
          <cell r="P647">
            <v>88</v>
          </cell>
        </row>
        <row r="648">
          <cell r="P648">
            <v>55</v>
          </cell>
        </row>
        <row r="649">
          <cell r="P649">
            <v>65</v>
          </cell>
        </row>
        <row r="650">
          <cell r="P650">
            <v>6</v>
          </cell>
        </row>
        <row r="651">
          <cell r="P651">
            <v>-1</v>
          </cell>
        </row>
        <row r="652">
          <cell r="P652">
            <v>32</v>
          </cell>
        </row>
        <row r="653">
          <cell r="P653">
            <v>17</v>
          </cell>
        </row>
        <row r="654">
          <cell r="P654">
            <v>25</v>
          </cell>
        </row>
        <row r="655">
          <cell r="P655">
            <v>11</v>
          </cell>
        </row>
        <row r="656">
          <cell r="P656">
            <v>51</v>
          </cell>
        </row>
        <row r="657">
          <cell r="P657">
            <v>25</v>
          </cell>
        </row>
        <row r="658">
          <cell r="P658">
            <v>27</v>
          </cell>
        </row>
        <row r="659">
          <cell r="P659">
            <v>38</v>
          </cell>
        </row>
        <row r="660">
          <cell r="P660">
            <v>27</v>
          </cell>
        </row>
        <row r="661">
          <cell r="P661">
            <v>59</v>
          </cell>
        </row>
        <row r="662">
          <cell r="P662">
            <v>73</v>
          </cell>
        </row>
        <row r="663">
          <cell r="P663">
            <v>43</v>
          </cell>
        </row>
        <row r="664">
          <cell r="P664">
            <v>51</v>
          </cell>
        </row>
        <row r="665">
          <cell r="P665">
            <v>32</v>
          </cell>
        </row>
        <row r="666">
          <cell r="P666">
            <v>89</v>
          </cell>
        </row>
        <row r="667">
          <cell r="P667">
            <v>-1</v>
          </cell>
        </row>
        <row r="668">
          <cell r="P668">
            <v>26</v>
          </cell>
        </row>
        <row r="669">
          <cell r="P669">
            <v>56</v>
          </cell>
        </row>
        <row r="670">
          <cell r="P670">
            <v>10</v>
          </cell>
        </row>
        <row r="671">
          <cell r="P671">
            <v>8</v>
          </cell>
        </row>
        <row r="672">
          <cell r="P672">
            <v>75</v>
          </cell>
        </row>
        <row r="673">
          <cell r="P673">
            <v>79</v>
          </cell>
        </row>
        <row r="674">
          <cell r="P674">
            <v>25</v>
          </cell>
        </row>
        <row r="675">
          <cell r="P675">
            <v>22</v>
          </cell>
        </row>
        <row r="676">
          <cell r="P676">
            <v>88</v>
          </cell>
        </row>
        <row r="677">
          <cell r="P677">
            <v>94</v>
          </cell>
        </row>
        <row r="678">
          <cell r="P678">
            <v>58</v>
          </cell>
        </row>
        <row r="679">
          <cell r="P679">
            <v>66</v>
          </cell>
        </row>
        <row r="680">
          <cell r="P680">
            <v>82</v>
          </cell>
        </row>
        <row r="681">
          <cell r="P681">
            <v>94</v>
          </cell>
        </row>
        <row r="682">
          <cell r="P682">
            <v>27</v>
          </cell>
        </row>
        <row r="683">
          <cell r="P683">
            <v>56</v>
          </cell>
        </row>
        <row r="684">
          <cell r="P684">
            <v>82</v>
          </cell>
        </row>
        <row r="685">
          <cell r="P685">
            <v>7</v>
          </cell>
        </row>
        <row r="686">
          <cell r="P686">
            <v>25</v>
          </cell>
        </row>
        <row r="687">
          <cell r="P687">
            <v>15</v>
          </cell>
        </row>
        <row r="688">
          <cell r="P688">
            <v>39</v>
          </cell>
        </row>
        <row r="689">
          <cell r="P689">
            <v>22</v>
          </cell>
        </row>
        <row r="690">
          <cell r="P690">
            <v>0</v>
          </cell>
        </row>
        <row r="691">
          <cell r="P691">
            <v>47</v>
          </cell>
        </row>
        <row r="692">
          <cell r="P692">
            <v>36</v>
          </cell>
        </row>
        <row r="693">
          <cell r="P693">
            <v>46</v>
          </cell>
        </row>
        <row r="694">
          <cell r="P694">
            <v>84</v>
          </cell>
        </row>
        <row r="695">
          <cell r="P695">
            <v>38</v>
          </cell>
        </row>
        <row r="696">
          <cell r="P696">
            <v>13</v>
          </cell>
        </row>
        <row r="697">
          <cell r="P697">
            <v>40</v>
          </cell>
        </row>
        <row r="698">
          <cell r="P698">
            <v>46</v>
          </cell>
        </row>
        <row r="699">
          <cell r="P699">
            <v>11</v>
          </cell>
        </row>
        <row r="700">
          <cell r="P700">
            <v>-1</v>
          </cell>
        </row>
        <row r="701">
          <cell r="P701">
            <v>32</v>
          </cell>
        </row>
        <row r="702">
          <cell r="P702">
            <v>78</v>
          </cell>
        </row>
        <row r="703">
          <cell r="P703">
            <v>71</v>
          </cell>
        </row>
        <row r="704">
          <cell r="P704">
            <v>36</v>
          </cell>
        </row>
        <row r="705">
          <cell r="P705">
            <v>79</v>
          </cell>
        </row>
        <row r="706">
          <cell r="P706">
            <v>92</v>
          </cell>
        </row>
        <row r="707">
          <cell r="P707">
            <v>38</v>
          </cell>
        </row>
        <row r="708">
          <cell r="P708">
            <v>50</v>
          </cell>
        </row>
        <row r="709">
          <cell r="P709">
            <v>31</v>
          </cell>
        </row>
        <row r="710">
          <cell r="P710">
            <v>9</v>
          </cell>
        </row>
        <row r="711">
          <cell r="P711">
            <v>24</v>
          </cell>
        </row>
        <row r="712">
          <cell r="P712">
            <v>50</v>
          </cell>
        </row>
        <row r="713">
          <cell r="P713">
            <v>32</v>
          </cell>
        </row>
        <row r="714">
          <cell r="P714">
            <v>71</v>
          </cell>
        </row>
        <row r="715">
          <cell r="P715">
            <v>28</v>
          </cell>
        </row>
        <row r="716">
          <cell r="P716">
            <v>40</v>
          </cell>
        </row>
        <row r="717">
          <cell r="P717">
            <v>75</v>
          </cell>
        </row>
        <row r="718">
          <cell r="P718">
            <v>30</v>
          </cell>
        </row>
        <row r="719">
          <cell r="P719">
            <v>78</v>
          </cell>
        </row>
        <row r="720">
          <cell r="P720">
            <v>15</v>
          </cell>
        </row>
        <row r="721">
          <cell r="P721">
            <v>30</v>
          </cell>
        </row>
        <row r="722">
          <cell r="P722">
            <v>27</v>
          </cell>
        </row>
        <row r="723">
          <cell r="P723">
            <v>95</v>
          </cell>
        </row>
        <row r="724">
          <cell r="P724">
            <v>62</v>
          </cell>
        </row>
        <row r="725">
          <cell r="P725">
            <v>-4</v>
          </cell>
        </row>
        <row r="726">
          <cell r="P726">
            <v>-3</v>
          </cell>
        </row>
        <row r="727">
          <cell r="P727">
            <v>62</v>
          </cell>
        </row>
        <row r="728">
          <cell r="P728">
            <v>92</v>
          </cell>
        </row>
        <row r="729">
          <cell r="P729">
            <v>35</v>
          </cell>
        </row>
        <row r="730">
          <cell r="P730">
            <v>91</v>
          </cell>
        </row>
        <row r="731">
          <cell r="P731">
            <v>21</v>
          </cell>
        </row>
        <row r="732">
          <cell r="P732">
            <v>49</v>
          </cell>
        </row>
        <row r="733">
          <cell r="P733">
            <v>34</v>
          </cell>
        </row>
        <row r="734">
          <cell r="P734">
            <v>56</v>
          </cell>
        </row>
        <row r="735">
          <cell r="P735">
            <v>81</v>
          </cell>
        </row>
        <row r="736">
          <cell r="P736">
            <v>63</v>
          </cell>
        </row>
        <row r="737">
          <cell r="P737">
            <v>-3</v>
          </cell>
        </row>
        <row r="738">
          <cell r="P738">
            <v>8</v>
          </cell>
        </row>
        <row r="739">
          <cell r="P739">
            <v>46</v>
          </cell>
        </row>
        <row r="740">
          <cell r="P740">
            <v>3</v>
          </cell>
        </row>
        <row r="741">
          <cell r="P741">
            <v>68</v>
          </cell>
        </row>
        <row r="742">
          <cell r="P742">
            <v>83</v>
          </cell>
        </row>
        <row r="743">
          <cell r="P743">
            <v>51</v>
          </cell>
        </row>
        <row r="744">
          <cell r="P744">
            <v>16</v>
          </cell>
        </row>
        <row r="745">
          <cell r="P745">
            <v>-2</v>
          </cell>
        </row>
        <row r="746">
          <cell r="P746">
            <v>6</v>
          </cell>
        </row>
        <row r="747">
          <cell r="P747">
            <v>-5</v>
          </cell>
        </row>
        <row r="748">
          <cell r="P748">
            <v>42</v>
          </cell>
        </row>
        <row r="749">
          <cell r="P749">
            <v>47</v>
          </cell>
        </row>
        <row r="750">
          <cell r="P750">
            <v>16</v>
          </cell>
        </row>
        <row r="751">
          <cell r="P751">
            <v>11</v>
          </cell>
        </row>
        <row r="752">
          <cell r="P752">
            <v>-10</v>
          </cell>
        </row>
        <row r="753">
          <cell r="P753">
            <v>21</v>
          </cell>
        </row>
        <row r="754">
          <cell r="P754">
            <v>52</v>
          </cell>
        </row>
        <row r="755">
          <cell r="P755">
            <v>5</v>
          </cell>
        </row>
        <row r="756">
          <cell r="P756">
            <v>52</v>
          </cell>
        </row>
        <row r="757">
          <cell r="P757">
            <v>38</v>
          </cell>
        </row>
        <row r="758">
          <cell r="P758">
            <v>84</v>
          </cell>
        </row>
        <row r="759">
          <cell r="P759">
            <v>18</v>
          </cell>
        </row>
        <row r="760">
          <cell r="P760">
            <v>-6</v>
          </cell>
        </row>
        <row r="761">
          <cell r="P761">
            <v>5</v>
          </cell>
        </row>
        <row r="762">
          <cell r="P762">
            <v>59</v>
          </cell>
        </row>
        <row r="763">
          <cell r="P763">
            <v>-1</v>
          </cell>
        </row>
        <row r="764">
          <cell r="P764">
            <v>12</v>
          </cell>
        </row>
        <row r="765">
          <cell r="P765">
            <v>25</v>
          </cell>
        </row>
        <row r="766">
          <cell r="P766">
            <v>33</v>
          </cell>
        </row>
        <row r="767">
          <cell r="P767">
            <v>12</v>
          </cell>
        </row>
        <row r="768">
          <cell r="P768">
            <v>52</v>
          </cell>
        </row>
        <row r="769">
          <cell r="P769">
            <v>34</v>
          </cell>
        </row>
        <row r="770">
          <cell r="P770">
            <v>66</v>
          </cell>
        </row>
        <row r="771">
          <cell r="P771">
            <v>10</v>
          </cell>
        </row>
        <row r="772">
          <cell r="P772">
            <v>-5</v>
          </cell>
        </row>
        <row r="773">
          <cell r="P773">
            <v>89</v>
          </cell>
        </row>
        <row r="774">
          <cell r="P774">
            <v>5</v>
          </cell>
        </row>
        <row r="775">
          <cell r="P775">
            <v>48</v>
          </cell>
        </row>
        <row r="776">
          <cell r="P776">
            <v>36</v>
          </cell>
        </row>
        <row r="777">
          <cell r="P777">
            <v>80</v>
          </cell>
        </row>
        <row r="778">
          <cell r="P778">
            <v>64</v>
          </cell>
        </row>
        <row r="779">
          <cell r="P779">
            <v>51</v>
          </cell>
        </row>
        <row r="780">
          <cell r="P780">
            <v>92</v>
          </cell>
        </row>
        <row r="781">
          <cell r="P781">
            <v>93</v>
          </cell>
        </row>
        <row r="782">
          <cell r="P782">
            <v>36</v>
          </cell>
        </row>
        <row r="783">
          <cell r="P783">
            <v>-9</v>
          </cell>
        </row>
        <row r="784">
          <cell r="P784">
            <v>48</v>
          </cell>
        </row>
        <row r="785">
          <cell r="P785">
            <v>11</v>
          </cell>
        </row>
        <row r="786">
          <cell r="P786">
            <v>8</v>
          </cell>
        </row>
        <row r="787">
          <cell r="P787">
            <v>36</v>
          </cell>
        </row>
        <row r="788">
          <cell r="P788">
            <v>93</v>
          </cell>
        </row>
        <row r="789">
          <cell r="P789">
            <v>39</v>
          </cell>
        </row>
        <row r="790">
          <cell r="P790">
            <v>72</v>
          </cell>
        </row>
        <row r="791">
          <cell r="P791">
            <v>3</v>
          </cell>
        </row>
        <row r="792">
          <cell r="P792">
            <v>47</v>
          </cell>
        </row>
        <row r="793">
          <cell r="P793">
            <v>72</v>
          </cell>
        </row>
        <row r="794">
          <cell r="P794">
            <v>26</v>
          </cell>
        </row>
        <row r="795">
          <cell r="P795">
            <v>47</v>
          </cell>
        </row>
        <row r="796">
          <cell r="P796">
            <v>14</v>
          </cell>
        </row>
        <row r="797">
          <cell r="P797">
            <v>71</v>
          </cell>
        </row>
        <row r="798">
          <cell r="P798">
            <v>95</v>
          </cell>
        </row>
        <row r="799">
          <cell r="P799">
            <v>37</v>
          </cell>
        </row>
        <row r="800">
          <cell r="P800">
            <v>-1</v>
          </cell>
        </row>
        <row r="801">
          <cell r="P801">
            <v>26</v>
          </cell>
        </row>
        <row r="802">
          <cell r="P802">
            <v>67</v>
          </cell>
        </row>
        <row r="803">
          <cell r="P803">
            <v>15</v>
          </cell>
        </row>
        <row r="804">
          <cell r="P804">
            <v>73</v>
          </cell>
        </row>
        <row r="805">
          <cell r="P805">
            <v>13</v>
          </cell>
        </row>
        <row r="806">
          <cell r="P806">
            <v>76</v>
          </cell>
        </row>
        <row r="807">
          <cell r="P807">
            <v>-9</v>
          </cell>
        </row>
        <row r="808">
          <cell r="P808">
            <v>36</v>
          </cell>
        </row>
        <row r="809">
          <cell r="P809">
            <v>11</v>
          </cell>
        </row>
        <row r="810">
          <cell r="P810">
            <v>73</v>
          </cell>
        </row>
        <row r="811">
          <cell r="P811">
            <v>93</v>
          </cell>
        </row>
        <row r="812">
          <cell r="P812">
            <v>69</v>
          </cell>
        </row>
        <row r="813">
          <cell r="P813">
            <v>86</v>
          </cell>
        </row>
        <row r="814">
          <cell r="P814">
            <v>54</v>
          </cell>
        </row>
        <row r="815">
          <cell r="P815">
            <v>-2</v>
          </cell>
        </row>
        <row r="816">
          <cell r="P816">
            <v>83</v>
          </cell>
        </row>
        <row r="817">
          <cell r="P817">
            <v>2</v>
          </cell>
        </row>
        <row r="818">
          <cell r="P818">
            <v>54</v>
          </cell>
        </row>
        <row r="819">
          <cell r="P819">
            <v>76</v>
          </cell>
        </row>
        <row r="820">
          <cell r="P820">
            <v>10</v>
          </cell>
        </row>
        <row r="821">
          <cell r="P821">
            <v>81</v>
          </cell>
        </row>
        <row r="822">
          <cell r="P822">
            <v>83</v>
          </cell>
        </row>
        <row r="823">
          <cell r="P823">
            <v>6</v>
          </cell>
        </row>
        <row r="824">
          <cell r="P824">
            <v>77</v>
          </cell>
        </row>
        <row r="825">
          <cell r="P825">
            <v>41</v>
          </cell>
        </row>
        <row r="826">
          <cell r="P826">
            <v>80</v>
          </cell>
        </row>
        <row r="827">
          <cell r="P827">
            <v>20</v>
          </cell>
        </row>
        <row r="828">
          <cell r="P828">
            <v>31</v>
          </cell>
        </row>
        <row r="829">
          <cell r="P829">
            <v>34</v>
          </cell>
        </row>
        <row r="830">
          <cell r="P830">
            <v>2</v>
          </cell>
        </row>
        <row r="831">
          <cell r="P831">
            <v>17</v>
          </cell>
        </row>
        <row r="832">
          <cell r="P832">
            <v>16</v>
          </cell>
        </row>
        <row r="833">
          <cell r="P833">
            <v>54</v>
          </cell>
        </row>
        <row r="834">
          <cell r="P834">
            <v>-9</v>
          </cell>
        </row>
        <row r="835">
          <cell r="P835">
            <v>94</v>
          </cell>
        </row>
        <row r="836">
          <cell r="P836">
            <v>-3</v>
          </cell>
        </row>
        <row r="837">
          <cell r="P837">
            <v>9</v>
          </cell>
        </row>
        <row r="838">
          <cell r="P838">
            <v>25</v>
          </cell>
        </row>
        <row r="839">
          <cell r="P839">
            <v>29</v>
          </cell>
        </row>
        <row r="840">
          <cell r="P840">
            <v>37</v>
          </cell>
        </row>
        <row r="841">
          <cell r="P841">
            <v>19</v>
          </cell>
        </row>
        <row r="842">
          <cell r="P842">
            <v>28</v>
          </cell>
        </row>
        <row r="843">
          <cell r="P843">
            <v>18</v>
          </cell>
        </row>
        <row r="844">
          <cell r="P844">
            <v>84</v>
          </cell>
        </row>
        <row r="845">
          <cell r="P845">
            <v>79</v>
          </cell>
        </row>
        <row r="846">
          <cell r="P846">
            <v>31</v>
          </cell>
        </row>
        <row r="847">
          <cell r="P847">
            <v>34</v>
          </cell>
        </row>
        <row r="848">
          <cell r="P848">
            <v>66</v>
          </cell>
        </row>
        <row r="849">
          <cell r="P849">
            <v>44</v>
          </cell>
        </row>
        <row r="850">
          <cell r="P850">
            <v>94</v>
          </cell>
        </row>
        <row r="851">
          <cell r="P851">
            <v>11</v>
          </cell>
        </row>
        <row r="852">
          <cell r="P852">
            <v>74</v>
          </cell>
        </row>
        <row r="853">
          <cell r="P853">
            <v>28</v>
          </cell>
        </row>
        <row r="854">
          <cell r="P854">
            <v>40</v>
          </cell>
        </row>
        <row r="855">
          <cell r="P855">
            <v>34</v>
          </cell>
        </row>
        <row r="856">
          <cell r="P856">
            <v>38</v>
          </cell>
        </row>
        <row r="857">
          <cell r="P857">
            <v>69</v>
          </cell>
        </row>
        <row r="858">
          <cell r="P858">
            <v>34</v>
          </cell>
        </row>
        <row r="859">
          <cell r="P859">
            <v>29</v>
          </cell>
        </row>
        <row r="860">
          <cell r="P860">
            <v>-10</v>
          </cell>
        </row>
        <row r="861">
          <cell r="P861">
            <v>42</v>
          </cell>
        </row>
        <row r="862">
          <cell r="P862">
            <v>58</v>
          </cell>
        </row>
        <row r="863">
          <cell r="P863">
            <v>27</v>
          </cell>
        </row>
        <row r="864">
          <cell r="P864">
            <v>47</v>
          </cell>
        </row>
        <row r="865">
          <cell r="P865">
            <v>29</v>
          </cell>
        </row>
        <row r="866">
          <cell r="P866">
            <v>28</v>
          </cell>
        </row>
        <row r="867">
          <cell r="P867">
            <v>79</v>
          </cell>
        </row>
        <row r="868">
          <cell r="P868">
            <v>41</v>
          </cell>
        </row>
        <row r="869">
          <cell r="P869">
            <v>57</v>
          </cell>
        </row>
        <row r="870">
          <cell r="P870">
            <v>45</v>
          </cell>
        </row>
        <row r="871">
          <cell r="P871">
            <v>91</v>
          </cell>
        </row>
        <row r="872">
          <cell r="P872">
            <v>49</v>
          </cell>
        </row>
        <row r="873">
          <cell r="P873">
            <v>68</v>
          </cell>
        </row>
        <row r="874">
          <cell r="P874">
            <v>38</v>
          </cell>
        </row>
        <row r="875">
          <cell r="P875">
            <v>4</v>
          </cell>
        </row>
        <row r="876">
          <cell r="P876">
            <v>45</v>
          </cell>
        </row>
        <row r="877">
          <cell r="P877">
            <v>85</v>
          </cell>
        </row>
        <row r="878">
          <cell r="P878">
            <v>57</v>
          </cell>
        </row>
        <row r="879">
          <cell r="P879">
            <v>-3</v>
          </cell>
        </row>
        <row r="880">
          <cell r="P880">
            <v>-9</v>
          </cell>
        </row>
        <row r="881">
          <cell r="P881">
            <v>86</v>
          </cell>
        </row>
        <row r="882">
          <cell r="P882">
            <v>11</v>
          </cell>
        </row>
        <row r="883">
          <cell r="P883">
            <v>87</v>
          </cell>
        </row>
        <row r="884">
          <cell r="P884">
            <v>86</v>
          </cell>
        </row>
        <row r="885">
          <cell r="P885">
            <v>62</v>
          </cell>
        </row>
        <row r="886">
          <cell r="P886">
            <v>80</v>
          </cell>
        </row>
        <row r="887">
          <cell r="P887">
            <v>11</v>
          </cell>
        </row>
        <row r="888">
          <cell r="P888">
            <v>11</v>
          </cell>
        </row>
        <row r="889">
          <cell r="P889">
            <v>-4</v>
          </cell>
        </row>
        <row r="890">
          <cell r="P890">
            <v>42</v>
          </cell>
        </row>
        <row r="891">
          <cell r="P891">
            <v>51</v>
          </cell>
        </row>
        <row r="892">
          <cell r="P892">
            <v>91</v>
          </cell>
        </row>
        <row r="893">
          <cell r="P893">
            <v>24</v>
          </cell>
        </row>
        <row r="894">
          <cell r="P894">
            <v>19</v>
          </cell>
        </row>
        <row r="895">
          <cell r="P895">
            <v>80</v>
          </cell>
        </row>
        <row r="896">
          <cell r="P896">
            <v>0</v>
          </cell>
        </row>
        <row r="897">
          <cell r="P897">
            <v>69</v>
          </cell>
        </row>
        <row r="898">
          <cell r="P898">
            <v>84</v>
          </cell>
        </row>
        <row r="899">
          <cell r="P899">
            <v>31</v>
          </cell>
        </row>
        <row r="900">
          <cell r="P900">
            <v>11</v>
          </cell>
        </row>
        <row r="901">
          <cell r="P901">
            <v>79</v>
          </cell>
        </row>
        <row r="902">
          <cell r="P902">
            <v>22</v>
          </cell>
        </row>
        <row r="903">
          <cell r="P903">
            <v>76</v>
          </cell>
        </row>
        <row r="904">
          <cell r="P904">
            <v>0</v>
          </cell>
        </row>
        <row r="905">
          <cell r="P905">
            <v>94</v>
          </cell>
        </row>
        <row r="906">
          <cell r="P906">
            <v>14</v>
          </cell>
        </row>
        <row r="907">
          <cell r="P907">
            <v>57</v>
          </cell>
        </row>
        <row r="908">
          <cell r="P908">
            <v>3</v>
          </cell>
        </row>
        <row r="909">
          <cell r="P909">
            <v>50</v>
          </cell>
        </row>
        <row r="910">
          <cell r="P910">
            <v>25</v>
          </cell>
        </row>
        <row r="911">
          <cell r="P911">
            <v>46</v>
          </cell>
        </row>
        <row r="912">
          <cell r="P912">
            <v>19</v>
          </cell>
        </row>
        <row r="913">
          <cell r="P913">
            <v>6</v>
          </cell>
        </row>
        <row r="914">
          <cell r="P914">
            <v>8</v>
          </cell>
        </row>
        <row r="915">
          <cell r="P915">
            <v>-2</v>
          </cell>
        </row>
        <row r="916">
          <cell r="P916">
            <v>80</v>
          </cell>
        </row>
        <row r="917">
          <cell r="P917">
            <v>19</v>
          </cell>
        </row>
        <row r="918">
          <cell r="P918">
            <v>27</v>
          </cell>
        </row>
        <row r="919">
          <cell r="P919">
            <v>79</v>
          </cell>
        </row>
        <row r="920">
          <cell r="P920">
            <v>57</v>
          </cell>
        </row>
        <row r="921">
          <cell r="P921">
            <v>47</v>
          </cell>
        </row>
        <row r="922">
          <cell r="P922">
            <v>9</v>
          </cell>
        </row>
        <row r="923">
          <cell r="P923">
            <v>65</v>
          </cell>
        </row>
        <row r="924">
          <cell r="P924">
            <v>58</v>
          </cell>
        </row>
        <row r="925">
          <cell r="P925">
            <v>48</v>
          </cell>
        </row>
        <row r="926">
          <cell r="P926">
            <v>75</v>
          </cell>
        </row>
        <row r="927">
          <cell r="P927">
            <v>59</v>
          </cell>
        </row>
        <row r="928">
          <cell r="P928">
            <v>34</v>
          </cell>
        </row>
        <row r="929">
          <cell r="P929">
            <v>57</v>
          </cell>
        </row>
        <row r="930">
          <cell r="P930">
            <v>62</v>
          </cell>
        </row>
        <row r="931">
          <cell r="P931">
            <v>17</v>
          </cell>
        </row>
        <row r="932">
          <cell r="P932">
            <v>83</v>
          </cell>
        </row>
        <row r="933">
          <cell r="P933">
            <v>56</v>
          </cell>
        </row>
        <row r="934">
          <cell r="P934">
            <v>14</v>
          </cell>
        </row>
        <row r="935">
          <cell r="P935">
            <v>-9</v>
          </cell>
        </row>
        <row r="936">
          <cell r="P936">
            <v>44</v>
          </cell>
        </row>
        <row r="937">
          <cell r="P937">
            <v>32</v>
          </cell>
        </row>
        <row r="938">
          <cell r="P938">
            <v>85</v>
          </cell>
        </row>
        <row r="939">
          <cell r="P939">
            <v>-2</v>
          </cell>
        </row>
        <row r="940">
          <cell r="P940">
            <v>31</v>
          </cell>
        </row>
        <row r="941">
          <cell r="P941">
            <v>-7</v>
          </cell>
        </row>
        <row r="942">
          <cell r="P942">
            <v>-1</v>
          </cell>
        </row>
        <row r="943">
          <cell r="P943">
            <v>6</v>
          </cell>
        </row>
        <row r="944">
          <cell r="P944">
            <v>13</v>
          </cell>
        </row>
        <row r="945">
          <cell r="P945">
            <v>70</v>
          </cell>
        </row>
        <row r="946">
          <cell r="P946">
            <v>15</v>
          </cell>
        </row>
        <row r="947">
          <cell r="P947">
            <v>18</v>
          </cell>
        </row>
        <row r="948">
          <cell r="P948">
            <v>30</v>
          </cell>
        </row>
        <row r="949">
          <cell r="P949">
            <v>17</v>
          </cell>
        </row>
        <row r="950">
          <cell r="P950">
            <v>-1</v>
          </cell>
        </row>
        <row r="951">
          <cell r="P951">
            <v>50</v>
          </cell>
        </row>
        <row r="952">
          <cell r="P952">
            <v>83</v>
          </cell>
        </row>
        <row r="953">
          <cell r="P953">
            <v>54</v>
          </cell>
        </row>
        <row r="954">
          <cell r="P954">
            <v>16</v>
          </cell>
        </row>
        <row r="955">
          <cell r="P955">
            <v>53</v>
          </cell>
        </row>
        <row r="956">
          <cell r="P956">
            <v>95</v>
          </cell>
        </row>
        <row r="957">
          <cell r="P957">
            <v>74</v>
          </cell>
        </row>
        <row r="958">
          <cell r="P958">
            <v>11</v>
          </cell>
        </row>
        <row r="959">
          <cell r="P959">
            <v>63</v>
          </cell>
        </row>
        <row r="960">
          <cell r="P960">
            <v>53</v>
          </cell>
        </row>
        <row r="961">
          <cell r="P961">
            <v>1</v>
          </cell>
        </row>
        <row r="962">
          <cell r="P962">
            <v>24</v>
          </cell>
        </row>
        <row r="963">
          <cell r="P963">
            <v>5</v>
          </cell>
        </row>
        <row r="964">
          <cell r="P964">
            <v>35</v>
          </cell>
        </row>
        <row r="965">
          <cell r="P965">
            <v>33</v>
          </cell>
        </row>
        <row r="966">
          <cell r="P966">
            <v>65</v>
          </cell>
        </row>
        <row r="967">
          <cell r="P967">
            <v>52</v>
          </cell>
        </row>
        <row r="968">
          <cell r="P968">
            <v>44</v>
          </cell>
        </row>
        <row r="969">
          <cell r="P969">
            <v>72</v>
          </cell>
        </row>
        <row r="970">
          <cell r="P970">
            <v>13</v>
          </cell>
        </row>
        <row r="971">
          <cell r="P971">
            <v>16</v>
          </cell>
        </row>
        <row r="972">
          <cell r="P972">
            <v>19</v>
          </cell>
        </row>
        <row r="973">
          <cell r="P973">
            <v>67</v>
          </cell>
        </row>
        <row r="974">
          <cell r="P974">
            <v>2</v>
          </cell>
        </row>
        <row r="975">
          <cell r="P975">
            <v>28</v>
          </cell>
        </row>
        <row r="976">
          <cell r="P976">
            <v>-6</v>
          </cell>
        </row>
        <row r="977">
          <cell r="P977">
            <v>70</v>
          </cell>
        </row>
        <row r="978">
          <cell r="P978">
            <v>65</v>
          </cell>
        </row>
        <row r="979">
          <cell r="P979">
            <v>39</v>
          </cell>
        </row>
        <row r="980">
          <cell r="P980">
            <v>72</v>
          </cell>
        </row>
        <row r="981">
          <cell r="P981">
            <v>47</v>
          </cell>
        </row>
        <row r="982">
          <cell r="P982">
            <v>94</v>
          </cell>
        </row>
        <row r="983">
          <cell r="P983">
            <v>58</v>
          </cell>
        </row>
        <row r="984">
          <cell r="P984">
            <v>-6</v>
          </cell>
        </row>
        <row r="985">
          <cell r="P985">
            <v>38</v>
          </cell>
        </row>
        <row r="986">
          <cell r="P986">
            <v>-1</v>
          </cell>
        </row>
        <row r="987">
          <cell r="P987">
            <v>34</v>
          </cell>
        </row>
        <row r="988">
          <cell r="P988">
            <v>30</v>
          </cell>
        </row>
        <row r="989">
          <cell r="P989">
            <v>62</v>
          </cell>
        </row>
        <row r="990">
          <cell r="P990">
            <v>24</v>
          </cell>
        </row>
        <row r="991">
          <cell r="P991">
            <v>4</v>
          </cell>
        </row>
        <row r="992">
          <cell r="P992">
            <v>88</v>
          </cell>
        </row>
        <row r="993">
          <cell r="P993">
            <v>78</v>
          </cell>
        </row>
        <row r="994">
          <cell r="P994">
            <v>82</v>
          </cell>
        </row>
        <row r="995">
          <cell r="P995">
            <v>68</v>
          </cell>
        </row>
        <row r="996">
          <cell r="P996">
            <v>20</v>
          </cell>
        </row>
        <row r="997">
          <cell r="P997">
            <v>-10</v>
          </cell>
        </row>
        <row r="998">
          <cell r="P998">
            <v>94</v>
          </cell>
        </row>
        <row r="999">
          <cell r="P999">
            <v>62</v>
          </cell>
        </row>
        <row r="1000">
          <cell r="P1000">
            <v>71</v>
          </cell>
        </row>
        <row r="1001">
          <cell r="P1001">
            <v>70</v>
          </cell>
        </row>
        <row r="1002">
          <cell r="P1002">
            <v>17</v>
          </cell>
        </row>
        <row r="1003">
          <cell r="P1003">
            <v>51</v>
          </cell>
        </row>
        <row r="1004">
          <cell r="P1004">
            <v>70</v>
          </cell>
        </row>
        <row r="1005">
          <cell r="P1005">
            <v>94</v>
          </cell>
        </row>
        <row r="1006">
          <cell r="P1006">
            <v>70</v>
          </cell>
        </row>
        <row r="1007">
          <cell r="P1007">
            <v>89</v>
          </cell>
        </row>
        <row r="1008">
          <cell r="P1008">
            <v>26</v>
          </cell>
        </row>
        <row r="1009">
          <cell r="P1009">
            <v>8</v>
          </cell>
        </row>
        <row r="1010">
          <cell r="P1010">
            <v>8</v>
          </cell>
        </row>
        <row r="1011">
          <cell r="P1011">
            <v>62</v>
          </cell>
        </row>
        <row r="1012">
          <cell r="P1012">
            <v>-9</v>
          </cell>
        </row>
        <row r="1013">
          <cell r="P1013">
            <v>55</v>
          </cell>
        </row>
        <row r="1014">
          <cell r="P1014">
            <v>71</v>
          </cell>
        </row>
        <row r="1015">
          <cell r="P1015">
            <v>5</v>
          </cell>
        </row>
        <row r="1016">
          <cell r="P1016">
            <v>28</v>
          </cell>
        </row>
        <row r="1017">
          <cell r="P1017">
            <v>95</v>
          </cell>
        </row>
        <row r="1018">
          <cell r="P1018">
            <v>56</v>
          </cell>
        </row>
        <row r="1019">
          <cell r="P1019">
            <v>79</v>
          </cell>
        </row>
        <row r="1020">
          <cell r="P1020">
            <v>10</v>
          </cell>
        </row>
        <row r="1021">
          <cell r="P1021">
            <v>69</v>
          </cell>
        </row>
        <row r="1022">
          <cell r="P1022">
            <v>15</v>
          </cell>
        </row>
        <row r="1023">
          <cell r="P1023">
            <v>0</v>
          </cell>
        </row>
        <row r="1024">
          <cell r="P1024">
            <v>78</v>
          </cell>
        </row>
        <row r="1025">
          <cell r="P1025">
            <v>89</v>
          </cell>
        </row>
        <row r="1026">
          <cell r="P1026">
            <v>94</v>
          </cell>
        </row>
        <row r="1027">
          <cell r="P1027">
            <v>-5</v>
          </cell>
        </row>
        <row r="1028">
          <cell r="P1028">
            <v>42</v>
          </cell>
        </row>
        <row r="1029">
          <cell r="P1029">
            <v>9</v>
          </cell>
        </row>
        <row r="1030">
          <cell r="P1030">
            <v>8</v>
          </cell>
        </row>
        <row r="1031">
          <cell r="P1031">
            <v>69</v>
          </cell>
        </row>
        <row r="1032">
          <cell r="P1032">
            <v>2</v>
          </cell>
        </row>
        <row r="1033">
          <cell r="P1033">
            <v>3</v>
          </cell>
        </row>
        <row r="1034">
          <cell r="P1034">
            <v>76</v>
          </cell>
        </row>
        <row r="1035">
          <cell r="P1035">
            <v>-7</v>
          </cell>
        </row>
        <row r="1036">
          <cell r="P1036">
            <v>24</v>
          </cell>
        </row>
        <row r="1037">
          <cell r="P1037">
            <v>35</v>
          </cell>
        </row>
        <row r="1038">
          <cell r="P1038">
            <v>23</v>
          </cell>
        </row>
        <row r="1039">
          <cell r="P1039">
            <v>32</v>
          </cell>
        </row>
        <row r="1040">
          <cell r="P1040">
            <v>46</v>
          </cell>
        </row>
        <row r="1041">
          <cell r="P1041">
            <v>28</v>
          </cell>
        </row>
        <row r="1042">
          <cell r="P1042">
            <v>58</v>
          </cell>
        </row>
        <row r="1043">
          <cell r="P1043">
            <v>19</v>
          </cell>
        </row>
        <row r="1044">
          <cell r="P1044">
            <v>79</v>
          </cell>
        </row>
        <row r="1045">
          <cell r="P1045">
            <v>31</v>
          </cell>
        </row>
        <row r="1046">
          <cell r="P1046">
            <v>4</v>
          </cell>
        </row>
        <row r="1047">
          <cell r="P1047">
            <v>91</v>
          </cell>
        </row>
        <row r="1048">
          <cell r="P1048">
            <v>51</v>
          </cell>
        </row>
        <row r="1049">
          <cell r="P1049">
            <v>2</v>
          </cell>
        </row>
        <row r="1050">
          <cell r="P1050">
            <v>42</v>
          </cell>
        </row>
        <row r="1051">
          <cell r="P1051">
            <v>57</v>
          </cell>
        </row>
        <row r="1052">
          <cell r="P1052">
            <v>63</v>
          </cell>
        </row>
        <row r="1053">
          <cell r="P1053">
            <v>37</v>
          </cell>
        </row>
        <row r="1054">
          <cell r="P1054">
            <v>30</v>
          </cell>
        </row>
        <row r="1055">
          <cell r="P1055">
            <v>31</v>
          </cell>
        </row>
        <row r="1056">
          <cell r="P1056">
            <v>55</v>
          </cell>
        </row>
        <row r="1057">
          <cell r="P1057">
            <v>-5</v>
          </cell>
        </row>
        <row r="1058">
          <cell r="P1058">
            <v>28</v>
          </cell>
        </row>
        <row r="1059">
          <cell r="P1059">
            <v>93</v>
          </cell>
        </row>
        <row r="1060">
          <cell r="P1060">
            <v>13</v>
          </cell>
        </row>
        <row r="1061">
          <cell r="P1061">
            <v>94</v>
          </cell>
        </row>
        <row r="1062">
          <cell r="P1062">
            <v>1</v>
          </cell>
        </row>
        <row r="1063">
          <cell r="P1063">
            <v>5</v>
          </cell>
        </row>
        <row r="1064">
          <cell r="P1064">
            <v>60</v>
          </cell>
        </row>
        <row r="1065">
          <cell r="P1065">
            <v>67</v>
          </cell>
        </row>
        <row r="1066">
          <cell r="P1066">
            <v>87</v>
          </cell>
        </row>
        <row r="1067">
          <cell r="P1067">
            <v>53</v>
          </cell>
        </row>
        <row r="1068">
          <cell r="P1068">
            <v>74</v>
          </cell>
        </row>
        <row r="1069">
          <cell r="P1069">
            <v>83</v>
          </cell>
        </row>
        <row r="1070">
          <cell r="P1070">
            <v>45</v>
          </cell>
        </row>
        <row r="1071">
          <cell r="P1071">
            <v>36</v>
          </cell>
        </row>
        <row r="1072">
          <cell r="P1072">
            <v>82</v>
          </cell>
        </row>
        <row r="1073">
          <cell r="P1073">
            <v>18</v>
          </cell>
        </row>
        <row r="1074">
          <cell r="P1074">
            <v>21</v>
          </cell>
        </row>
        <row r="1075">
          <cell r="P1075">
            <v>56</v>
          </cell>
        </row>
        <row r="1076">
          <cell r="P1076">
            <v>51</v>
          </cell>
        </row>
        <row r="1077">
          <cell r="P1077">
            <v>88</v>
          </cell>
        </row>
        <row r="1078">
          <cell r="P1078">
            <v>93</v>
          </cell>
        </row>
        <row r="1079">
          <cell r="P1079">
            <v>-4</v>
          </cell>
        </row>
        <row r="1080">
          <cell r="P1080">
            <v>30</v>
          </cell>
        </row>
        <row r="1081">
          <cell r="P1081">
            <v>81</v>
          </cell>
        </row>
        <row r="1082">
          <cell r="P1082">
            <v>58</v>
          </cell>
        </row>
        <row r="1083">
          <cell r="P1083">
            <v>50</v>
          </cell>
        </row>
        <row r="1084">
          <cell r="P1084">
            <v>92</v>
          </cell>
        </row>
        <row r="1085">
          <cell r="P1085">
            <v>27</v>
          </cell>
        </row>
        <row r="1086">
          <cell r="P1086">
            <v>61</v>
          </cell>
        </row>
        <row r="1087">
          <cell r="P1087">
            <v>7</v>
          </cell>
        </row>
        <row r="1088">
          <cell r="P1088">
            <v>25</v>
          </cell>
        </row>
        <row r="1089">
          <cell r="P1089">
            <v>84</v>
          </cell>
        </row>
        <row r="1090">
          <cell r="P1090">
            <v>66</v>
          </cell>
        </row>
        <row r="1091">
          <cell r="P1091">
            <v>89</v>
          </cell>
        </row>
        <row r="1092">
          <cell r="P1092">
            <v>32</v>
          </cell>
        </row>
        <row r="1093">
          <cell r="P1093">
            <v>78</v>
          </cell>
        </row>
        <row r="1094">
          <cell r="P1094">
            <v>56</v>
          </cell>
        </row>
        <row r="1095">
          <cell r="P1095">
            <v>80</v>
          </cell>
        </row>
        <row r="1096">
          <cell r="P1096">
            <v>72</v>
          </cell>
        </row>
        <row r="1097">
          <cell r="P1097">
            <v>23</v>
          </cell>
        </row>
        <row r="1098">
          <cell r="P1098">
            <v>-2</v>
          </cell>
        </row>
        <row r="1099">
          <cell r="P1099">
            <v>81</v>
          </cell>
        </row>
        <row r="1100">
          <cell r="P1100">
            <v>-4</v>
          </cell>
        </row>
        <row r="1101">
          <cell r="P1101">
            <v>81</v>
          </cell>
        </row>
        <row r="1102">
          <cell r="P1102">
            <v>-9</v>
          </cell>
        </row>
        <row r="1103">
          <cell r="P1103">
            <v>67</v>
          </cell>
        </row>
        <row r="1104">
          <cell r="P1104">
            <v>27</v>
          </cell>
        </row>
        <row r="1105">
          <cell r="P1105">
            <v>-1</v>
          </cell>
        </row>
        <row r="1106">
          <cell r="P1106">
            <v>24</v>
          </cell>
        </row>
        <row r="1107">
          <cell r="P1107">
            <v>80</v>
          </cell>
        </row>
        <row r="1108">
          <cell r="P1108">
            <v>82</v>
          </cell>
        </row>
        <row r="1109">
          <cell r="P1109">
            <v>1</v>
          </cell>
        </row>
        <row r="1110">
          <cell r="P1110">
            <v>11</v>
          </cell>
        </row>
        <row r="1111">
          <cell r="P1111">
            <v>12</v>
          </cell>
        </row>
        <row r="1112">
          <cell r="P1112">
            <v>54</v>
          </cell>
        </row>
        <row r="1113">
          <cell r="P1113">
            <v>78</v>
          </cell>
        </row>
        <row r="1114">
          <cell r="P1114">
            <v>-8</v>
          </cell>
        </row>
        <row r="1115">
          <cell r="P1115">
            <v>6</v>
          </cell>
        </row>
        <row r="1116">
          <cell r="P1116">
            <v>30</v>
          </cell>
        </row>
        <row r="1117">
          <cell r="P1117">
            <v>55</v>
          </cell>
        </row>
        <row r="1118">
          <cell r="P1118">
            <v>53</v>
          </cell>
        </row>
        <row r="1119">
          <cell r="P1119">
            <v>29</v>
          </cell>
        </row>
        <row r="1120">
          <cell r="P1120">
            <v>75</v>
          </cell>
        </row>
        <row r="1121">
          <cell r="P1121">
            <v>78</v>
          </cell>
        </row>
        <row r="1122">
          <cell r="P1122">
            <v>6</v>
          </cell>
        </row>
        <row r="1123">
          <cell r="P1123">
            <v>57</v>
          </cell>
        </row>
        <row r="1124">
          <cell r="P1124">
            <v>35</v>
          </cell>
        </row>
        <row r="1125">
          <cell r="P1125">
            <v>72</v>
          </cell>
        </row>
        <row r="1126">
          <cell r="P1126">
            <v>79</v>
          </cell>
        </row>
        <row r="1127">
          <cell r="P1127">
            <v>89</v>
          </cell>
        </row>
        <row r="1128">
          <cell r="P1128">
            <v>84</v>
          </cell>
        </row>
        <row r="1129">
          <cell r="P1129">
            <v>43</v>
          </cell>
        </row>
        <row r="1130">
          <cell r="P1130">
            <v>-4</v>
          </cell>
        </row>
        <row r="1131">
          <cell r="P1131">
            <v>51</v>
          </cell>
        </row>
        <row r="1132">
          <cell r="P1132">
            <v>17</v>
          </cell>
        </row>
        <row r="1133">
          <cell r="P1133">
            <v>51</v>
          </cell>
        </row>
        <row r="1134">
          <cell r="P1134">
            <v>14</v>
          </cell>
        </row>
        <row r="1135">
          <cell r="P1135">
            <v>60</v>
          </cell>
        </row>
        <row r="1136">
          <cell r="P1136">
            <v>-8</v>
          </cell>
        </row>
        <row r="1137">
          <cell r="P1137">
            <v>95</v>
          </cell>
        </row>
        <row r="1138">
          <cell r="P1138">
            <v>66</v>
          </cell>
        </row>
        <row r="1139">
          <cell r="P1139">
            <v>77</v>
          </cell>
        </row>
        <row r="1140">
          <cell r="P1140">
            <v>65</v>
          </cell>
        </row>
        <row r="1141">
          <cell r="P1141">
            <v>29</v>
          </cell>
        </row>
        <row r="1142">
          <cell r="P1142">
            <v>8</v>
          </cell>
        </row>
        <row r="1143">
          <cell r="P1143">
            <v>42</v>
          </cell>
        </row>
        <row r="1144">
          <cell r="P1144">
            <v>93</v>
          </cell>
        </row>
        <row r="1145">
          <cell r="P1145">
            <v>69</v>
          </cell>
        </row>
        <row r="1146">
          <cell r="P1146">
            <v>91</v>
          </cell>
        </row>
        <row r="1147">
          <cell r="P1147">
            <v>11</v>
          </cell>
        </row>
        <row r="1148">
          <cell r="P1148">
            <v>-1</v>
          </cell>
        </row>
        <row r="1149">
          <cell r="P1149">
            <v>52</v>
          </cell>
        </row>
        <row r="1150">
          <cell r="P1150">
            <v>-10</v>
          </cell>
        </row>
        <row r="1151">
          <cell r="P1151">
            <v>33</v>
          </cell>
        </row>
        <row r="1152">
          <cell r="P1152">
            <v>-1</v>
          </cell>
        </row>
        <row r="1153">
          <cell r="P1153">
            <v>24</v>
          </cell>
        </row>
        <row r="1154">
          <cell r="P1154">
            <v>71</v>
          </cell>
        </row>
        <row r="1155">
          <cell r="P1155">
            <v>88</v>
          </cell>
        </row>
        <row r="1156">
          <cell r="P1156">
            <v>16</v>
          </cell>
        </row>
        <row r="1157">
          <cell r="P1157">
            <v>7</v>
          </cell>
        </row>
        <row r="1158">
          <cell r="P1158">
            <v>46</v>
          </cell>
        </row>
        <row r="1159">
          <cell r="P1159">
            <v>-10</v>
          </cell>
        </row>
        <row r="1160">
          <cell r="P1160">
            <v>83</v>
          </cell>
        </row>
        <row r="1161">
          <cell r="P1161">
            <v>85</v>
          </cell>
        </row>
        <row r="1162">
          <cell r="P1162">
            <v>18</v>
          </cell>
        </row>
        <row r="1163">
          <cell r="P1163">
            <v>83</v>
          </cell>
        </row>
        <row r="1164">
          <cell r="P1164">
            <v>71</v>
          </cell>
        </row>
        <row r="1165">
          <cell r="P1165">
            <v>2</v>
          </cell>
        </row>
        <row r="1166">
          <cell r="P1166">
            <v>71</v>
          </cell>
        </row>
        <row r="1167">
          <cell r="P1167">
            <v>68</v>
          </cell>
        </row>
        <row r="1168">
          <cell r="P1168">
            <v>30</v>
          </cell>
        </row>
        <row r="1169">
          <cell r="P1169">
            <v>72</v>
          </cell>
        </row>
        <row r="1170">
          <cell r="P1170">
            <v>73</v>
          </cell>
        </row>
        <row r="1171">
          <cell r="P1171">
            <v>28</v>
          </cell>
        </row>
        <row r="1172">
          <cell r="P1172">
            <v>40</v>
          </cell>
        </row>
        <row r="1173">
          <cell r="P1173">
            <v>-8</v>
          </cell>
        </row>
        <row r="1174">
          <cell r="P1174">
            <v>70</v>
          </cell>
        </row>
        <row r="1175">
          <cell r="P1175">
            <v>3</v>
          </cell>
        </row>
        <row r="1176">
          <cell r="P1176">
            <v>33</v>
          </cell>
        </row>
        <row r="1177">
          <cell r="P1177">
            <v>88</v>
          </cell>
        </row>
        <row r="1178">
          <cell r="P1178">
            <v>39</v>
          </cell>
        </row>
        <row r="1179">
          <cell r="P1179">
            <v>64</v>
          </cell>
        </row>
        <row r="1180">
          <cell r="P1180">
            <v>0</v>
          </cell>
        </row>
        <row r="1181">
          <cell r="P1181">
            <v>26</v>
          </cell>
        </row>
        <row r="1182">
          <cell r="P1182">
            <v>0</v>
          </cell>
        </row>
        <row r="1183">
          <cell r="P1183">
            <v>76</v>
          </cell>
        </row>
        <row r="1184">
          <cell r="P1184">
            <v>75</v>
          </cell>
        </row>
        <row r="1185">
          <cell r="P1185">
            <v>61</v>
          </cell>
        </row>
        <row r="1186">
          <cell r="P1186">
            <v>-2</v>
          </cell>
        </row>
        <row r="1187">
          <cell r="P1187">
            <v>40</v>
          </cell>
        </row>
        <row r="1188">
          <cell r="P1188">
            <v>5</v>
          </cell>
        </row>
        <row r="1189">
          <cell r="P1189">
            <v>57</v>
          </cell>
        </row>
        <row r="1190">
          <cell r="P1190">
            <v>86</v>
          </cell>
        </row>
        <row r="1191">
          <cell r="P1191">
            <v>15</v>
          </cell>
        </row>
        <row r="1192">
          <cell r="P1192">
            <v>39</v>
          </cell>
        </row>
        <row r="1193">
          <cell r="P1193">
            <v>94</v>
          </cell>
        </row>
        <row r="1194">
          <cell r="P1194">
            <v>78</v>
          </cell>
        </row>
        <row r="1195">
          <cell r="P1195">
            <v>65</v>
          </cell>
        </row>
        <row r="1196">
          <cell r="P1196">
            <v>66</v>
          </cell>
        </row>
        <row r="1197">
          <cell r="P1197">
            <v>84</v>
          </cell>
        </row>
        <row r="1198">
          <cell r="P1198">
            <v>35</v>
          </cell>
        </row>
        <row r="1199">
          <cell r="P1199">
            <v>94</v>
          </cell>
        </row>
        <row r="1200">
          <cell r="P1200">
            <v>26</v>
          </cell>
        </row>
        <row r="1201">
          <cell r="P1201">
            <v>80</v>
          </cell>
        </row>
        <row r="1202">
          <cell r="P1202">
            <v>7</v>
          </cell>
        </row>
        <row r="1203">
          <cell r="P1203">
            <v>47</v>
          </cell>
        </row>
        <row r="1204">
          <cell r="P1204">
            <v>32</v>
          </cell>
        </row>
        <row r="1205">
          <cell r="P1205">
            <v>8</v>
          </cell>
        </row>
        <row r="1206">
          <cell r="P1206">
            <v>33</v>
          </cell>
        </row>
        <row r="1207">
          <cell r="P1207">
            <v>22</v>
          </cell>
        </row>
        <row r="1208">
          <cell r="P1208">
            <v>81</v>
          </cell>
        </row>
        <row r="1209">
          <cell r="P1209">
            <v>81</v>
          </cell>
        </row>
        <row r="1210">
          <cell r="P1210">
            <v>30</v>
          </cell>
        </row>
        <row r="1211">
          <cell r="P1211">
            <v>-1</v>
          </cell>
        </row>
        <row r="1212">
          <cell r="P1212">
            <v>35</v>
          </cell>
        </row>
        <row r="1213">
          <cell r="P1213">
            <v>78</v>
          </cell>
        </row>
        <row r="1214">
          <cell r="P1214">
            <v>15</v>
          </cell>
        </row>
        <row r="1215">
          <cell r="P1215">
            <v>75</v>
          </cell>
        </row>
        <row r="1216">
          <cell r="P1216">
            <v>12</v>
          </cell>
        </row>
        <row r="1217">
          <cell r="P1217">
            <v>30</v>
          </cell>
        </row>
        <row r="1218">
          <cell r="P1218">
            <v>42</v>
          </cell>
        </row>
        <row r="1219">
          <cell r="P1219">
            <v>-8</v>
          </cell>
        </row>
        <row r="1220">
          <cell r="P1220">
            <v>93</v>
          </cell>
        </row>
        <row r="1221">
          <cell r="P1221">
            <v>55</v>
          </cell>
        </row>
        <row r="1222">
          <cell r="P1222">
            <v>53</v>
          </cell>
        </row>
        <row r="1223">
          <cell r="P1223">
            <v>20</v>
          </cell>
        </row>
        <row r="1224">
          <cell r="P1224">
            <v>19</v>
          </cell>
        </row>
        <row r="1225">
          <cell r="P1225">
            <v>23</v>
          </cell>
        </row>
        <row r="1226">
          <cell r="P1226">
            <v>68</v>
          </cell>
        </row>
        <row r="1227">
          <cell r="P1227">
            <v>52</v>
          </cell>
        </row>
        <row r="1228">
          <cell r="P1228">
            <v>40</v>
          </cell>
        </row>
        <row r="1229">
          <cell r="P1229">
            <v>22</v>
          </cell>
        </row>
        <row r="1230">
          <cell r="P1230">
            <v>5</v>
          </cell>
        </row>
        <row r="1231">
          <cell r="P1231">
            <v>30</v>
          </cell>
        </row>
        <row r="1232">
          <cell r="P1232">
            <v>6</v>
          </cell>
        </row>
        <row r="1233">
          <cell r="P1233">
            <v>92</v>
          </cell>
        </row>
        <row r="1234">
          <cell r="P1234">
            <v>-5</v>
          </cell>
        </row>
        <row r="1235">
          <cell r="P1235">
            <v>20</v>
          </cell>
        </row>
        <row r="1236">
          <cell r="P1236">
            <v>54</v>
          </cell>
        </row>
        <row r="1237">
          <cell r="P1237">
            <v>9</v>
          </cell>
        </row>
        <row r="1238">
          <cell r="P1238">
            <v>6</v>
          </cell>
        </row>
        <row r="1239">
          <cell r="P1239">
            <v>47</v>
          </cell>
        </row>
        <row r="1240">
          <cell r="P1240">
            <v>-10</v>
          </cell>
        </row>
        <row r="1241">
          <cell r="P1241">
            <v>90</v>
          </cell>
        </row>
        <row r="1242">
          <cell r="P1242">
            <v>48</v>
          </cell>
        </row>
        <row r="1243">
          <cell r="P1243">
            <v>55</v>
          </cell>
        </row>
        <row r="1244">
          <cell r="P1244">
            <v>42</v>
          </cell>
        </row>
        <row r="1245">
          <cell r="P1245">
            <v>39</v>
          </cell>
        </row>
        <row r="1246">
          <cell r="P1246">
            <v>26</v>
          </cell>
        </row>
        <row r="1247">
          <cell r="P1247">
            <v>26</v>
          </cell>
        </row>
        <row r="1248">
          <cell r="P1248">
            <v>52</v>
          </cell>
        </row>
        <row r="1249">
          <cell r="P1249">
            <v>19</v>
          </cell>
        </row>
        <row r="1250">
          <cell r="P1250">
            <v>18</v>
          </cell>
        </row>
        <row r="1251">
          <cell r="P1251">
            <v>87</v>
          </cell>
        </row>
        <row r="1252">
          <cell r="P1252">
            <v>46</v>
          </cell>
        </row>
        <row r="1253">
          <cell r="P1253">
            <v>54</v>
          </cell>
        </row>
        <row r="1254">
          <cell r="P1254">
            <v>21</v>
          </cell>
        </row>
        <row r="1255">
          <cell r="P1255">
            <v>-6</v>
          </cell>
        </row>
        <row r="1256">
          <cell r="P1256">
            <v>47</v>
          </cell>
        </row>
        <row r="1257">
          <cell r="P1257">
            <v>14</v>
          </cell>
        </row>
        <row r="1258">
          <cell r="P1258">
            <v>73</v>
          </cell>
        </row>
        <row r="1259">
          <cell r="P1259">
            <v>14</v>
          </cell>
        </row>
        <row r="1260">
          <cell r="P1260">
            <v>95</v>
          </cell>
        </row>
        <row r="1261">
          <cell r="P1261">
            <v>64</v>
          </cell>
        </row>
        <row r="1262">
          <cell r="P1262">
            <v>47</v>
          </cell>
        </row>
        <row r="1263">
          <cell r="P1263">
            <v>20</v>
          </cell>
        </row>
        <row r="1264">
          <cell r="P1264">
            <v>71</v>
          </cell>
        </row>
        <row r="1265">
          <cell r="P1265">
            <v>66</v>
          </cell>
        </row>
        <row r="1266">
          <cell r="P1266">
            <v>79</v>
          </cell>
        </row>
        <row r="1267">
          <cell r="P1267">
            <v>-7</v>
          </cell>
        </row>
        <row r="1268">
          <cell r="P1268">
            <v>72</v>
          </cell>
        </row>
        <row r="1269">
          <cell r="P1269">
            <v>91</v>
          </cell>
        </row>
        <row r="1270">
          <cell r="P1270">
            <v>57</v>
          </cell>
        </row>
        <row r="1271">
          <cell r="P1271">
            <v>-8</v>
          </cell>
        </row>
        <row r="1272">
          <cell r="P1272">
            <v>45</v>
          </cell>
        </row>
        <row r="1273">
          <cell r="P1273">
            <v>92</v>
          </cell>
        </row>
        <row r="1274">
          <cell r="P1274">
            <v>28</v>
          </cell>
        </row>
        <row r="1275">
          <cell r="P1275">
            <v>79</v>
          </cell>
        </row>
        <row r="1276">
          <cell r="P1276">
            <v>92</v>
          </cell>
        </row>
        <row r="1277">
          <cell r="P1277">
            <v>11</v>
          </cell>
        </row>
        <row r="1278">
          <cell r="P1278">
            <v>23</v>
          </cell>
        </row>
        <row r="1279">
          <cell r="P1279">
            <v>2</v>
          </cell>
        </row>
        <row r="1280">
          <cell r="P1280">
            <v>-2</v>
          </cell>
        </row>
        <row r="1281">
          <cell r="P1281">
            <v>33</v>
          </cell>
        </row>
        <row r="1282">
          <cell r="P1282">
            <v>10</v>
          </cell>
        </row>
        <row r="1283">
          <cell r="P1283">
            <v>84</v>
          </cell>
        </row>
        <row r="1284">
          <cell r="P1284">
            <v>88</v>
          </cell>
        </row>
        <row r="1285">
          <cell r="P1285">
            <v>95</v>
          </cell>
        </row>
        <row r="1286">
          <cell r="P1286">
            <v>3</v>
          </cell>
        </row>
        <row r="1287">
          <cell r="P1287">
            <v>72</v>
          </cell>
        </row>
        <row r="1288">
          <cell r="P1288">
            <v>58</v>
          </cell>
        </row>
        <row r="1289">
          <cell r="P1289">
            <v>19</v>
          </cell>
        </row>
        <row r="1290">
          <cell r="P1290">
            <v>35</v>
          </cell>
        </row>
        <row r="1291">
          <cell r="P1291">
            <v>80</v>
          </cell>
        </row>
        <row r="1292">
          <cell r="P1292">
            <v>26</v>
          </cell>
        </row>
        <row r="1293">
          <cell r="P1293">
            <v>93</v>
          </cell>
        </row>
        <row r="1294">
          <cell r="P1294">
            <v>29</v>
          </cell>
        </row>
        <row r="1295">
          <cell r="P1295">
            <v>88</v>
          </cell>
        </row>
        <row r="1296">
          <cell r="P1296">
            <v>5</v>
          </cell>
        </row>
        <row r="1297">
          <cell r="P1297">
            <v>64</v>
          </cell>
        </row>
        <row r="1298">
          <cell r="P1298">
            <v>38</v>
          </cell>
        </row>
        <row r="1299">
          <cell r="P1299">
            <v>21</v>
          </cell>
        </row>
        <row r="1300">
          <cell r="P1300">
            <v>61</v>
          </cell>
        </row>
        <row r="1301">
          <cell r="P1301">
            <v>53</v>
          </cell>
        </row>
        <row r="1302">
          <cell r="P1302">
            <v>28</v>
          </cell>
        </row>
        <row r="1303">
          <cell r="P1303">
            <v>39</v>
          </cell>
        </row>
        <row r="1304">
          <cell r="P1304">
            <v>89</v>
          </cell>
        </row>
        <row r="1305">
          <cell r="P1305">
            <v>72</v>
          </cell>
        </row>
        <row r="1306">
          <cell r="P1306">
            <v>63</v>
          </cell>
        </row>
        <row r="1307">
          <cell r="P1307">
            <v>47</v>
          </cell>
        </row>
        <row r="1308">
          <cell r="P1308">
            <v>8</v>
          </cell>
        </row>
        <row r="1309">
          <cell r="P1309">
            <v>88</v>
          </cell>
        </row>
        <row r="1310">
          <cell r="P1310">
            <v>12</v>
          </cell>
        </row>
        <row r="1311">
          <cell r="P1311">
            <v>79</v>
          </cell>
        </row>
        <row r="1312">
          <cell r="P1312">
            <v>39</v>
          </cell>
        </row>
        <row r="1313">
          <cell r="P1313">
            <v>61</v>
          </cell>
        </row>
        <row r="1314">
          <cell r="P1314">
            <v>12</v>
          </cell>
        </row>
        <row r="1315">
          <cell r="P1315">
            <v>25</v>
          </cell>
        </row>
        <row r="1316">
          <cell r="P1316">
            <v>82</v>
          </cell>
        </row>
        <row r="1317">
          <cell r="P1317">
            <v>4</v>
          </cell>
        </row>
        <row r="1318">
          <cell r="P1318">
            <v>22</v>
          </cell>
        </row>
        <row r="1319">
          <cell r="P1319">
            <v>81</v>
          </cell>
        </row>
        <row r="1320">
          <cell r="P1320">
            <v>34</v>
          </cell>
        </row>
        <row r="1321">
          <cell r="P1321">
            <v>89</v>
          </cell>
        </row>
        <row r="1322">
          <cell r="P1322">
            <v>6</v>
          </cell>
        </row>
        <row r="1323">
          <cell r="P1323">
            <v>78</v>
          </cell>
        </row>
        <row r="1324">
          <cell r="P1324">
            <v>9</v>
          </cell>
        </row>
        <row r="1325">
          <cell r="P1325">
            <v>9</v>
          </cell>
        </row>
        <row r="1326">
          <cell r="P1326">
            <v>73</v>
          </cell>
        </row>
        <row r="1327">
          <cell r="P1327">
            <v>13</v>
          </cell>
        </row>
        <row r="1328">
          <cell r="P1328">
            <v>14</v>
          </cell>
        </row>
        <row r="1329">
          <cell r="P1329">
            <v>33</v>
          </cell>
        </row>
        <row r="1330">
          <cell r="P1330">
            <v>17</v>
          </cell>
        </row>
        <row r="1331">
          <cell r="P1331">
            <v>9</v>
          </cell>
        </row>
        <row r="1332">
          <cell r="P1332">
            <v>15</v>
          </cell>
        </row>
        <row r="1333">
          <cell r="P1333">
            <v>50</v>
          </cell>
        </row>
        <row r="1334">
          <cell r="P1334">
            <v>13</v>
          </cell>
        </row>
        <row r="1335">
          <cell r="P1335">
            <v>24</v>
          </cell>
        </row>
        <row r="1336">
          <cell r="P1336">
            <v>77</v>
          </cell>
        </row>
        <row r="1337">
          <cell r="P1337">
            <v>21</v>
          </cell>
        </row>
        <row r="1338">
          <cell r="P1338">
            <v>80</v>
          </cell>
        </row>
        <row r="1339">
          <cell r="P1339">
            <v>56</v>
          </cell>
        </row>
        <row r="1340">
          <cell r="P1340">
            <v>28</v>
          </cell>
        </row>
        <row r="1341">
          <cell r="P1341">
            <v>50</v>
          </cell>
        </row>
        <row r="1342">
          <cell r="P1342">
            <v>23</v>
          </cell>
        </row>
        <row r="1343">
          <cell r="P1343">
            <v>77</v>
          </cell>
        </row>
        <row r="1344">
          <cell r="P1344">
            <v>56</v>
          </cell>
        </row>
        <row r="1345">
          <cell r="P1345">
            <v>26</v>
          </cell>
        </row>
        <row r="1346">
          <cell r="P1346">
            <v>18</v>
          </cell>
        </row>
        <row r="1347">
          <cell r="P1347">
            <v>40</v>
          </cell>
        </row>
        <row r="1348">
          <cell r="P1348">
            <v>75</v>
          </cell>
        </row>
        <row r="1349">
          <cell r="P1349">
            <v>61</v>
          </cell>
        </row>
        <row r="1350">
          <cell r="P1350">
            <v>35</v>
          </cell>
        </row>
        <row r="1351">
          <cell r="P1351">
            <v>42</v>
          </cell>
        </row>
        <row r="1352">
          <cell r="P1352">
            <v>47</v>
          </cell>
        </row>
        <row r="1353">
          <cell r="P1353">
            <v>74</v>
          </cell>
        </row>
        <row r="1354">
          <cell r="P1354">
            <v>55</v>
          </cell>
        </row>
        <row r="1355">
          <cell r="P1355">
            <v>87</v>
          </cell>
        </row>
        <row r="1356">
          <cell r="P1356">
            <v>75</v>
          </cell>
        </row>
        <row r="1357">
          <cell r="P1357">
            <v>91</v>
          </cell>
        </row>
        <row r="1358">
          <cell r="P1358">
            <v>79</v>
          </cell>
        </row>
        <row r="1359">
          <cell r="P1359">
            <v>31</v>
          </cell>
        </row>
        <row r="1360">
          <cell r="P1360">
            <v>36</v>
          </cell>
        </row>
        <row r="1361">
          <cell r="P1361">
            <v>80</v>
          </cell>
        </row>
        <row r="1362">
          <cell r="P1362">
            <v>32</v>
          </cell>
        </row>
        <row r="1363">
          <cell r="P1363">
            <v>29</v>
          </cell>
        </row>
        <row r="1364">
          <cell r="P1364">
            <v>64</v>
          </cell>
        </row>
        <row r="1365">
          <cell r="P1365">
            <v>27</v>
          </cell>
        </row>
        <row r="1366">
          <cell r="P1366">
            <v>36</v>
          </cell>
        </row>
        <row r="1367">
          <cell r="P1367">
            <v>36</v>
          </cell>
        </row>
        <row r="1368">
          <cell r="P1368">
            <v>32</v>
          </cell>
        </row>
        <row r="1369">
          <cell r="P1369">
            <v>9</v>
          </cell>
        </row>
        <row r="1370">
          <cell r="P1370">
            <v>78</v>
          </cell>
        </row>
        <row r="1371">
          <cell r="P1371">
            <v>55</v>
          </cell>
        </row>
        <row r="1372">
          <cell r="P1372">
            <v>79</v>
          </cell>
        </row>
        <row r="1373">
          <cell r="P1373">
            <v>9</v>
          </cell>
        </row>
        <row r="1374">
          <cell r="P1374">
            <v>4</v>
          </cell>
        </row>
        <row r="1375">
          <cell r="P1375">
            <v>6</v>
          </cell>
        </row>
        <row r="1376">
          <cell r="P1376">
            <v>18</v>
          </cell>
        </row>
        <row r="1377">
          <cell r="P1377">
            <v>14</v>
          </cell>
        </row>
        <row r="1378">
          <cell r="P1378">
            <v>91</v>
          </cell>
        </row>
        <row r="1379">
          <cell r="P1379">
            <v>74</v>
          </cell>
        </row>
        <row r="1380">
          <cell r="P1380">
            <v>47</v>
          </cell>
        </row>
        <row r="1381">
          <cell r="P1381">
            <v>28</v>
          </cell>
        </row>
        <row r="1382">
          <cell r="P1382">
            <v>21</v>
          </cell>
        </row>
        <row r="1383">
          <cell r="P1383">
            <v>52</v>
          </cell>
        </row>
        <row r="1384">
          <cell r="P1384">
            <v>33</v>
          </cell>
        </row>
        <row r="1385">
          <cell r="P1385">
            <v>-7</v>
          </cell>
        </row>
        <row r="1386">
          <cell r="P1386">
            <v>12</v>
          </cell>
        </row>
        <row r="1387">
          <cell r="P1387">
            <v>1</v>
          </cell>
        </row>
        <row r="1388">
          <cell r="P1388">
            <v>56</v>
          </cell>
        </row>
        <row r="1389">
          <cell r="P1389">
            <v>34</v>
          </cell>
        </row>
        <row r="1390">
          <cell r="P1390">
            <v>83</v>
          </cell>
        </row>
        <row r="1391">
          <cell r="P1391">
            <v>-4</v>
          </cell>
        </row>
        <row r="1392">
          <cell r="P1392">
            <v>9</v>
          </cell>
        </row>
        <row r="1393">
          <cell r="P1393">
            <v>64</v>
          </cell>
        </row>
        <row r="1394">
          <cell r="P1394">
            <v>13</v>
          </cell>
        </row>
        <row r="1395">
          <cell r="P1395">
            <v>9</v>
          </cell>
        </row>
        <row r="1396">
          <cell r="P1396">
            <v>6</v>
          </cell>
        </row>
        <row r="1397">
          <cell r="P1397">
            <v>55</v>
          </cell>
        </row>
        <row r="1398">
          <cell r="P1398">
            <v>64</v>
          </cell>
        </row>
        <row r="1399">
          <cell r="P1399">
            <v>27</v>
          </cell>
        </row>
        <row r="1400">
          <cell r="P1400">
            <v>4</v>
          </cell>
        </row>
        <row r="1401">
          <cell r="P1401">
            <v>17</v>
          </cell>
        </row>
        <row r="1402">
          <cell r="P1402">
            <v>24</v>
          </cell>
        </row>
        <row r="1403">
          <cell r="P1403">
            <v>87</v>
          </cell>
        </row>
        <row r="1404">
          <cell r="P1404">
            <v>10</v>
          </cell>
        </row>
        <row r="1405">
          <cell r="P1405">
            <v>0</v>
          </cell>
        </row>
        <row r="1406">
          <cell r="P1406">
            <v>73</v>
          </cell>
        </row>
        <row r="1407">
          <cell r="P1407">
            <v>66</v>
          </cell>
        </row>
        <row r="1408">
          <cell r="P1408">
            <v>70</v>
          </cell>
        </row>
        <row r="1409">
          <cell r="P1409">
            <v>78</v>
          </cell>
        </row>
        <row r="1410">
          <cell r="P1410">
            <v>22</v>
          </cell>
        </row>
        <row r="1411">
          <cell r="P1411">
            <v>21</v>
          </cell>
        </row>
        <row r="1412">
          <cell r="P1412">
            <v>8</v>
          </cell>
        </row>
        <row r="1413">
          <cell r="P1413">
            <v>62</v>
          </cell>
        </row>
        <row r="1414">
          <cell r="P1414">
            <v>81</v>
          </cell>
        </row>
        <row r="1415">
          <cell r="P1415">
            <v>72</v>
          </cell>
        </row>
        <row r="1416">
          <cell r="P1416">
            <v>13</v>
          </cell>
        </row>
        <row r="1417">
          <cell r="P1417">
            <v>52</v>
          </cell>
        </row>
        <row r="1418">
          <cell r="P1418">
            <v>49</v>
          </cell>
        </row>
        <row r="1419">
          <cell r="P1419">
            <v>82</v>
          </cell>
        </row>
        <row r="1420">
          <cell r="P1420">
            <v>5</v>
          </cell>
        </row>
        <row r="1421">
          <cell r="P1421">
            <v>45</v>
          </cell>
        </row>
        <row r="1422">
          <cell r="P1422">
            <v>-10</v>
          </cell>
        </row>
        <row r="1423">
          <cell r="P1423">
            <v>53</v>
          </cell>
        </row>
        <row r="1424">
          <cell r="P1424">
            <v>24</v>
          </cell>
        </row>
        <row r="1425">
          <cell r="P1425">
            <v>27</v>
          </cell>
        </row>
        <row r="1426">
          <cell r="P1426">
            <v>52</v>
          </cell>
        </row>
        <row r="1427">
          <cell r="P1427">
            <v>0</v>
          </cell>
        </row>
        <row r="1428">
          <cell r="P1428">
            <v>92</v>
          </cell>
        </row>
        <row r="1429">
          <cell r="P1429">
            <v>22</v>
          </cell>
        </row>
        <row r="1430">
          <cell r="P1430">
            <v>67</v>
          </cell>
        </row>
        <row r="1431">
          <cell r="P1431">
            <v>7</v>
          </cell>
        </row>
        <row r="1432">
          <cell r="P1432">
            <v>-10</v>
          </cell>
        </row>
        <row r="1433">
          <cell r="P1433">
            <v>10</v>
          </cell>
        </row>
        <row r="1434">
          <cell r="P1434">
            <v>15</v>
          </cell>
        </row>
        <row r="1435">
          <cell r="P1435">
            <v>0</v>
          </cell>
        </row>
        <row r="1436">
          <cell r="P1436">
            <v>93</v>
          </cell>
        </row>
        <row r="1437">
          <cell r="P1437">
            <v>57</v>
          </cell>
        </row>
        <row r="1438">
          <cell r="P1438">
            <v>69</v>
          </cell>
        </row>
        <row r="1439">
          <cell r="P1439">
            <v>53</v>
          </cell>
        </row>
        <row r="1440">
          <cell r="P1440">
            <v>67</v>
          </cell>
        </row>
        <row r="1441">
          <cell r="P1441">
            <v>23</v>
          </cell>
        </row>
        <row r="1442">
          <cell r="P1442">
            <v>43</v>
          </cell>
        </row>
        <row r="1443">
          <cell r="P1443">
            <v>69</v>
          </cell>
        </row>
        <row r="1444">
          <cell r="P1444">
            <v>45</v>
          </cell>
        </row>
        <row r="1445">
          <cell r="P1445">
            <v>70</v>
          </cell>
        </row>
        <row r="1446">
          <cell r="P1446">
            <v>91</v>
          </cell>
        </row>
        <row r="1447">
          <cell r="P1447">
            <v>33</v>
          </cell>
        </row>
        <row r="1448">
          <cell r="P1448">
            <v>90</v>
          </cell>
        </row>
        <row r="1449">
          <cell r="P1449">
            <v>17</v>
          </cell>
        </row>
        <row r="1450">
          <cell r="P1450">
            <v>-7</v>
          </cell>
        </row>
        <row r="1451">
          <cell r="P1451">
            <v>21</v>
          </cell>
        </row>
        <row r="1452">
          <cell r="P1452">
            <v>14</v>
          </cell>
        </row>
        <row r="1453">
          <cell r="P1453">
            <v>84</v>
          </cell>
        </row>
        <row r="1454">
          <cell r="P1454">
            <v>92</v>
          </cell>
        </row>
        <row r="1455">
          <cell r="P1455">
            <v>-1</v>
          </cell>
        </row>
        <row r="1456">
          <cell r="P1456">
            <v>73</v>
          </cell>
        </row>
        <row r="1457">
          <cell r="P1457">
            <v>48</v>
          </cell>
        </row>
        <row r="1458">
          <cell r="P1458">
            <v>72</v>
          </cell>
        </row>
        <row r="1459">
          <cell r="P1459">
            <v>42</v>
          </cell>
        </row>
        <row r="1460">
          <cell r="P1460">
            <v>80</v>
          </cell>
        </row>
        <row r="1461">
          <cell r="P1461">
            <v>56</v>
          </cell>
        </row>
        <row r="1462">
          <cell r="P1462">
            <v>46</v>
          </cell>
        </row>
        <row r="1463">
          <cell r="P1463">
            <v>45</v>
          </cell>
        </row>
        <row r="1464">
          <cell r="P1464">
            <v>53</v>
          </cell>
        </row>
        <row r="1465">
          <cell r="P1465">
            <v>51</v>
          </cell>
        </row>
        <row r="1466">
          <cell r="P1466">
            <v>64</v>
          </cell>
        </row>
        <row r="1467">
          <cell r="P1467">
            <v>15</v>
          </cell>
        </row>
        <row r="1468">
          <cell r="P1468">
            <v>33</v>
          </cell>
        </row>
        <row r="1469">
          <cell r="P1469">
            <v>31</v>
          </cell>
        </row>
        <row r="1470">
          <cell r="P1470">
            <v>51</v>
          </cell>
        </row>
        <row r="1471">
          <cell r="P1471">
            <v>-7</v>
          </cell>
        </row>
        <row r="1472">
          <cell r="P1472">
            <v>37</v>
          </cell>
        </row>
        <row r="1473">
          <cell r="P1473">
            <v>43</v>
          </cell>
        </row>
        <row r="1474">
          <cell r="P1474">
            <v>63</v>
          </cell>
        </row>
        <row r="1475">
          <cell r="P1475">
            <v>29</v>
          </cell>
        </row>
        <row r="1476">
          <cell r="P1476">
            <v>20</v>
          </cell>
        </row>
        <row r="1477">
          <cell r="P1477">
            <v>48</v>
          </cell>
        </row>
        <row r="1478">
          <cell r="P1478">
            <v>94</v>
          </cell>
        </row>
        <row r="1479">
          <cell r="P1479">
            <v>41</v>
          </cell>
        </row>
        <row r="1480">
          <cell r="P1480">
            <v>45</v>
          </cell>
        </row>
        <row r="1481">
          <cell r="P1481">
            <v>69</v>
          </cell>
        </row>
        <row r="1482">
          <cell r="P1482">
            <v>48</v>
          </cell>
        </row>
        <row r="1483">
          <cell r="P1483">
            <v>38</v>
          </cell>
        </row>
        <row r="1484">
          <cell r="P1484">
            <v>49</v>
          </cell>
        </row>
        <row r="1485">
          <cell r="P1485">
            <v>79</v>
          </cell>
        </row>
        <row r="1486">
          <cell r="P1486">
            <v>93</v>
          </cell>
        </row>
        <row r="1487">
          <cell r="P1487">
            <v>67</v>
          </cell>
        </row>
        <row r="1488">
          <cell r="P1488">
            <v>13</v>
          </cell>
        </row>
        <row r="1489">
          <cell r="P1489">
            <v>71</v>
          </cell>
        </row>
        <row r="1490">
          <cell r="P1490">
            <v>15</v>
          </cell>
        </row>
        <row r="1491">
          <cell r="P1491">
            <v>89</v>
          </cell>
        </row>
        <row r="1492">
          <cell r="P1492">
            <v>65</v>
          </cell>
        </row>
        <row r="1493">
          <cell r="P1493">
            <v>16</v>
          </cell>
        </row>
        <row r="1494">
          <cell r="P1494">
            <v>48</v>
          </cell>
        </row>
        <row r="1495">
          <cell r="P1495">
            <v>78</v>
          </cell>
        </row>
        <row r="1496">
          <cell r="P1496">
            <v>5</v>
          </cell>
        </row>
        <row r="1497">
          <cell r="P1497">
            <v>33</v>
          </cell>
        </row>
        <row r="1498">
          <cell r="P1498">
            <v>73</v>
          </cell>
        </row>
        <row r="1499">
          <cell r="P1499">
            <v>93</v>
          </cell>
        </row>
        <row r="1500">
          <cell r="P1500">
            <v>37</v>
          </cell>
        </row>
        <row r="1501">
          <cell r="P1501">
            <v>23</v>
          </cell>
        </row>
        <row r="1502">
          <cell r="P1502">
            <v>-3</v>
          </cell>
        </row>
        <row r="1503">
          <cell r="P1503">
            <v>39</v>
          </cell>
        </row>
        <row r="1504">
          <cell r="P1504">
            <v>83</v>
          </cell>
        </row>
        <row r="1505">
          <cell r="P1505">
            <v>65</v>
          </cell>
        </row>
        <row r="1506">
          <cell r="P1506">
            <v>13</v>
          </cell>
        </row>
        <row r="1507">
          <cell r="P1507">
            <v>9</v>
          </cell>
        </row>
        <row r="1508">
          <cell r="P1508">
            <v>-4</v>
          </cell>
        </row>
        <row r="1509">
          <cell r="P1509">
            <v>22</v>
          </cell>
        </row>
        <row r="1510">
          <cell r="P1510">
            <v>-3</v>
          </cell>
        </row>
        <row r="1511">
          <cell r="P1511">
            <v>58</v>
          </cell>
        </row>
        <row r="1512">
          <cell r="P1512">
            <v>65</v>
          </cell>
        </row>
        <row r="1513">
          <cell r="P1513">
            <v>9</v>
          </cell>
        </row>
        <row r="1514">
          <cell r="P1514">
            <v>18</v>
          </cell>
        </row>
        <row r="1515">
          <cell r="P1515">
            <v>55</v>
          </cell>
        </row>
        <row r="1516">
          <cell r="P1516">
            <v>69</v>
          </cell>
        </row>
        <row r="1517">
          <cell r="P1517">
            <v>51</v>
          </cell>
        </row>
        <row r="1518">
          <cell r="P1518">
            <v>23</v>
          </cell>
        </row>
        <row r="1519">
          <cell r="P1519">
            <v>38</v>
          </cell>
        </row>
        <row r="1520">
          <cell r="P1520">
            <v>-8</v>
          </cell>
        </row>
        <row r="1521">
          <cell r="P1521">
            <v>20</v>
          </cell>
        </row>
        <row r="1522">
          <cell r="P1522">
            <v>25</v>
          </cell>
        </row>
        <row r="1523">
          <cell r="P1523">
            <v>-6</v>
          </cell>
        </row>
        <row r="1524">
          <cell r="P1524">
            <v>88</v>
          </cell>
        </row>
        <row r="1525">
          <cell r="P1525">
            <v>62</v>
          </cell>
        </row>
        <row r="1526">
          <cell r="P1526">
            <v>80</v>
          </cell>
        </row>
        <row r="1527">
          <cell r="P1527">
            <v>66</v>
          </cell>
        </row>
        <row r="1528">
          <cell r="P1528">
            <v>34</v>
          </cell>
        </row>
        <row r="1529">
          <cell r="P1529">
            <v>49</v>
          </cell>
        </row>
        <row r="1530">
          <cell r="P1530">
            <v>45</v>
          </cell>
        </row>
        <row r="1531">
          <cell r="P1531">
            <v>16</v>
          </cell>
        </row>
        <row r="1532">
          <cell r="P1532">
            <v>45</v>
          </cell>
        </row>
        <row r="1533">
          <cell r="P1533">
            <v>1</v>
          </cell>
        </row>
        <row r="1534">
          <cell r="P1534">
            <v>33</v>
          </cell>
        </row>
        <row r="1535">
          <cell r="P1535">
            <v>37</v>
          </cell>
        </row>
        <row r="1536">
          <cell r="P1536">
            <v>46</v>
          </cell>
        </row>
        <row r="1537">
          <cell r="P1537">
            <v>71</v>
          </cell>
        </row>
        <row r="1538">
          <cell r="P1538">
            <v>59</v>
          </cell>
        </row>
        <row r="1539">
          <cell r="P1539">
            <v>84</v>
          </cell>
        </row>
        <row r="1540">
          <cell r="P1540">
            <v>91</v>
          </cell>
        </row>
        <row r="1541">
          <cell r="P1541">
            <v>33</v>
          </cell>
        </row>
        <row r="1542">
          <cell r="P1542">
            <v>34</v>
          </cell>
        </row>
        <row r="1543">
          <cell r="P1543">
            <v>1</v>
          </cell>
        </row>
        <row r="1544">
          <cell r="P1544">
            <v>42</v>
          </cell>
        </row>
        <row r="1545">
          <cell r="P1545">
            <v>45</v>
          </cell>
        </row>
        <row r="1546">
          <cell r="P1546">
            <v>26</v>
          </cell>
        </row>
        <row r="1547">
          <cell r="P1547">
            <v>72</v>
          </cell>
        </row>
        <row r="1548">
          <cell r="P1548">
            <v>-5</v>
          </cell>
        </row>
        <row r="1549">
          <cell r="P1549">
            <v>31</v>
          </cell>
        </row>
        <row r="1550">
          <cell r="P1550">
            <v>48</v>
          </cell>
        </row>
        <row r="1551">
          <cell r="P1551">
            <v>84</v>
          </cell>
        </row>
        <row r="1552">
          <cell r="P1552">
            <v>54</v>
          </cell>
        </row>
        <row r="1553">
          <cell r="P1553">
            <v>44</v>
          </cell>
        </row>
        <row r="1554">
          <cell r="P1554">
            <v>40</v>
          </cell>
        </row>
        <row r="1555">
          <cell r="P1555">
            <v>25</v>
          </cell>
        </row>
        <row r="1556">
          <cell r="P1556">
            <v>-8</v>
          </cell>
        </row>
        <row r="1557">
          <cell r="P1557">
            <v>59</v>
          </cell>
        </row>
        <row r="1558">
          <cell r="P1558">
            <v>59</v>
          </cell>
        </row>
        <row r="1559">
          <cell r="P1559">
            <v>34</v>
          </cell>
        </row>
        <row r="1560">
          <cell r="P1560">
            <v>27</v>
          </cell>
        </row>
        <row r="1561">
          <cell r="P1561">
            <v>3</v>
          </cell>
        </row>
        <row r="1562">
          <cell r="P1562">
            <v>89</v>
          </cell>
        </row>
        <row r="1563">
          <cell r="P1563">
            <v>58</v>
          </cell>
        </row>
        <row r="1564">
          <cell r="P1564">
            <v>52</v>
          </cell>
        </row>
        <row r="1565">
          <cell r="P1565">
            <v>32</v>
          </cell>
        </row>
        <row r="1566">
          <cell r="P1566">
            <v>3</v>
          </cell>
        </row>
        <row r="1567">
          <cell r="P1567">
            <v>45</v>
          </cell>
        </row>
        <row r="1568">
          <cell r="P1568">
            <v>91</v>
          </cell>
        </row>
        <row r="1569">
          <cell r="P1569">
            <v>-8</v>
          </cell>
        </row>
        <row r="1570">
          <cell r="P1570">
            <v>-7</v>
          </cell>
        </row>
        <row r="1571">
          <cell r="P1571">
            <v>33</v>
          </cell>
        </row>
        <row r="1572">
          <cell r="P1572">
            <v>-7</v>
          </cell>
        </row>
        <row r="1573">
          <cell r="P1573">
            <v>82</v>
          </cell>
        </row>
        <row r="1574">
          <cell r="P1574">
            <v>87</v>
          </cell>
        </row>
        <row r="1575">
          <cell r="P1575">
            <v>93</v>
          </cell>
        </row>
        <row r="1576">
          <cell r="P1576">
            <v>72</v>
          </cell>
        </row>
        <row r="1577">
          <cell r="P1577">
            <v>11</v>
          </cell>
        </row>
        <row r="1578">
          <cell r="P1578">
            <v>18</v>
          </cell>
        </row>
        <row r="1579">
          <cell r="P1579">
            <v>93</v>
          </cell>
        </row>
        <row r="1580">
          <cell r="P1580">
            <v>56</v>
          </cell>
        </row>
        <row r="1581">
          <cell r="P1581">
            <v>66</v>
          </cell>
        </row>
        <row r="1582">
          <cell r="P1582">
            <v>95</v>
          </cell>
        </row>
        <row r="1583">
          <cell r="P1583">
            <v>61</v>
          </cell>
        </row>
        <row r="1584">
          <cell r="P1584">
            <v>26</v>
          </cell>
        </row>
        <row r="1585">
          <cell r="P1585">
            <v>29</v>
          </cell>
        </row>
        <row r="1586">
          <cell r="P1586">
            <v>61</v>
          </cell>
        </row>
        <row r="1587">
          <cell r="P1587">
            <v>-3</v>
          </cell>
        </row>
        <row r="1588">
          <cell r="P1588">
            <v>40</v>
          </cell>
        </row>
        <row r="1589">
          <cell r="P1589">
            <v>86</v>
          </cell>
        </row>
        <row r="1590">
          <cell r="P1590">
            <v>58</v>
          </cell>
        </row>
        <row r="1591">
          <cell r="P1591">
            <v>13</v>
          </cell>
        </row>
        <row r="1592">
          <cell r="P1592">
            <v>14</v>
          </cell>
        </row>
        <row r="1593">
          <cell r="P1593">
            <v>85</v>
          </cell>
        </row>
        <row r="1594">
          <cell r="P1594">
            <v>42</v>
          </cell>
        </row>
        <row r="1595">
          <cell r="P1595">
            <v>11</v>
          </cell>
        </row>
        <row r="1596">
          <cell r="P1596">
            <v>32</v>
          </cell>
        </row>
        <row r="1597">
          <cell r="P1597">
            <v>79</v>
          </cell>
        </row>
        <row r="1598">
          <cell r="P1598">
            <v>25</v>
          </cell>
        </row>
        <row r="1599">
          <cell r="P1599">
            <v>94</v>
          </cell>
        </row>
        <row r="1600">
          <cell r="P1600">
            <v>6</v>
          </cell>
        </row>
        <row r="1601">
          <cell r="P1601">
            <v>15</v>
          </cell>
        </row>
        <row r="1602">
          <cell r="P1602">
            <v>15</v>
          </cell>
        </row>
        <row r="1603">
          <cell r="P1603">
            <v>81</v>
          </cell>
        </row>
        <row r="1604">
          <cell r="P1604">
            <v>94</v>
          </cell>
        </row>
        <row r="1605">
          <cell r="P1605">
            <v>11</v>
          </cell>
        </row>
        <row r="1606">
          <cell r="P1606">
            <v>12</v>
          </cell>
        </row>
        <row r="1607">
          <cell r="P1607">
            <v>85</v>
          </cell>
        </row>
        <row r="1608">
          <cell r="P1608">
            <v>39</v>
          </cell>
        </row>
        <row r="1609">
          <cell r="P1609">
            <v>9</v>
          </cell>
        </row>
        <row r="1610">
          <cell r="P1610">
            <v>25</v>
          </cell>
        </row>
        <row r="1611">
          <cell r="P1611">
            <v>79</v>
          </cell>
        </row>
        <row r="1612">
          <cell r="P1612">
            <v>83</v>
          </cell>
        </row>
        <row r="1613">
          <cell r="P1613">
            <v>-3</v>
          </cell>
        </row>
        <row r="1614">
          <cell r="P1614">
            <v>62</v>
          </cell>
        </row>
        <row r="1615">
          <cell r="P1615">
            <v>6</v>
          </cell>
        </row>
        <row r="1616">
          <cell r="P1616">
            <v>13</v>
          </cell>
        </row>
        <row r="1617">
          <cell r="P1617">
            <v>88</v>
          </cell>
        </row>
        <row r="1618">
          <cell r="P1618">
            <v>35</v>
          </cell>
        </row>
        <row r="1619">
          <cell r="P1619">
            <v>61</v>
          </cell>
        </row>
        <row r="1620">
          <cell r="P1620">
            <v>95</v>
          </cell>
        </row>
        <row r="1621">
          <cell r="P1621">
            <v>30</v>
          </cell>
        </row>
        <row r="1622">
          <cell r="P1622">
            <v>-1</v>
          </cell>
        </row>
        <row r="1623">
          <cell r="P1623">
            <v>5</v>
          </cell>
        </row>
        <row r="1624">
          <cell r="P1624">
            <v>42</v>
          </cell>
        </row>
        <row r="1625">
          <cell r="P1625">
            <v>14</v>
          </cell>
        </row>
        <row r="1626">
          <cell r="P1626">
            <v>-4</v>
          </cell>
        </row>
        <row r="1627">
          <cell r="P1627">
            <v>27</v>
          </cell>
        </row>
        <row r="1628">
          <cell r="P1628">
            <v>5</v>
          </cell>
        </row>
        <row r="1629">
          <cell r="P1629">
            <v>57</v>
          </cell>
        </row>
        <row r="1630">
          <cell r="P1630">
            <v>78</v>
          </cell>
        </row>
        <row r="1631">
          <cell r="P1631">
            <v>11</v>
          </cell>
        </row>
        <row r="1632">
          <cell r="P1632">
            <v>55</v>
          </cell>
        </row>
        <row r="1633">
          <cell r="P1633">
            <v>15</v>
          </cell>
        </row>
        <row r="1634">
          <cell r="P1634">
            <v>53</v>
          </cell>
        </row>
        <row r="1635">
          <cell r="P1635">
            <v>70</v>
          </cell>
        </row>
        <row r="1636">
          <cell r="P1636">
            <v>56</v>
          </cell>
        </row>
        <row r="1637">
          <cell r="P1637">
            <v>91</v>
          </cell>
        </row>
        <row r="1638">
          <cell r="P1638">
            <v>55</v>
          </cell>
        </row>
        <row r="1639">
          <cell r="P1639">
            <v>1</v>
          </cell>
        </row>
        <row r="1640">
          <cell r="P1640">
            <v>23</v>
          </cell>
        </row>
        <row r="1641">
          <cell r="P1641">
            <v>0</v>
          </cell>
        </row>
        <row r="1642">
          <cell r="P1642">
            <v>86</v>
          </cell>
        </row>
        <row r="1643">
          <cell r="P1643">
            <v>13</v>
          </cell>
        </row>
        <row r="1644">
          <cell r="P1644">
            <v>54</v>
          </cell>
        </row>
        <row r="1645">
          <cell r="P1645">
            <v>82</v>
          </cell>
        </row>
        <row r="1646">
          <cell r="P1646">
            <v>27</v>
          </cell>
        </row>
        <row r="1647">
          <cell r="P1647">
            <v>84</v>
          </cell>
        </row>
        <row r="1648">
          <cell r="P1648">
            <v>56</v>
          </cell>
        </row>
        <row r="1649">
          <cell r="P1649">
            <v>92</v>
          </cell>
        </row>
        <row r="1650">
          <cell r="P1650">
            <v>25</v>
          </cell>
        </row>
        <row r="1651">
          <cell r="P1651">
            <v>67</v>
          </cell>
        </row>
        <row r="1652">
          <cell r="P1652">
            <v>75</v>
          </cell>
        </row>
        <row r="1653">
          <cell r="P1653">
            <v>14</v>
          </cell>
        </row>
        <row r="1654">
          <cell r="P1654">
            <v>48</v>
          </cell>
        </row>
        <row r="1655">
          <cell r="P1655">
            <v>73</v>
          </cell>
        </row>
        <row r="1656">
          <cell r="P1656">
            <v>28</v>
          </cell>
        </row>
        <row r="1657">
          <cell r="P1657">
            <v>12</v>
          </cell>
        </row>
        <row r="1658">
          <cell r="P1658">
            <v>50</v>
          </cell>
        </row>
        <row r="1659">
          <cell r="P1659">
            <v>-5</v>
          </cell>
        </row>
        <row r="1660">
          <cell r="P1660">
            <v>6</v>
          </cell>
        </row>
        <row r="1661">
          <cell r="P1661">
            <v>63</v>
          </cell>
        </row>
        <row r="1662">
          <cell r="P1662">
            <v>33</v>
          </cell>
        </row>
        <row r="1663">
          <cell r="P1663">
            <v>61</v>
          </cell>
        </row>
        <row r="1664">
          <cell r="P1664">
            <v>16</v>
          </cell>
        </row>
        <row r="1665">
          <cell r="P1665">
            <v>15</v>
          </cell>
        </row>
        <row r="1666">
          <cell r="P1666">
            <v>-1</v>
          </cell>
        </row>
        <row r="1667">
          <cell r="P1667">
            <v>28</v>
          </cell>
        </row>
        <row r="1668">
          <cell r="P1668">
            <v>74</v>
          </cell>
        </row>
        <row r="1669">
          <cell r="P1669">
            <v>60</v>
          </cell>
        </row>
        <row r="1670">
          <cell r="P1670">
            <v>26</v>
          </cell>
        </row>
        <row r="1671">
          <cell r="P1671">
            <v>41</v>
          </cell>
        </row>
        <row r="1672">
          <cell r="P1672">
            <v>-1</v>
          </cell>
        </row>
        <row r="1673">
          <cell r="P1673">
            <v>89</v>
          </cell>
        </row>
        <row r="1674">
          <cell r="P1674">
            <v>12</v>
          </cell>
        </row>
        <row r="1675">
          <cell r="P1675">
            <v>21</v>
          </cell>
        </row>
        <row r="1676">
          <cell r="P1676">
            <v>23</v>
          </cell>
        </row>
        <row r="1677">
          <cell r="P1677">
            <v>-7</v>
          </cell>
        </row>
        <row r="1678">
          <cell r="P1678">
            <v>35</v>
          </cell>
        </row>
        <row r="1679">
          <cell r="P1679">
            <v>94</v>
          </cell>
        </row>
        <row r="1680">
          <cell r="P1680">
            <v>88</v>
          </cell>
        </row>
        <row r="1681">
          <cell r="P1681">
            <v>26</v>
          </cell>
        </row>
        <row r="1682">
          <cell r="P1682">
            <v>83</v>
          </cell>
        </row>
        <row r="1683">
          <cell r="P1683">
            <v>11</v>
          </cell>
        </row>
        <row r="1684">
          <cell r="P1684">
            <v>18</v>
          </cell>
        </row>
        <row r="1685">
          <cell r="P1685">
            <v>90</v>
          </cell>
        </row>
        <row r="1686">
          <cell r="P1686">
            <v>12</v>
          </cell>
        </row>
        <row r="1687">
          <cell r="P1687">
            <v>39</v>
          </cell>
        </row>
        <row r="1688">
          <cell r="P1688">
            <v>45</v>
          </cell>
        </row>
        <row r="1689">
          <cell r="P1689">
            <v>74</v>
          </cell>
        </row>
        <row r="1690">
          <cell r="P1690">
            <v>95</v>
          </cell>
        </row>
        <row r="1691">
          <cell r="P1691">
            <v>48</v>
          </cell>
        </row>
        <row r="1692">
          <cell r="P1692">
            <v>-3</v>
          </cell>
        </row>
        <row r="1693">
          <cell r="P1693">
            <v>92</v>
          </cell>
        </row>
        <row r="1694">
          <cell r="P1694">
            <v>17</v>
          </cell>
        </row>
        <row r="1695">
          <cell r="P1695">
            <v>45</v>
          </cell>
        </row>
        <row r="1696">
          <cell r="P1696">
            <v>62</v>
          </cell>
        </row>
        <row r="1697">
          <cell r="P1697">
            <v>52</v>
          </cell>
        </row>
        <row r="1698">
          <cell r="P1698">
            <v>73</v>
          </cell>
        </row>
        <row r="1699">
          <cell r="P1699">
            <v>38</v>
          </cell>
        </row>
        <row r="1700">
          <cell r="P1700">
            <v>0</v>
          </cell>
        </row>
        <row r="1701">
          <cell r="P1701">
            <v>70</v>
          </cell>
        </row>
        <row r="1702">
          <cell r="P1702">
            <v>-8</v>
          </cell>
        </row>
        <row r="1703">
          <cell r="P1703">
            <v>65</v>
          </cell>
        </row>
        <row r="1704">
          <cell r="P1704">
            <v>-5</v>
          </cell>
        </row>
        <row r="1705">
          <cell r="P1705">
            <v>34</v>
          </cell>
        </row>
        <row r="1706">
          <cell r="P1706">
            <v>72</v>
          </cell>
        </row>
        <row r="1707">
          <cell r="P1707">
            <v>-1</v>
          </cell>
        </row>
        <row r="1708">
          <cell r="P1708">
            <v>40</v>
          </cell>
        </row>
        <row r="1709">
          <cell r="P1709">
            <v>65</v>
          </cell>
        </row>
        <row r="1710">
          <cell r="P1710">
            <v>77</v>
          </cell>
        </row>
        <row r="1711">
          <cell r="P1711">
            <v>51</v>
          </cell>
        </row>
        <row r="1712">
          <cell r="P1712">
            <v>-9</v>
          </cell>
        </row>
        <row r="1713">
          <cell r="P1713">
            <v>17</v>
          </cell>
        </row>
        <row r="1714">
          <cell r="P1714">
            <v>11</v>
          </cell>
        </row>
        <row r="1715">
          <cell r="P1715">
            <v>40</v>
          </cell>
        </row>
        <row r="1716">
          <cell r="P1716">
            <v>67</v>
          </cell>
        </row>
        <row r="1717">
          <cell r="P1717">
            <v>79</v>
          </cell>
        </row>
        <row r="1718">
          <cell r="P1718">
            <v>-7</v>
          </cell>
        </row>
        <row r="1719">
          <cell r="P1719">
            <v>72</v>
          </cell>
        </row>
        <row r="1720">
          <cell r="P1720">
            <v>53</v>
          </cell>
        </row>
        <row r="1721">
          <cell r="P1721">
            <v>35</v>
          </cell>
        </row>
        <row r="1722">
          <cell r="P1722">
            <v>39</v>
          </cell>
        </row>
        <row r="1723">
          <cell r="P1723">
            <v>-7</v>
          </cell>
        </row>
        <row r="1724">
          <cell r="P1724">
            <v>68</v>
          </cell>
        </row>
        <row r="1725">
          <cell r="P1725">
            <v>86</v>
          </cell>
        </row>
        <row r="1726">
          <cell r="P1726">
            <v>84</v>
          </cell>
        </row>
        <row r="1727">
          <cell r="P1727">
            <v>6</v>
          </cell>
        </row>
        <row r="1728">
          <cell r="P1728">
            <v>-5</v>
          </cell>
        </row>
        <row r="1729">
          <cell r="P1729">
            <v>22</v>
          </cell>
        </row>
        <row r="1730">
          <cell r="P1730">
            <v>29</v>
          </cell>
        </row>
        <row r="1731">
          <cell r="P1731">
            <v>3</v>
          </cell>
        </row>
        <row r="1732">
          <cell r="P1732">
            <v>88</v>
          </cell>
        </row>
        <row r="1733">
          <cell r="P1733">
            <v>41</v>
          </cell>
        </row>
        <row r="1734">
          <cell r="P1734">
            <v>59</v>
          </cell>
        </row>
        <row r="1735">
          <cell r="P1735">
            <v>29</v>
          </cell>
        </row>
        <row r="1736">
          <cell r="P1736">
            <v>43</v>
          </cell>
        </row>
        <row r="1737">
          <cell r="P1737">
            <v>75</v>
          </cell>
        </row>
        <row r="1738">
          <cell r="P1738">
            <v>40</v>
          </cell>
        </row>
        <row r="1739">
          <cell r="P1739">
            <v>78</v>
          </cell>
        </row>
        <row r="1740">
          <cell r="P1740">
            <v>38</v>
          </cell>
        </row>
        <row r="1741">
          <cell r="P1741">
            <v>-3</v>
          </cell>
        </row>
        <row r="1742">
          <cell r="P1742">
            <v>34</v>
          </cell>
        </row>
        <row r="1743">
          <cell r="P1743">
            <v>85</v>
          </cell>
        </row>
        <row r="1744">
          <cell r="P1744">
            <v>70</v>
          </cell>
        </row>
        <row r="1745">
          <cell r="P1745">
            <v>86</v>
          </cell>
        </row>
        <row r="1746">
          <cell r="P1746">
            <v>47</v>
          </cell>
        </row>
        <row r="1747">
          <cell r="P1747">
            <v>20</v>
          </cell>
        </row>
        <row r="1748">
          <cell r="P1748">
            <v>33</v>
          </cell>
        </row>
        <row r="1749">
          <cell r="P1749">
            <v>-10</v>
          </cell>
        </row>
        <row r="1750">
          <cell r="P1750">
            <v>40</v>
          </cell>
        </row>
        <row r="1751">
          <cell r="P1751">
            <v>13</v>
          </cell>
        </row>
        <row r="1752">
          <cell r="P1752">
            <v>20</v>
          </cell>
        </row>
        <row r="1753">
          <cell r="P1753">
            <v>22</v>
          </cell>
        </row>
        <row r="1754">
          <cell r="P1754">
            <v>91</v>
          </cell>
        </row>
        <row r="1755">
          <cell r="P1755">
            <v>17</v>
          </cell>
        </row>
        <row r="1756">
          <cell r="P1756">
            <v>77</v>
          </cell>
        </row>
        <row r="1757">
          <cell r="P1757">
            <v>8</v>
          </cell>
        </row>
        <row r="1758">
          <cell r="P1758">
            <v>-1</v>
          </cell>
        </row>
        <row r="1759">
          <cell r="P1759">
            <v>52</v>
          </cell>
        </row>
        <row r="1760">
          <cell r="P1760">
            <v>50</v>
          </cell>
        </row>
        <row r="1761">
          <cell r="P1761">
            <v>69</v>
          </cell>
        </row>
        <row r="1762">
          <cell r="P1762">
            <v>-10</v>
          </cell>
        </row>
        <row r="1763">
          <cell r="P1763">
            <v>-10</v>
          </cell>
        </row>
        <row r="1764">
          <cell r="P1764">
            <v>90</v>
          </cell>
        </row>
        <row r="1765">
          <cell r="P1765">
            <v>-4</v>
          </cell>
        </row>
        <row r="1766">
          <cell r="P1766">
            <v>14</v>
          </cell>
        </row>
        <row r="1767">
          <cell r="P1767">
            <v>13</v>
          </cell>
        </row>
        <row r="1768">
          <cell r="P1768">
            <v>-10</v>
          </cell>
        </row>
        <row r="1769">
          <cell r="P1769">
            <v>81</v>
          </cell>
        </row>
        <row r="1770">
          <cell r="P1770">
            <v>91</v>
          </cell>
        </row>
        <row r="1771">
          <cell r="P1771">
            <v>7</v>
          </cell>
        </row>
        <row r="1772">
          <cell r="P1772">
            <v>95</v>
          </cell>
        </row>
        <row r="1773">
          <cell r="P1773">
            <v>7</v>
          </cell>
        </row>
        <row r="1774">
          <cell r="P1774">
            <v>9</v>
          </cell>
        </row>
        <row r="1775">
          <cell r="P1775">
            <v>16</v>
          </cell>
        </row>
        <row r="1776">
          <cell r="P1776">
            <v>37</v>
          </cell>
        </row>
        <row r="1777">
          <cell r="P1777">
            <v>38</v>
          </cell>
        </row>
        <row r="1778">
          <cell r="P1778">
            <v>43</v>
          </cell>
        </row>
        <row r="1779">
          <cell r="P1779">
            <v>-5</v>
          </cell>
        </row>
        <row r="1780">
          <cell r="P1780">
            <v>9</v>
          </cell>
        </row>
        <row r="1781">
          <cell r="P1781">
            <v>-9</v>
          </cell>
        </row>
        <row r="1782">
          <cell r="P1782">
            <v>24</v>
          </cell>
        </row>
        <row r="1783">
          <cell r="P1783">
            <v>30</v>
          </cell>
        </row>
        <row r="1784">
          <cell r="P1784">
            <v>83</v>
          </cell>
        </row>
        <row r="1785">
          <cell r="P1785">
            <v>90</v>
          </cell>
        </row>
        <row r="1786">
          <cell r="P1786">
            <v>82</v>
          </cell>
        </row>
        <row r="1787">
          <cell r="P1787">
            <v>51</v>
          </cell>
        </row>
        <row r="1788">
          <cell r="P1788">
            <v>66</v>
          </cell>
        </row>
        <row r="1789">
          <cell r="P1789">
            <v>29</v>
          </cell>
        </row>
        <row r="1790">
          <cell r="P1790">
            <v>93</v>
          </cell>
        </row>
        <row r="1791">
          <cell r="P1791">
            <v>-3</v>
          </cell>
        </row>
        <row r="1792">
          <cell r="P1792">
            <v>-2</v>
          </cell>
        </row>
        <row r="1793">
          <cell r="P1793">
            <v>79</v>
          </cell>
        </row>
        <row r="1794">
          <cell r="P1794">
            <v>31</v>
          </cell>
        </row>
        <row r="1795">
          <cell r="P1795">
            <v>46</v>
          </cell>
        </row>
        <row r="1796">
          <cell r="P1796">
            <v>93</v>
          </cell>
        </row>
        <row r="1797">
          <cell r="P1797">
            <v>82</v>
          </cell>
        </row>
        <row r="1798">
          <cell r="P1798">
            <v>87</v>
          </cell>
        </row>
        <row r="1799">
          <cell r="P1799">
            <v>62</v>
          </cell>
        </row>
        <row r="1800">
          <cell r="P1800">
            <v>31</v>
          </cell>
        </row>
        <row r="1801">
          <cell r="P1801">
            <v>43</v>
          </cell>
        </row>
        <row r="1802">
          <cell r="P1802">
            <v>78</v>
          </cell>
        </row>
        <row r="1803">
          <cell r="P1803">
            <v>-1</v>
          </cell>
        </row>
        <row r="1804">
          <cell r="P1804">
            <v>5</v>
          </cell>
        </row>
        <row r="1805">
          <cell r="P1805">
            <v>30</v>
          </cell>
        </row>
        <row r="1806">
          <cell r="P1806">
            <v>65</v>
          </cell>
        </row>
        <row r="1807">
          <cell r="P1807">
            <v>14</v>
          </cell>
        </row>
        <row r="1808">
          <cell r="P1808">
            <v>10</v>
          </cell>
        </row>
        <row r="1809">
          <cell r="P1809">
            <v>31</v>
          </cell>
        </row>
        <row r="1810">
          <cell r="P1810">
            <v>25</v>
          </cell>
        </row>
        <row r="1811">
          <cell r="P1811">
            <v>11</v>
          </cell>
        </row>
        <row r="1812">
          <cell r="P1812">
            <v>62</v>
          </cell>
        </row>
        <row r="1813">
          <cell r="P1813">
            <v>4</v>
          </cell>
        </row>
        <row r="1814">
          <cell r="P1814">
            <v>4</v>
          </cell>
        </row>
        <row r="1815">
          <cell r="P1815">
            <v>71</v>
          </cell>
        </row>
        <row r="1816">
          <cell r="P1816">
            <v>67</v>
          </cell>
        </row>
        <row r="1817">
          <cell r="P1817">
            <v>19</v>
          </cell>
        </row>
        <row r="1818">
          <cell r="P1818">
            <v>12</v>
          </cell>
        </row>
        <row r="1819">
          <cell r="P1819">
            <v>50</v>
          </cell>
        </row>
        <row r="1820">
          <cell r="P1820">
            <v>73</v>
          </cell>
        </row>
        <row r="1821">
          <cell r="P1821">
            <v>30</v>
          </cell>
        </row>
        <row r="1822">
          <cell r="P1822">
            <v>19</v>
          </cell>
        </row>
        <row r="1823">
          <cell r="P1823">
            <v>48</v>
          </cell>
        </row>
        <row r="1824">
          <cell r="P1824">
            <v>-8</v>
          </cell>
        </row>
        <row r="1825">
          <cell r="P1825">
            <v>-8</v>
          </cell>
        </row>
        <row r="1826">
          <cell r="P1826">
            <v>28</v>
          </cell>
        </row>
        <row r="1827">
          <cell r="P1827">
            <v>81</v>
          </cell>
        </row>
        <row r="1828">
          <cell r="P1828">
            <v>12</v>
          </cell>
        </row>
        <row r="1829">
          <cell r="P1829">
            <v>54</v>
          </cell>
        </row>
        <row r="1830">
          <cell r="P1830">
            <v>70</v>
          </cell>
        </row>
        <row r="1831">
          <cell r="P1831">
            <v>89</v>
          </cell>
        </row>
        <row r="1832">
          <cell r="P1832">
            <v>10</v>
          </cell>
        </row>
        <row r="1833">
          <cell r="P1833">
            <v>52</v>
          </cell>
        </row>
        <row r="1834">
          <cell r="P1834">
            <v>85</v>
          </cell>
        </row>
        <row r="1835">
          <cell r="P1835">
            <v>31</v>
          </cell>
        </row>
        <row r="1836">
          <cell r="P1836">
            <v>36</v>
          </cell>
        </row>
        <row r="1837">
          <cell r="P1837">
            <v>80</v>
          </cell>
        </row>
        <row r="1838">
          <cell r="P1838">
            <v>27</v>
          </cell>
        </row>
        <row r="1839">
          <cell r="P1839">
            <v>46</v>
          </cell>
        </row>
        <row r="1840">
          <cell r="P1840">
            <v>29</v>
          </cell>
        </row>
        <row r="1841">
          <cell r="P1841">
            <v>55</v>
          </cell>
        </row>
        <row r="1842">
          <cell r="P1842">
            <v>2</v>
          </cell>
        </row>
        <row r="1843">
          <cell r="P1843">
            <v>60</v>
          </cell>
        </row>
        <row r="1844">
          <cell r="P1844">
            <v>12</v>
          </cell>
        </row>
        <row r="1845">
          <cell r="P1845">
            <v>52</v>
          </cell>
        </row>
        <row r="1846">
          <cell r="P1846">
            <v>37</v>
          </cell>
        </row>
        <row r="1847">
          <cell r="P1847">
            <v>36</v>
          </cell>
        </row>
        <row r="1848">
          <cell r="P1848">
            <v>87</v>
          </cell>
        </row>
        <row r="1849">
          <cell r="P1849">
            <v>16</v>
          </cell>
        </row>
        <row r="1850">
          <cell r="P1850">
            <v>50</v>
          </cell>
        </row>
        <row r="1851">
          <cell r="P1851">
            <v>53</v>
          </cell>
        </row>
        <row r="1852">
          <cell r="P1852">
            <v>61</v>
          </cell>
        </row>
        <row r="1853">
          <cell r="P1853">
            <v>95</v>
          </cell>
        </row>
        <row r="1854">
          <cell r="P1854">
            <v>-6</v>
          </cell>
        </row>
        <row r="1855">
          <cell r="P1855">
            <v>-9</v>
          </cell>
        </row>
        <row r="1856">
          <cell r="P1856">
            <v>74</v>
          </cell>
        </row>
        <row r="1857">
          <cell r="P1857">
            <v>18</v>
          </cell>
        </row>
        <row r="1858">
          <cell r="P1858">
            <v>73</v>
          </cell>
        </row>
        <row r="1859">
          <cell r="P1859">
            <v>62</v>
          </cell>
        </row>
        <row r="1860">
          <cell r="P1860">
            <v>-2</v>
          </cell>
        </row>
        <row r="1861">
          <cell r="P1861">
            <v>-7</v>
          </cell>
        </row>
        <row r="1862">
          <cell r="P1862">
            <v>73</v>
          </cell>
        </row>
        <row r="1863">
          <cell r="P1863">
            <v>24</v>
          </cell>
        </row>
        <row r="1864">
          <cell r="P1864">
            <v>18</v>
          </cell>
        </row>
        <row r="1865">
          <cell r="P1865">
            <v>49</v>
          </cell>
        </row>
        <row r="1866">
          <cell r="P1866">
            <v>21</v>
          </cell>
        </row>
        <row r="1867">
          <cell r="P1867">
            <v>2</v>
          </cell>
        </row>
        <row r="1868">
          <cell r="P1868">
            <v>83</v>
          </cell>
        </row>
        <row r="1869">
          <cell r="P1869">
            <v>63</v>
          </cell>
        </row>
        <row r="1870">
          <cell r="P1870">
            <v>54</v>
          </cell>
        </row>
        <row r="1871">
          <cell r="P1871">
            <v>19</v>
          </cell>
        </row>
        <row r="1872">
          <cell r="P1872">
            <v>66</v>
          </cell>
        </row>
        <row r="1873">
          <cell r="P1873">
            <v>60</v>
          </cell>
        </row>
        <row r="1874">
          <cell r="P1874">
            <v>90</v>
          </cell>
        </row>
        <row r="1875">
          <cell r="P1875">
            <v>59</v>
          </cell>
        </row>
        <row r="1876">
          <cell r="P1876">
            <v>0</v>
          </cell>
        </row>
        <row r="1877">
          <cell r="P1877">
            <v>72</v>
          </cell>
        </row>
        <row r="1878">
          <cell r="P1878">
            <v>-6</v>
          </cell>
        </row>
        <row r="1879">
          <cell r="P1879">
            <v>89</v>
          </cell>
        </row>
        <row r="1880">
          <cell r="P1880">
            <v>12</v>
          </cell>
        </row>
        <row r="1881">
          <cell r="P1881">
            <v>89</v>
          </cell>
        </row>
        <row r="1882">
          <cell r="P1882">
            <v>61</v>
          </cell>
        </row>
        <row r="1883">
          <cell r="P1883">
            <v>24</v>
          </cell>
        </row>
        <row r="1884">
          <cell r="P1884">
            <v>76</v>
          </cell>
        </row>
        <row r="1885">
          <cell r="P1885">
            <v>16</v>
          </cell>
        </row>
        <row r="1886">
          <cell r="P1886">
            <v>39</v>
          </cell>
        </row>
        <row r="1887">
          <cell r="P1887">
            <v>92</v>
          </cell>
        </row>
        <row r="1888">
          <cell r="P1888">
            <v>20</v>
          </cell>
        </row>
        <row r="1889">
          <cell r="P1889">
            <v>60</v>
          </cell>
        </row>
        <row r="1890">
          <cell r="P1890">
            <v>15</v>
          </cell>
        </row>
        <row r="1891">
          <cell r="P1891">
            <v>36</v>
          </cell>
        </row>
        <row r="1892">
          <cell r="P1892">
            <v>46</v>
          </cell>
        </row>
        <row r="1893">
          <cell r="P1893">
            <v>72</v>
          </cell>
        </row>
        <row r="1894">
          <cell r="P1894">
            <v>28</v>
          </cell>
        </row>
        <row r="1895">
          <cell r="P1895">
            <v>54</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o5_Amortizações_Alternativa1"/>
      <sheetName val="Caso5_Amort_Alternativa2"/>
      <sheetName val="Caso Extra 1"/>
    </sheetNames>
    <sheetDataSet>
      <sheetData sheetId="0" refreshError="1"/>
      <sheetData sheetId="1" refreshError="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support.office.com/en-us/article/Create-or-delete-a-custom-number-format-78f2a361-936b-4c03-8772-09fab54be7f4"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X27"/>
  <sheetViews>
    <sheetView showGridLines="0" tabSelected="1" zoomScale="90" zoomScaleNormal="90" workbookViewId="0"/>
  </sheetViews>
  <sheetFormatPr defaultColWidth="9.140625" defaultRowHeight="12.75"/>
  <cols>
    <col min="1" max="1" width="3.85546875" style="263" customWidth="1"/>
    <col min="2" max="2" width="3.140625" style="263" customWidth="1"/>
    <col min="3" max="3" width="14.140625" style="263" customWidth="1"/>
    <col min="4" max="6" width="9.28515625" style="263" bestFit="1" customWidth="1"/>
    <col min="7" max="7" width="3" style="263" customWidth="1"/>
    <col min="8" max="8" width="9.28515625" style="263" bestFit="1" customWidth="1"/>
    <col min="9" max="9" width="54" style="263" customWidth="1"/>
    <col min="10" max="10" width="3.7109375" style="263" customWidth="1"/>
    <col min="11" max="11" width="39.28515625" style="263" customWidth="1"/>
    <col min="12" max="16384" width="9.140625" style="263"/>
  </cols>
  <sheetData>
    <row r="1" spans="1:24">
      <c r="A1" s="262" t="s">
        <v>992</v>
      </c>
    </row>
    <row r="2" spans="1:24">
      <c r="A2" s="263" t="s">
        <v>983</v>
      </c>
    </row>
    <row r="3" spans="1:24" ht="45" customHeight="1">
      <c r="D3" s="264"/>
      <c r="G3" s="551" t="s">
        <v>1014</v>
      </c>
      <c r="H3" s="264"/>
      <c r="I3" s="264"/>
      <c r="J3" s="264"/>
      <c r="K3" s="264"/>
      <c r="L3" s="264"/>
      <c r="M3" s="264"/>
      <c r="N3" s="264"/>
      <c r="O3" s="264"/>
      <c r="P3" s="264"/>
      <c r="Q3" s="264"/>
      <c r="R3" s="264"/>
      <c r="S3" s="264"/>
      <c r="T3" s="264"/>
      <c r="U3" s="264"/>
      <c r="V3" s="264"/>
      <c r="W3" s="264"/>
      <c r="X3" s="264"/>
    </row>
    <row r="4" spans="1:24" ht="32.450000000000003" customHeight="1">
      <c r="A4" s="264"/>
      <c r="B4" s="264"/>
      <c r="C4" s="264"/>
      <c r="D4" s="264"/>
      <c r="E4" s="264"/>
      <c r="F4" s="264"/>
      <c r="G4" s="264"/>
      <c r="H4" s="264"/>
      <c r="I4" s="550" t="s">
        <v>993</v>
      </c>
      <c r="K4" s="264"/>
      <c r="L4" s="264"/>
      <c r="M4" s="264"/>
      <c r="N4" s="264"/>
      <c r="O4" s="264"/>
      <c r="P4" s="264"/>
      <c r="Q4" s="264"/>
      <c r="R4" s="264"/>
      <c r="S4" s="264"/>
      <c r="T4" s="264"/>
      <c r="U4" s="264"/>
      <c r="V4" s="264"/>
      <c r="W4" s="264"/>
      <c r="X4" s="264"/>
    </row>
    <row r="5" spans="1:24" ht="12.75" customHeight="1">
      <c r="A5" s="264"/>
      <c r="B5" s="264"/>
      <c r="C5" s="264"/>
      <c r="D5" s="264"/>
      <c r="E5" s="264"/>
      <c r="F5" s="264"/>
      <c r="G5" s="264"/>
      <c r="H5" s="264"/>
      <c r="I5" s="264"/>
      <c r="J5" s="264"/>
      <c r="K5" s="264"/>
      <c r="L5" s="264"/>
      <c r="M5" s="264"/>
      <c r="N5" s="264"/>
      <c r="O5" s="264"/>
      <c r="P5" s="264"/>
      <c r="Q5" s="264"/>
      <c r="R5" s="264"/>
      <c r="S5" s="264"/>
      <c r="T5" s="264"/>
      <c r="U5" s="264"/>
      <c r="V5" s="264"/>
      <c r="W5" s="264"/>
      <c r="X5" s="264"/>
    </row>
    <row r="6" spans="1:24" ht="12.75" customHeight="1">
      <c r="A6" s="264"/>
      <c r="B6" s="264"/>
      <c r="C6" s="754" t="s">
        <v>590</v>
      </c>
      <c r="D6" s="754"/>
      <c r="E6" s="754"/>
      <c r="F6" s="754"/>
      <c r="G6" s="754"/>
      <c r="H6" s="754"/>
      <c r="I6" s="754"/>
      <c r="J6" s="754"/>
      <c r="K6" s="754"/>
      <c r="L6" s="264"/>
      <c r="M6" s="264"/>
      <c r="N6" s="264"/>
      <c r="O6" s="264"/>
      <c r="P6" s="264"/>
      <c r="Q6" s="264"/>
      <c r="R6" s="264"/>
      <c r="S6" s="264"/>
      <c r="T6" s="264"/>
      <c r="U6" s="264"/>
      <c r="V6" s="264"/>
      <c r="W6" s="264"/>
      <c r="X6" s="264"/>
    </row>
    <row r="7" spans="1:24" ht="12.75" customHeight="1">
      <c r="A7" s="264"/>
      <c r="B7" s="264"/>
      <c r="C7" s="265"/>
      <c r="D7" s="265"/>
      <c r="E7" s="265"/>
      <c r="F7" s="265"/>
      <c r="G7" s="265"/>
      <c r="H7" s="265"/>
      <c r="I7" s="261"/>
      <c r="J7" s="265"/>
      <c r="K7" s="265"/>
      <c r="L7" s="264"/>
      <c r="M7" s="264"/>
      <c r="N7" s="264"/>
      <c r="O7" s="264"/>
      <c r="P7" s="264"/>
      <c r="Q7" s="264"/>
      <c r="R7" s="264"/>
      <c r="S7" s="264"/>
      <c r="T7" s="264"/>
      <c r="U7" s="264"/>
      <c r="V7" s="264"/>
      <c r="W7" s="264"/>
      <c r="X7" s="264"/>
    </row>
    <row r="8" spans="1:24" ht="13.5" thickBot="1">
      <c r="C8" s="78"/>
      <c r="D8" s="266" t="s">
        <v>586</v>
      </c>
      <c r="E8" s="266" t="s">
        <v>587</v>
      </c>
      <c r="F8" s="266" t="s">
        <v>588</v>
      </c>
      <c r="G8" s="267"/>
      <c r="H8" s="755" t="s">
        <v>589</v>
      </c>
      <c r="I8" s="755"/>
      <c r="J8" s="267"/>
      <c r="K8" s="266" t="s">
        <v>1088</v>
      </c>
    </row>
    <row r="9" spans="1:24" ht="13.5" thickTop="1">
      <c r="C9" s="79">
        <v>43059</v>
      </c>
      <c r="D9" s="270">
        <v>0.375</v>
      </c>
      <c r="E9" s="270">
        <v>0.39583333333333331</v>
      </c>
      <c r="F9" s="270">
        <f>E9-D9</f>
        <v>2.0833333333333315E-2</v>
      </c>
      <c r="G9" s="271"/>
      <c r="H9" s="272">
        <v>1</v>
      </c>
      <c r="I9" s="273" t="s">
        <v>1096</v>
      </c>
      <c r="J9" s="271"/>
      <c r="K9" s="822" t="s">
        <v>1089</v>
      </c>
    </row>
    <row r="10" spans="1:24" ht="25.5">
      <c r="C10" s="269">
        <f>WEEKDAY(C9)</f>
        <v>2</v>
      </c>
      <c r="D10" s="270">
        <f>E9</f>
        <v>0.39583333333333331</v>
      </c>
      <c r="E10" s="270">
        <v>0.44791666666666669</v>
      </c>
      <c r="F10" s="270">
        <f>E10-D10</f>
        <v>5.208333333333337E-2</v>
      </c>
      <c r="G10" s="271"/>
      <c r="H10" s="272">
        <v>2</v>
      </c>
      <c r="I10" s="273" t="s">
        <v>1087</v>
      </c>
      <c r="J10" s="271"/>
      <c r="K10" s="275" t="s">
        <v>1253</v>
      </c>
    </row>
    <row r="11" spans="1:24">
      <c r="C11" s="269" t="s">
        <v>591</v>
      </c>
      <c r="D11" s="270">
        <f>E10</f>
        <v>0.44791666666666669</v>
      </c>
      <c r="E11" s="270">
        <v>0.5</v>
      </c>
      <c r="F11" s="270">
        <f>E11-D11</f>
        <v>5.2083333333333315E-2</v>
      </c>
      <c r="G11" s="271"/>
      <c r="H11" s="272">
        <v>3</v>
      </c>
      <c r="I11" s="273" t="s">
        <v>1090</v>
      </c>
      <c r="J11" s="271"/>
      <c r="K11" s="274" t="s">
        <v>1254</v>
      </c>
    </row>
    <row r="12" spans="1:24" ht="13.5" thickBot="1">
      <c r="C12" s="265"/>
      <c r="D12" s="823">
        <f>E11</f>
        <v>0.5</v>
      </c>
      <c r="E12" s="823">
        <v>0.54166666666666663</v>
      </c>
      <c r="F12" s="823">
        <f>E12-D12</f>
        <v>4.166666666666663E-2</v>
      </c>
      <c r="G12" s="824"/>
      <c r="H12" s="825">
        <v>4</v>
      </c>
      <c r="I12" s="826" t="s">
        <v>1091</v>
      </c>
      <c r="J12" s="271"/>
      <c r="K12" s="827" t="s">
        <v>1265</v>
      </c>
    </row>
    <row r="13" spans="1:24" ht="13.5" thickBot="1">
      <c r="C13" s="268"/>
      <c r="D13" s="271"/>
      <c r="E13" s="271"/>
      <c r="F13" s="828">
        <f>SUM(F9:F12)</f>
        <v>0.16666666666666663</v>
      </c>
      <c r="G13" s="271"/>
      <c r="H13" s="271"/>
      <c r="I13" s="271"/>
      <c r="J13" s="271"/>
      <c r="K13" s="272"/>
    </row>
    <row r="14" spans="1:24">
      <c r="C14" s="268"/>
      <c r="D14" s="271"/>
      <c r="E14" s="271"/>
      <c r="F14" s="271"/>
      <c r="G14" s="271"/>
      <c r="H14" s="271"/>
      <c r="I14" s="271"/>
      <c r="J14" s="271"/>
      <c r="K14" s="272"/>
    </row>
    <row r="15" spans="1:24" ht="13.5" thickBot="1">
      <c r="C15" s="79">
        <f>C9</f>
        <v>43059</v>
      </c>
      <c r="D15" s="829" t="s">
        <v>586</v>
      </c>
      <c r="E15" s="829" t="s">
        <v>587</v>
      </c>
      <c r="F15" s="829" t="s">
        <v>588</v>
      </c>
      <c r="G15" s="830"/>
      <c r="H15" s="831" t="s">
        <v>589</v>
      </c>
      <c r="I15" s="831"/>
      <c r="J15" s="830"/>
      <c r="K15" s="829" t="s">
        <v>1088</v>
      </c>
    </row>
    <row r="16" spans="1:24" ht="13.5" thickTop="1">
      <c r="C16" s="269">
        <f>WEEKDAY(C15)</f>
        <v>2</v>
      </c>
      <c r="D16" s="270">
        <v>0.58333333333333337</v>
      </c>
      <c r="E16" s="270">
        <v>0.60416666666666663</v>
      </c>
      <c r="F16" s="270">
        <f>E16-D16</f>
        <v>2.0833333333333259E-2</v>
      </c>
      <c r="G16" s="271"/>
      <c r="H16" s="272">
        <v>4</v>
      </c>
      <c r="I16" s="832" t="s">
        <v>1092</v>
      </c>
      <c r="J16" s="271"/>
      <c r="K16" s="822" t="s">
        <v>1264</v>
      </c>
    </row>
    <row r="17" spans="3:11">
      <c r="C17" s="269" t="s">
        <v>592</v>
      </c>
      <c r="D17" s="270">
        <f>E16</f>
        <v>0.60416666666666663</v>
      </c>
      <c r="E17" s="270">
        <v>0.63541666666666663</v>
      </c>
      <c r="F17" s="270">
        <f>E17-D17</f>
        <v>3.125E-2</v>
      </c>
      <c r="G17" s="271"/>
      <c r="H17" s="272">
        <v>4</v>
      </c>
      <c r="I17" s="273" t="s">
        <v>1093</v>
      </c>
      <c r="J17" s="271"/>
      <c r="K17" s="274" t="s">
        <v>1263</v>
      </c>
    </row>
    <row r="18" spans="3:11">
      <c r="C18" s="269"/>
      <c r="D18" s="270">
        <f>E17</f>
        <v>0.63541666666666663</v>
      </c>
      <c r="E18" s="270">
        <v>0.66666666666666663</v>
      </c>
      <c r="F18" s="270">
        <f>E18-D18</f>
        <v>3.125E-2</v>
      </c>
      <c r="G18" s="271"/>
      <c r="H18" s="272">
        <v>4</v>
      </c>
      <c r="I18" s="273" t="s">
        <v>1290</v>
      </c>
      <c r="J18" s="271"/>
      <c r="K18" s="274" t="s">
        <v>1291</v>
      </c>
    </row>
    <row r="19" spans="3:11">
      <c r="C19" s="269"/>
      <c r="D19" s="270">
        <f>E18</f>
        <v>0.66666666666666663</v>
      </c>
      <c r="E19" s="270">
        <v>0.69791666666666663</v>
      </c>
      <c r="F19" s="270">
        <f>E19-D19</f>
        <v>3.125E-2</v>
      </c>
      <c r="G19" s="271"/>
      <c r="H19" s="272">
        <v>5</v>
      </c>
      <c r="I19" s="273" t="s">
        <v>1094</v>
      </c>
      <c r="J19" s="271"/>
      <c r="K19" s="274" t="s">
        <v>1310</v>
      </c>
    </row>
    <row r="20" spans="3:11">
      <c r="C20" s="269"/>
      <c r="D20" s="270">
        <f>E19</f>
        <v>0.69791666666666663</v>
      </c>
      <c r="E20" s="270">
        <v>0.72916666666666663</v>
      </c>
      <c r="F20" s="270">
        <f>E20-D20</f>
        <v>3.125E-2</v>
      </c>
      <c r="G20" s="271"/>
      <c r="H20" s="272">
        <v>6</v>
      </c>
      <c r="I20" s="273" t="s">
        <v>1095</v>
      </c>
      <c r="J20" s="271"/>
      <c r="K20" s="274" t="s">
        <v>1282</v>
      </c>
    </row>
    <row r="21" spans="3:11" ht="25.5">
      <c r="C21" s="269"/>
      <c r="D21" s="823">
        <f>E20</f>
        <v>0.72916666666666663</v>
      </c>
      <c r="E21" s="823">
        <v>0.75</v>
      </c>
      <c r="F21" s="823">
        <f>E21-D21</f>
        <v>2.083333333333337E-2</v>
      </c>
      <c r="G21" s="271"/>
      <c r="H21" s="827">
        <v>7</v>
      </c>
      <c r="I21" s="871" t="s">
        <v>1372</v>
      </c>
      <c r="J21" s="271"/>
      <c r="K21" s="827" t="s">
        <v>1311</v>
      </c>
    </row>
    <row r="22" spans="3:11" ht="13.5" thickBot="1">
      <c r="C22" s="268"/>
      <c r="D22" s="271"/>
      <c r="E22" s="271"/>
      <c r="F22" s="833">
        <f>SUM(F16:F21)</f>
        <v>0.16666666666666663</v>
      </c>
      <c r="G22" s="271"/>
      <c r="H22" s="271"/>
      <c r="I22" s="271"/>
      <c r="J22" s="271"/>
      <c r="K22" s="272"/>
    </row>
    <row r="24" spans="3:11">
      <c r="C24" s="262"/>
    </row>
    <row r="25" spans="3:11">
      <c r="C25" s="262" t="s">
        <v>1369</v>
      </c>
    </row>
    <row r="26" spans="3:11">
      <c r="C26" s="870" t="s">
        <v>1370</v>
      </c>
    </row>
    <row r="27" spans="3:11">
      <c r="C27" s="870" t="s">
        <v>1371</v>
      </c>
    </row>
  </sheetData>
  <sheetProtection sheet="1" selectLockedCells="1" selectUnlockedCells="1"/>
  <mergeCells count="3">
    <mergeCell ref="C6:K6"/>
    <mergeCell ref="H8:I8"/>
    <mergeCell ref="H15:I15"/>
  </mergeCells>
  <pageMargins left="0.22" right="0.2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sqref="A1:F1"/>
    </sheetView>
  </sheetViews>
  <sheetFormatPr defaultRowHeight="12"/>
  <cols>
    <col min="1" max="1" width="4.28515625" customWidth="1"/>
  </cols>
  <sheetData>
    <row r="1" spans="1:6" ht="20.25">
      <c r="A1" s="756" t="s">
        <v>1008</v>
      </c>
      <c r="B1" s="756"/>
      <c r="C1" s="756"/>
      <c r="D1" s="756"/>
      <c r="E1" s="756"/>
      <c r="F1" s="756"/>
    </row>
    <row r="2" spans="1:6" ht="15.75" thickBot="1">
      <c r="A2" s="556"/>
      <c r="B2" s="557"/>
      <c r="C2" s="556"/>
      <c r="D2" s="558"/>
      <c r="E2" s="557"/>
      <c r="F2" s="557"/>
    </row>
    <row r="3" spans="1:6" ht="15">
      <c r="A3" s="567" t="s">
        <v>1009</v>
      </c>
      <c r="B3" s="555"/>
      <c r="C3" s="555"/>
      <c r="D3" s="555"/>
      <c r="E3" s="555"/>
      <c r="F3" s="555"/>
    </row>
    <row r="4" spans="1:6" ht="15">
      <c r="A4" s="555"/>
      <c r="B4" s="567" t="s">
        <v>1010</v>
      </c>
      <c r="C4" s="555"/>
      <c r="D4" s="555"/>
      <c r="E4" s="555"/>
      <c r="F4" s="555"/>
    </row>
    <row r="5" spans="1:6" ht="15">
      <c r="A5" s="555"/>
      <c r="B5" s="637" t="s">
        <v>1011</v>
      </c>
      <c r="C5" s="555"/>
      <c r="D5" s="555"/>
      <c r="E5" s="555"/>
      <c r="F5" s="555"/>
    </row>
    <row r="6" spans="1:6" ht="15">
      <c r="A6" s="555"/>
      <c r="B6" s="637" t="s">
        <v>1012</v>
      </c>
      <c r="C6" s="555"/>
      <c r="D6" s="555"/>
      <c r="E6" s="555"/>
      <c r="F6" s="555"/>
    </row>
    <row r="7" spans="1:6" ht="15">
      <c r="A7" s="555"/>
      <c r="B7" s="637" t="s">
        <v>1013</v>
      </c>
      <c r="C7" s="555"/>
      <c r="D7" s="555"/>
      <c r="E7" s="555"/>
      <c r="F7" s="555"/>
    </row>
    <row r="8" spans="1:6" ht="15">
      <c r="A8" s="555"/>
      <c r="B8" s="637" t="s">
        <v>1106</v>
      </c>
      <c r="C8" s="555"/>
      <c r="D8" s="555"/>
      <c r="E8" s="555"/>
      <c r="F8" s="555"/>
    </row>
    <row r="9" spans="1:6" ht="15">
      <c r="A9" s="555"/>
      <c r="B9" s="637" t="s">
        <v>995</v>
      </c>
      <c r="C9" s="555"/>
      <c r="D9" s="555"/>
      <c r="E9" s="555"/>
      <c r="F9" s="555"/>
    </row>
    <row r="10" spans="1:6" ht="15">
      <c r="A10" s="555"/>
      <c r="B10" s="637" t="s">
        <v>1086</v>
      </c>
      <c r="C10" s="555"/>
      <c r="D10" s="555"/>
      <c r="E10" s="555"/>
      <c r="F10" s="555"/>
    </row>
    <row r="11" spans="1:6" ht="15">
      <c r="A11" s="555"/>
      <c r="B11" s="636" t="s">
        <v>1107</v>
      </c>
      <c r="C11" s="555"/>
      <c r="D11" s="555"/>
      <c r="E11" s="555"/>
      <c r="F11" s="555"/>
    </row>
    <row r="12" spans="1:6" ht="15">
      <c r="A12" s="555"/>
      <c r="B12" s="555" t="s">
        <v>996</v>
      </c>
      <c r="C12" s="555"/>
      <c r="D12" s="555"/>
      <c r="E12" s="555"/>
      <c r="F12" s="555"/>
    </row>
    <row r="13" spans="1:6" ht="15">
      <c r="A13" s="559" t="s">
        <v>1108</v>
      </c>
      <c r="C13" s="555"/>
      <c r="D13" s="555"/>
      <c r="E13" s="555"/>
      <c r="F13" s="555"/>
    </row>
    <row r="14" spans="1:6" ht="15">
      <c r="A14" s="555"/>
      <c r="B14" s="560" t="s">
        <v>997</v>
      </c>
      <c r="C14" s="555"/>
      <c r="D14" s="555"/>
      <c r="E14" s="555"/>
      <c r="F14" s="555"/>
    </row>
    <row r="15" spans="1:6" ht="15">
      <c r="A15" s="555"/>
      <c r="B15" s="560" t="s">
        <v>998</v>
      </c>
      <c r="C15" s="555"/>
      <c r="D15" s="555"/>
      <c r="E15" s="555"/>
      <c r="F15" s="555"/>
    </row>
    <row r="16" spans="1:6" ht="15">
      <c r="A16" s="555"/>
      <c r="B16" s="560" t="s">
        <v>999</v>
      </c>
      <c r="C16" s="555"/>
      <c r="D16" s="555"/>
      <c r="E16" s="555"/>
      <c r="F16" s="555"/>
    </row>
    <row r="17" spans="1:6" ht="15">
      <c r="A17" s="555"/>
      <c r="B17" s="560" t="s">
        <v>1000</v>
      </c>
      <c r="C17" s="555"/>
      <c r="D17" s="555"/>
      <c r="E17" s="555"/>
      <c r="F17" s="555"/>
    </row>
    <row r="18" spans="1:6" ht="15">
      <c r="A18" s="555"/>
      <c r="B18" s="555"/>
      <c r="C18" s="555"/>
      <c r="D18" s="555"/>
      <c r="E18" s="555"/>
      <c r="F18" s="555"/>
    </row>
    <row r="19" spans="1:6" ht="15">
      <c r="A19" s="555"/>
      <c r="C19" s="555"/>
      <c r="D19" s="555"/>
      <c r="E19" s="555"/>
      <c r="F19" s="555"/>
    </row>
  </sheetData>
  <mergeCells count="1">
    <mergeCell ref="A1:F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T95"/>
  <sheetViews>
    <sheetView workbookViewId="0">
      <selection sqref="A1:F1"/>
    </sheetView>
  </sheetViews>
  <sheetFormatPr defaultRowHeight="15"/>
  <cols>
    <col min="1" max="1" width="5" style="555" customWidth="1"/>
    <col min="2" max="2" width="7.140625" style="555" customWidth="1"/>
    <col min="3" max="3" width="16.42578125" style="555" customWidth="1"/>
    <col min="4" max="4" width="11" style="555" customWidth="1"/>
    <col min="5" max="5" width="10.42578125" style="555" customWidth="1"/>
    <col min="6" max="6" width="13.140625" style="555" customWidth="1"/>
    <col min="7" max="7" width="11.85546875" style="555" customWidth="1"/>
    <col min="8" max="10" width="9.140625" style="555"/>
    <col min="11" max="11" width="11.7109375" style="555" customWidth="1"/>
    <col min="12" max="13" width="9.140625" style="555"/>
    <col min="14" max="14" width="10" style="555" customWidth="1"/>
    <col min="15" max="15" width="12" style="555" customWidth="1"/>
    <col min="16" max="256" width="9.140625" style="555"/>
    <col min="257" max="257" width="5" style="555" customWidth="1"/>
    <col min="258" max="258" width="7.140625" style="555" customWidth="1"/>
    <col min="259" max="259" width="13.5703125" style="555" customWidth="1"/>
    <col min="260" max="260" width="11" style="555" customWidth="1"/>
    <col min="261" max="261" width="10.42578125" style="555" customWidth="1"/>
    <col min="262" max="262" width="11.42578125" style="555" customWidth="1"/>
    <col min="263" max="263" width="10.85546875" style="555" customWidth="1"/>
    <col min="264" max="512" width="9.140625" style="555"/>
    <col min="513" max="513" width="5" style="555" customWidth="1"/>
    <col min="514" max="514" width="7.140625" style="555" customWidth="1"/>
    <col min="515" max="515" width="13.5703125" style="555" customWidth="1"/>
    <col min="516" max="516" width="11" style="555" customWidth="1"/>
    <col min="517" max="517" width="10.42578125" style="555" customWidth="1"/>
    <col min="518" max="518" width="11.42578125" style="555" customWidth="1"/>
    <col min="519" max="519" width="10.85546875" style="555" customWidth="1"/>
    <col min="520" max="768" width="9.140625" style="555"/>
    <col min="769" max="769" width="5" style="555" customWidth="1"/>
    <col min="770" max="770" width="7.140625" style="555" customWidth="1"/>
    <col min="771" max="771" width="13.5703125" style="555" customWidth="1"/>
    <col min="772" max="772" width="11" style="555" customWidth="1"/>
    <col min="773" max="773" width="10.42578125" style="555" customWidth="1"/>
    <col min="774" max="774" width="11.42578125" style="555" customWidth="1"/>
    <col min="775" max="775" width="10.85546875" style="555" customWidth="1"/>
    <col min="776" max="1024" width="9.140625" style="555"/>
    <col min="1025" max="1025" width="5" style="555" customWidth="1"/>
    <col min="1026" max="1026" width="7.140625" style="555" customWidth="1"/>
    <col min="1027" max="1027" width="13.5703125" style="555" customWidth="1"/>
    <col min="1028" max="1028" width="11" style="555" customWidth="1"/>
    <col min="1029" max="1029" width="10.42578125" style="555" customWidth="1"/>
    <col min="1030" max="1030" width="11.42578125" style="555" customWidth="1"/>
    <col min="1031" max="1031" width="10.85546875" style="555" customWidth="1"/>
    <col min="1032" max="1280" width="9.140625" style="555"/>
    <col min="1281" max="1281" width="5" style="555" customWidth="1"/>
    <col min="1282" max="1282" width="7.140625" style="555" customWidth="1"/>
    <col min="1283" max="1283" width="13.5703125" style="555" customWidth="1"/>
    <col min="1284" max="1284" width="11" style="555" customWidth="1"/>
    <col min="1285" max="1285" width="10.42578125" style="555" customWidth="1"/>
    <col min="1286" max="1286" width="11.42578125" style="555" customWidth="1"/>
    <col min="1287" max="1287" width="10.85546875" style="555" customWidth="1"/>
    <col min="1288" max="1536" width="9.140625" style="555"/>
    <col min="1537" max="1537" width="5" style="555" customWidth="1"/>
    <col min="1538" max="1538" width="7.140625" style="555" customWidth="1"/>
    <col min="1539" max="1539" width="13.5703125" style="555" customWidth="1"/>
    <col min="1540" max="1540" width="11" style="555" customWidth="1"/>
    <col min="1541" max="1541" width="10.42578125" style="555" customWidth="1"/>
    <col min="1542" max="1542" width="11.42578125" style="555" customWidth="1"/>
    <col min="1543" max="1543" width="10.85546875" style="555" customWidth="1"/>
    <col min="1544" max="1792" width="9.140625" style="555"/>
    <col min="1793" max="1793" width="5" style="555" customWidth="1"/>
    <col min="1794" max="1794" width="7.140625" style="555" customWidth="1"/>
    <col min="1795" max="1795" width="13.5703125" style="555" customWidth="1"/>
    <col min="1796" max="1796" width="11" style="555" customWidth="1"/>
    <col min="1797" max="1797" width="10.42578125" style="555" customWidth="1"/>
    <col min="1798" max="1798" width="11.42578125" style="555" customWidth="1"/>
    <col min="1799" max="1799" width="10.85546875" style="555" customWidth="1"/>
    <col min="1800" max="2048" width="9.140625" style="555"/>
    <col min="2049" max="2049" width="5" style="555" customWidth="1"/>
    <col min="2050" max="2050" width="7.140625" style="555" customWidth="1"/>
    <col min="2051" max="2051" width="13.5703125" style="555" customWidth="1"/>
    <col min="2052" max="2052" width="11" style="555" customWidth="1"/>
    <col min="2053" max="2053" width="10.42578125" style="555" customWidth="1"/>
    <col min="2054" max="2054" width="11.42578125" style="555" customWidth="1"/>
    <col min="2055" max="2055" width="10.85546875" style="555" customWidth="1"/>
    <col min="2056" max="2304" width="9.140625" style="555"/>
    <col min="2305" max="2305" width="5" style="555" customWidth="1"/>
    <col min="2306" max="2306" width="7.140625" style="555" customWidth="1"/>
    <col min="2307" max="2307" width="13.5703125" style="555" customWidth="1"/>
    <col min="2308" max="2308" width="11" style="555" customWidth="1"/>
    <col min="2309" max="2309" width="10.42578125" style="555" customWidth="1"/>
    <col min="2310" max="2310" width="11.42578125" style="555" customWidth="1"/>
    <col min="2311" max="2311" width="10.85546875" style="555" customWidth="1"/>
    <col min="2312" max="2560" width="9.140625" style="555"/>
    <col min="2561" max="2561" width="5" style="555" customWidth="1"/>
    <col min="2562" max="2562" width="7.140625" style="555" customWidth="1"/>
    <col min="2563" max="2563" width="13.5703125" style="555" customWidth="1"/>
    <col min="2564" max="2564" width="11" style="555" customWidth="1"/>
    <col min="2565" max="2565" width="10.42578125" style="555" customWidth="1"/>
    <col min="2566" max="2566" width="11.42578125" style="555" customWidth="1"/>
    <col min="2567" max="2567" width="10.85546875" style="555" customWidth="1"/>
    <col min="2568" max="2816" width="9.140625" style="555"/>
    <col min="2817" max="2817" width="5" style="555" customWidth="1"/>
    <col min="2818" max="2818" width="7.140625" style="555" customWidth="1"/>
    <col min="2819" max="2819" width="13.5703125" style="555" customWidth="1"/>
    <col min="2820" max="2820" width="11" style="555" customWidth="1"/>
    <col min="2821" max="2821" width="10.42578125" style="555" customWidth="1"/>
    <col min="2822" max="2822" width="11.42578125" style="555" customWidth="1"/>
    <col min="2823" max="2823" width="10.85546875" style="555" customWidth="1"/>
    <col min="2824" max="3072" width="9.140625" style="555"/>
    <col min="3073" max="3073" width="5" style="555" customWidth="1"/>
    <col min="3074" max="3074" width="7.140625" style="555" customWidth="1"/>
    <col min="3075" max="3075" width="13.5703125" style="555" customWidth="1"/>
    <col min="3076" max="3076" width="11" style="555" customWidth="1"/>
    <col min="3077" max="3077" width="10.42578125" style="555" customWidth="1"/>
    <col min="3078" max="3078" width="11.42578125" style="555" customWidth="1"/>
    <col min="3079" max="3079" width="10.85546875" style="555" customWidth="1"/>
    <col min="3080" max="3328" width="9.140625" style="555"/>
    <col min="3329" max="3329" width="5" style="555" customWidth="1"/>
    <col min="3330" max="3330" width="7.140625" style="555" customWidth="1"/>
    <col min="3331" max="3331" width="13.5703125" style="555" customWidth="1"/>
    <col min="3332" max="3332" width="11" style="555" customWidth="1"/>
    <col min="3333" max="3333" width="10.42578125" style="555" customWidth="1"/>
    <col min="3334" max="3334" width="11.42578125" style="555" customWidth="1"/>
    <col min="3335" max="3335" width="10.85546875" style="555" customWidth="1"/>
    <col min="3336" max="3584" width="9.140625" style="555"/>
    <col min="3585" max="3585" width="5" style="555" customWidth="1"/>
    <col min="3586" max="3586" width="7.140625" style="555" customWidth="1"/>
    <col min="3587" max="3587" width="13.5703125" style="555" customWidth="1"/>
    <col min="3588" max="3588" width="11" style="555" customWidth="1"/>
    <col min="3589" max="3589" width="10.42578125" style="555" customWidth="1"/>
    <col min="3590" max="3590" width="11.42578125" style="555" customWidth="1"/>
    <col min="3591" max="3591" width="10.85546875" style="555" customWidth="1"/>
    <col min="3592" max="3840" width="9.140625" style="555"/>
    <col min="3841" max="3841" width="5" style="555" customWidth="1"/>
    <col min="3842" max="3842" width="7.140625" style="555" customWidth="1"/>
    <col min="3843" max="3843" width="13.5703125" style="555" customWidth="1"/>
    <col min="3844" max="3844" width="11" style="555" customWidth="1"/>
    <col min="3845" max="3845" width="10.42578125" style="555" customWidth="1"/>
    <col min="3846" max="3846" width="11.42578125" style="555" customWidth="1"/>
    <col min="3847" max="3847" width="10.85546875" style="555" customWidth="1"/>
    <col min="3848" max="4096" width="9.140625" style="555"/>
    <col min="4097" max="4097" width="5" style="555" customWidth="1"/>
    <col min="4098" max="4098" width="7.140625" style="555" customWidth="1"/>
    <col min="4099" max="4099" width="13.5703125" style="555" customWidth="1"/>
    <col min="4100" max="4100" width="11" style="555" customWidth="1"/>
    <col min="4101" max="4101" width="10.42578125" style="555" customWidth="1"/>
    <col min="4102" max="4102" width="11.42578125" style="555" customWidth="1"/>
    <col min="4103" max="4103" width="10.85546875" style="555" customWidth="1"/>
    <col min="4104" max="4352" width="9.140625" style="555"/>
    <col min="4353" max="4353" width="5" style="555" customWidth="1"/>
    <col min="4354" max="4354" width="7.140625" style="555" customWidth="1"/>
    <col min="4355" max="4355" width="13.5703125" style="555" customWidth="1"/>
    <col min="4356" max="4356" width="11" style="555" customWidth="1"/>
    <col min="4357" max="4357" width="10.42578125" style="555" customWidth="1"/>
    <col min="4358" max="4358" width="11.42578125" style="555" customWidth="1"/>
    <col min="4359" max="4359" width="10.85546875" style="555" customWidth="1"/>
    <col min="4360" max="4608" width="9.140625" style="555"/>
    <col min="4609" max="4609" width="5" style="555" customWidth="1"/>
    <col min="4610" max="4610" width="7.140625" style="555" customWidth="1"/>
    <col min="4611" max="4611" width="13.5703125" style="555" customWidth="1"/>
    <col min="4612" max="4612" width="11" style="555" customWidth="1"/>
    <col min="4613" max="4613" width="10.42578125" style="555" customWidth="1"/>
    <col min="4614" max="4614" width="11.42578125" style="555" customWidth="1"/>
    <col min="4615" max="4615" width="10.85546875" style="555" customWidth="1"/>
    <col min="4616" max="4864" width="9.140625" style="555"/>
    <col min="4865" max="4865" width="5" style="555" customWidth="1"/>
    <col min="4866" max="4866" width="7.140625" style="555" customWidth="1"/>
    <col min="4867" max="4867" width="13.5703125" style="555" customWidth="1"/>
    <col min="4868" max="4868" width="11" style="555" customWidth="1"/>
    <col min="4869" max="4869" width="10.42578125" style="555" customWidth="1"/>
    <col min="4870" max="4870" width="11.42578125" style="555" customWidth="1"/>
    <col min="4871" max="4871" width="10.85546875" style="555" customWidth="1"/>
    <col min="4872" max="5120" width="9.140625" style="555"/>
    <col min="5121" max="5121" width="5" style="555" customWidth="1"/>
    <col min="5122" max="5122" width="7.140625" style="555" customWidth="1"/>
    <col min="5123" max="5123" width="13.5703125" style="555" customWidth="1"/>
    <col min="5124" max="5124" width="11" style="555" customWidth="1"/>
    <col min="5125" max="5125" width="10.42578125" style="555" customWidth="1"/>
    <col min="5126" max="5126" width="11.42578125" style="555" customWidth="1"/>
    <col min="5127" max="5127" width="10.85546875" style="555" customWidth="1"/>
    <col min="5128" max="5376" width="9.140625" style="555"/>
    <col min="5377" max="5377" width="5" style="555" customWidth="1"/>
    <col min="5378" max="5378" width="7.140625" style="555" customWidth="1"/>
    <col min="5379" max="5379" width="13.5703125" style="555" customWidth="1"/>
    <col min="5380" max="5380" width="11" style="555" customWidth="1"/>
    <col min="5381" max="5381" width="10.42578125" style="555" customWidth="1"/>
    <col min="5382" max="5382" width="11.42578125" style="555" customWidth="1"/>
    <col min="5383" max="5383" width="10.85546875" style="555" customWidth="1"/>
    <col min="5384" max="5632" width="9.140625" style="555"/>
    <col min="5633" max="5633" width="5" style="555" customWidth="1"/>
    <col min="5634" max="5634" width="7.140625" style="555" customWidth="1"/>
    <col min="5635" max="5635" width="13.5703125" style="555" customWidth="1"/>
    <col min="5636" max="5636" width="11" style="555" customWidth="1"/>
    <col min="5637" max="5637" width="10.42578125" style="555" customWidth="1"/>
    <col min="5638" max="5638" width="11.42578125" style="555" customWidth="1"/>
    <col min="5639" max="5639" width="10.85546875" style="555" customWidth="1"/>
    <col min="5640" max="5888" width="9.140625" style="555"/>
    <col min="5889" max="5889" width="5" style="555" customWidth="1"/>
    <col min="5890" max="5890" width="7.140625" style="555" customWidth="1"/>
    <col min="5891" max="5891" width="13.5703125" style="555" customWidth="1"/>
    <col min="5892" max="5892" width="11" style="555" customWidth="1"/>
    <col min="5893" max="5893" width="10.42578125" style="555" customWidth="1"/>
    <col min="5894" max="5894" width="11.42578125" style="555" customWidth="1"/>
    <col min="5895" max="5895" width="10.85546875" style="555" customWidth="1"/>
    <col min="5896" max="6144" width="9.140625" style="555"/>
    <col min="6145" max="6145" width="5" style="555" customWidth="1"/>
    <col min="6146" max="6146" width="7.140625" style="555" customWidth="1"/>
    <col min="6147" max="6147" width="13.5703125" style="555" customWidth="1"/>
    <col min="6148" max="6148" width="11" style="555" customWidth="1"/>
    <col min="6149" max="6149" width="10.42578125" style="555" customWidth="1"/>
    <col min="6150" max="6150" width="11.42578125" style="555" customWidth="1"/>
    <col min="6151" max="6151" width="10.85546875" style="555" customWidth="1"/>
    <col min="6152" max="6400" width="9.140625" style="555"/>
    <col min="6401" max="6401" width="5" style="555" customWidth="1"/>
    <col min="6402" max="6402" width="7.140625" style="555" customWidth="1"/>
    <col min="6403" max="6403" width="13.5703125" style="555" customWidth="1"/>
    <col min="6404" max="6404" width="11" style="555" customWidth="1"/>
    <col min="6405" max="6405" width="10.42578125" style="555" customWidth="1"/>
    <col min="6406" max="6406" width="11.42578125" style="555" customWidth="1"/>
    <col min="6407" max="6407" width="10.85546875" style="555" customWidth="1"/>
    <col min="6408" max="6656" width="9.140625" style="555"/>
    <col min="6657" max="6657" width="5" style="555" customWidth="1"/>
    <col min="6658" max="6658" width="7.140625" style="555" customWidth="1"/>
    <col min="6659" max="6659" width="13.5703125" style="555" customWidth="1"/>
    <col min="6660" max="6660" width="11" style="555" customWidth="1"/>
    <col min="6661" max="6661" width="10.42578125" style="555" customWidth="1"/>
    <col min="6662" max="6662" width="11.42578125" style="555" customWidth="1"/>
    <col min="6663" max="6663" width="10.85546875" style="555" customWidth="1"/>
    <col min="6664" max="6912" width="9.140625" style="555"/>
    <col min="6913" max="6913" width="5" style="555" customWidth="1"/>
    <col min="6914" max="6914" width="7.140625" style="555" customWidth="1"/>
    <col min="6915" max="6915" width="13.5703125" style="555" customWidth="1"/>
    <col min="6916" max="6916" width="11" style="555" customWidth="1"/>
    <col min="6917" max="6917" width="10.42578125" style="555" customWidth="1"/>
    <col min="6918" max="6918" width="11.42578125" style="555" customWidth="1"/>
    <col min="6919" max="6919" width="10.85546875" style="555" customWidth="1"/>
    <col min="6920" max="7168" width="9.140625" style="555"/>
    <col min="7169" max="7169" width="5" style="555" customWidth="1"/>
    <col min="7170" max="7170" width="7.140625" style="555" customWidth="1"/>
    <col min="7171" max="7171" width="13.5703125" style="555" customWidth="1"/>
    <col min="7172" max="7172" width="11" style="555" customWidth="1"/>
    <col min="7173" max="7173" width="10.42578125" style="555" customWidth="1"/>
    <col min="7174" max="7174" width="11.42578125" style="555" customWidth="1"/>
    <col min="7175" max="7175" width="10.85546875" style="555" customWidth="1"/>
    <col min="7176" max="7424" width="9.140625" style="555"/>
    <col min="7425" max="7425" width="5" style="555" customWidth="1"/>
    <col min="7426" max="7426" width="7.140625" style="555" customWidth="1"/>
    <col min="7427" max="7427" width="13.5703125" style="555" customWidth="1"/>
    <col min="7428" max="7428" width="11" style="555" customWidth="1"/>
    <col min="7429" max="7429" width="10.42578125" style="555" customWidth="1"/>
    <col min="7430" max="7430" width="11.42578125" style="555" customWidth="1"/>
    <col min="7431" max="7431" width="10.85546875" style="555" customWidth="1"/>
    <col min="7432" max="7680" width="9.140625" style="555"/>
    <col min="7681" max="7681" width="5" style="555" customWidth="1"/>
    <col min="7682" max="7682" width="7.140625" style="555" customWidth="1"/>
    <col min="7683" max="7683" width="13.5703125" style="555" customWidth="1"/>
    <col min="7684" max="7684" width="11" style="555" customWidth="1"/>
    <col min="7685" max="7685" width="10.42578125" style="555" customWidth="1"/>
    <col min="7686" max="7686" width="11.42578125" style="555" customWidth="1"/>
    <col min="7687" max="7687" width="10.85546875" style="555" customWidth="1"/>
    <col min="7688" max="7936" width="9.140625" style="555"/>
    <col min="7937" max="7937" width="5" style="555" customWidth="1"/>
    <col min="7938" max="7938" width="7.140625" style="555" customWidth="1"/>
    <col min="7939" max="7939" width="13.5703125" style="555" customWidth="1"/>
    <col min="7940" max="7940" width="11" style="555" customWidth="1"/>
    <col min="7941" max="7941" width="10.42578125" style="555" customWidth="1"/>
    <col min="7942" max="7942" width="11.42578125" style="555" customWidth="1"/>
    <col min="7943" max="7943" width="10.85546875" style="555" customWidth="1"/>
    <col min="7944" max="8192" width="9.140625" style="555"/>
    <col min="8193" max="8193" width="5" style="555" customWidth="1"/>
    <col min="8194" max="8194" width="7.140625" style="555" customWidth="1"/>
    <col min="8195" max="8195" width="13.5703125" style="555" customWidth="1"/>
    <col min="8196" max="8196" width="11" style="555" customWidth="1"/>
    <col min="8197" max="8197" width="10.42578125" style="555" customWidth="1"/>
    <col min="8198" max="8198" width="11.42578125" style="555" customWidth="1"/>
    <col min="8199" max="8199" width="10.85546875" style="555" customWidth="1"/>
    <col min="8200" max="8448" width="9.140625" style="555"/>
    <col min="8449" max="8449" width="5" style="555" customWidth="1"/>
    <col min="8450" max="8450" width="7.140625" style="555" customWidth="1"/>
    <col min="8451" max="8451" width="13.5703125" style="555" customWidth="1"/>
    <col min="8452" max="8452" width="11" style="555" customWidth="1"/>
    <col min="8453" max="8453" width="10.42578125" style="555" customWidth="1"/>
    <col min="8454" max="8454" width="11.42578125" style="555" customWidth="1"/>
    <col min="8455" max="8455" width="10.85546875" style="555" customWidth="1"/>
    <col min="8456" max="8704" width="9.140625" style="555"/>
    <col min="8705" max="8705" width="5" style="555" customWidth="1"/>
    <col min="8706" max="8706" width="7.140625" style="555" customWidth="1"/>
    <col min="8707" max="8707" width="13.5703125" style="555" customWidth="1"/>
    <col min="8708" max="8708" width="11" style="555" customWidth="1"/>
    <col min="8709" max="8709" width="10.42578125" style="555" customWidth="1"/>
    <col min="8710" max="8710" width="11.42578125" style="555" customWidth="1"/>
    <col min="8711" max="8711" width="10.85546875" style="555" customWidth="1"/>
    <col min="8712" max="8960" width="9.140625" style="555"/>
    <col min="8961" max="8961" width="5" style="555" customWidth="1"/>
    <col min="8962" max="8962" width="7.140625" style="555" customWidth="1"/>
    <col min="8963" max="8963" width="13.5703125" style="555" customWidth="1"/>
    <col min="8964" max="8964" width="11" style="555" customWidth="1"/>
    <col min="8965" max="8965" width="10.42578125" style="555" customWidth="1"/>
    <col min="8966" max="8966" width="11.42578125" style="555" customWidth="1"/>
    <col min="8967" max="8967" width="10.85546875" style="555" customWidth="1"/>
    <col min="8968" max="9216" width="9.140625" style="555"/>
    <col min="9217" max="9217" width="5" style="555" customWidth="1"/>
    <col min="9218" max="9218" width="7.140625" style="555" customWidth="1"/>
    <col min="9219" max="9219" width="13.5703125" style="555" customWidth="1"/>
    <col min="9220" max="9220" width="11" style="555" customWidth="1"/>
    <col min="9221" max="9221" width="10.42578125" style="555" customWidth="1"/>
    <col min="9222" max="9222" width="11.42578125" style="555" customWidth="1"/>
    <col min="9223" max="9223" width="10.85546875" style="555" customWidth="1"/>
    <col min="9224" max="9472" width="9.140625" style="555"/>
    <col min="9473" max="9473" width="5" style="555" customWidth="1"/>
    <col min="9474" max="9474" width="7.140625" style="555" customWidth="1"/>
    <col min="9475" max="9475" width="13.5703125" style="555" customWidth="1"/>
    <col min="9476" max="9476" width="11" style="555" customWidth="1"/>
    <col min="9477" max="9477" width="10.42578125" style="555" customWidth="1"/>
    <col min="9478" max="9478" width="11.42578125" style="555" customWidth="1"/>
    <col min="9479" max="9479" width="10.85546875" style="555" customWidth="1"/>
    <col min="9480" max="9728" width="9.140625" style="555"/>
    <col min="9729" max="9729" width="5" style="555" customWidth="1"/>
    <col min="9730" max="9730" width="7.140625" style="555" customWidth="1"/>
    <col min="9731" max="9731" width="13.5703125" style="555" customWidth="1"/>
    <col min="9732" max="9732" width="11" style="555" customWidth="1"/>
    <col min="9733" max="9733" width="10.42578125" style="555" customWidth="1"/>
    <col min="9734" max="9734" width="11.42578125" style="555" customWidth="1"/>
    <col min="9735" max="9735" width="10.85546875" style="555" customWidth="1"/>
    <col min="9736" max="9984" width="9.140625" style="555"/>
    <col min="9985" max="9985" width="5" style="555" customWidth="1"/>
    <col min="9986" max="9986" width="7.140625" style="555" customWidth="1"/>
    <col min="9987" max="9987" width="13.5703125" style="555" customWidth="1"/>
    <col min="9988" max="9988" width="11" style="555" customWidth="1"/>
    <col min="9989" max="9989" width="10.42578125" style="555" customWidth="1"/>
    <col min="9990" max="9990" width="11.42578125" style="555" customWidth="1"/>
    <col min="9991" max="9991" width="10.85546875" style="555" customWidth="1"/>
    <col min="9992" max="10240" width="9.140625" style="555"/>
    <col min="10241" max="10241" width="5" style="555" customWidth="1"/>
    <col min="10242" max="10242" width="7.140625" style="555" customWidth="1"/>
    <col min="10243" max="10243" width="13.5703125" style="555" customWidth="1"/>
    <col min="10244" max="10244" width="11" style="555" customWidth="1"/>
    <col min="10245" max="10245" width="10.42578125" style="555" customWidth="1"/>
    <col min="10246" max="10246" width="11.42578125" style="555" customWidth="1"/>
    <col min="10247" max="10247" width="10.85546875" style="555" customWidth="1"/>
    <col min="10248" max="10496" width="9.140625" style="555"/>
    <col min="10497" max="10497" width="5" style="555" customWidth="1"/>
    <col min="10498" max="10498" width="7.140625" style="555" customWidth="1"/>
    <col min="10499" max="10499" width="13.5703125" style="555" customWidth="1"/>
    <col min="10500" max="10500" width="11" style="555" customWidth="1"/>
    <col min="10501" max="10501" width="10.42578125" style="555" customWidth="1"/>
    <col min="10502" max="10502" width="11.42578125" style="555" customWidth="1"/>
    <col min="10503" max="10503" width="10.85546875" style="555" customWidth="1"/>
    <col min="10504" max="10752" width="9.140625" style="555"/>
    <col min="10753" max="10753" width="5" style="555" customWidth="1"/>
    <col min="10754" max="10754" width="7.140625" style="555" customWidth="1"/>
    <col min="10755" max="10755" width="13.5703125" style="555" customWidth="1"/>
    <col min="10756" max="10756" width="11" style="555" customWidth="1"/>
    <col min="10757" max="10757" width="10.42578125" style="555" customWidth="1"/>
    <col min="10758" max="10758" width="11.42578125" style="555" customWidth="1"/>
    <col min="10759" max="10759" width="10.85546875" style="555" customWidth="1"/>
    <col min="10760" max="11008" width="9.140625" style="555"/>
    <col min="11009" max="11009" width="5" style="555" customWidth="1"/>
    <col min="11010" max="11010" width="7.140625" style="555" customWidth="1"/>
    <col min="11011" max="11011" width="13.5703125" style="555" customWidth="1"/>
    <col min="11012" max="11012" width="11" style="555" customWidth="1"/>
    <col min="11013" max="11013" width="10.42578125" style="555" customWidth="1"/>
    <col min="11014" max="11014" width="11.42578125" style="555" customWidth="1"/>
    <col min="11015" max="11015" width="10.85546875" style="555" customWidth="1"/>
    <col min="11016" max="11264" width="9.140625" style="555"/>
    <col min="11265" max="11265" width="5" style="555" customWidth="1"/>
    <col min="11266" max="11266" width="7.140625" style="555" customWidth="1"/>
    <col min="11267" max="11267" width="13.5703125" style="555" customWidth="1"/>
    <col min="11268" max="11268" width="11" style="555" customWidth="1"/>
    <col min="11269" max="11269" width="10.42578125" style="555" customWidth="1"/>
    <col min="11270" max="11270" width="11.42578125" style="555" customWidth="1"/>
    <col min="11271" max="11271" width="10.85546875" style="555" customWidth="1"/>
    <col min="11272" max="11520" width="9.140625" style="555"/>
    <col min="11521" max="11521" width="5" style="555" customWidth="1"/>
    <col min="11522" max="11522" width="7.140625" style="555" customWidth="1"/>
    <col min="11523" max="11523" width="13.5703125" style="555" customWidth="1"/>
    <col min="11524" max="11524" width="11" style="555" customWidth="1"/>
    <col min="11525" max="11525" width="10.42578125" style="555" customWidth="1"/>
    <col min="11526" max="11526" width="11.42578125" style="555" customWidth="1"/>
    <col min="11527" max="11527" width="10.85546875" style="555" customWidth="1"/>
    <col min="11528" max="11776" width="9.140625" style="555"/>
    <col min="11777" max="11777" width="5" style="555" customWidth="1"/>
    <col min="11778" max="11778" width="7.140625" style="555" customWidth="1"/>
    <col min="11779" max="11779" width="13.5703125" style="555" customWidth="1"/>
    <col min="11780" max="11780" width="11" style="555" customWidth="1"/>
    <col min="11781" max="11781" width="10.42578125" style="555" customWidth="1"/>
    <col min="11782" max="11782" width="11.42578125" style="555" customWidth="1"/>
    <col min="11783" max="11783" width="10.85546875" style="555" customWidth="1"/>
    <col min="11784" max="12032" width="9.140625" style="555"/>
    <col min="12033" max="12033" width="5" style="555" customWidth="1"/>
    <col min="12034" max="12034" width="7.140625" style="555" customWidth="1"/>
    <col min="12035" max="12035" width="13.5703125" style="555" customWidth="1"/>
    <col min="12036" max="12036" width="11" style="555" customWidth="1"/>
    <col min="12037" max="12037" width="10.42578125" style="555" customWidth="1"/>
    <col min="12038" max="12038" width="11.42578125" style="555" customWidth="1"/>
    <col min="12039" max="12039" width="10.85546875" style="555" customWidth="1"/>
    <col min="12040" max="12288" width="9.140625" style="555"/>
    <col min="12289" max="12289" width="5" style="555" customWidth="1"/>
    <col min="12290" max="12290" width="7.140625" style="555" customWidth="1"/>
    <col min="12291" max="12291" width="13.5703125" style="555" customWidth="1"/>
    <col min="12292" max="12292" width="11" style="555" customWidth="1"/>
    <col min="12293" max="12293" width="10.42578125" style="555" customWidth="1"/>
    <col min="12294" max="12294" width="11.42578125" style="555" customWidth="1"/>
    <col min="12295" max="12295" width="10.85546875" style="555" customWidth="1"/>
    <col min="12296" max="12544" width="9.140625" style="555"/>
    <col min="12545" max="12545" width="5" style="555" customWidth="1"/>
    <col min="12546" max="12546" width="7.140625" style="555" customWidth="1"/>
    <col min="12547" max="12547" width="13.5703125" style="555" customWidth="1"/>
    <col min="12548" max="12548" width="11" style="555" customWidth="1"/>
    <col min="12549" max="12549" width="10.42578125" style="555" customWidth="1"/>
    <col min="12550" max="12550" width="11.42578125" style="555" customWidth="1"/>
    <col min="12551" max="12551" width="10.85546875" style="555" customWidth="1"/>
    <col min="12552" max="12800" width="9.140625" style="555"/>
    <col min="12801" max="12801" width="5" style="555" customWidth="1"/>
    <col min="12802" max="12802" width="7.140625" style="555" customWidth="1"/>
    <col min="12803" max="12803" width="13.5703125" style="555" customWidth="1"/>
    <col min="12804" max="12804" width="11" style="555" customWidth="1"/>
    <col min="12805" max="12805" width="10.42578125" style="555" customWidth="1"/>
    <col min="12806" max="12806" width="11.42578125" style="555" customWidth="1"/>
    <col min="12807" max="12807" width="10.85546875" style="555" customWidth="1"/>
    <col min="12808" max="13056" width="9.140625" style="555"/>
    <col min="13057" max="13057" width="5" style="555" customWidth="1"/>
    <col min="13058" max="13058" width="7.140625" style="555" customWidth="1"/>
    <col min="13059" max="13059" width="13.5703125" style="555" customWidth="1"/>
    <col min="13060" max="13060" width="11" style="555" customWidth="1"/>
    <col min="13061" max="13061" width="10.42578125" style="555" customWidth="1"/>
    <col min="13062" max="13062" width="11.42578125" style="555" customWidth="1"/>
    <col min="13063" max="13063" width="10.85546875" style="555" customWidth="1"/>
    <col min="13064" max="13312" width="9.140625" style="555"/>
    <col min="13313" max="13313" width="5" style="555" customWidth="1"/>
    <col min="13314" max="13314" width="7.140625" style="555" customWidth="1"/>
    <col min="13315" max="13315" width="13.5703125" style="555" customWidth="1"/>
    <col min="13316" max="13316" width="11" style="555" customWidth="1"/>
    <col min="13317" max="13317" width="10.42578125" style="555" customWidth="1"/>
    <col min="13318" max="13318" width="11.42578125" style="555" customWidth="1"/>
    <col min="13319" max="13319" width="10.85546875" style="555" customWidth="1"/>
    <col min="13320" max="13568" width="9.140625" style="555"/>
    <col min="13569" max="13569" width="5" style="555" customWidth="1"/>
    <col min="13570" max="13570" width="7.140625" style="555" customWidth="1"/>
    <col min="13571" max="13571" width="13.5703125" style="555" customWidth="1"/>
    <col min="13572" max="13572" width="11" style="555" customWidth="1"/>
    <col min="13573" max="13573" width="10.42578125" style="555" customWidth="1"/>
    <col min="13574" max="13574" width="11.42578125" style="555" customWidth="1"/>
    <col min="13575" max="13575" width="10.85546875" style="555" customWidth="1"/>
    <col min="13576" max="13824" width="9.140625" style="555"/>
    <col min="13825" max="13825" width="5" style="555" customWidth="1"/>
    <col min="13826" max="13826" width="7.140625" style="555" customWidth="1"/>
    <col min="13827" max="13827" width="13.5703125" style="555" customWidth="1"/>
    <col min="13828" max="13828" width="11" style="555" customWidth="1"/>
    <col min="13829" max="13829" width="10.42578125" style="555" customWidth="1"/>
    <col min="13830" max="13830" width="11.42578125" style="555" customWidth="1"/>
    <col min="13831" max="13831" width="10.85546875" style="555" customWidth="1"/>
    <col min="13832" max="14080" width="9.140625" style="555"/>
    <col min="14081" max="14081" width="5" style="555" customWidth="1"/>
    <col min="14082" max="14082" width="7.140625" style="555" customWidth="1"/>
    <col min="14083" max="14083" width="13.5703125" style="555" customWidth="1"/>
    <col min="14084" max="14084" width="11" style="555" customWidth="1"/>
    <col min="14085" max="14085" width="10.42578125" style="555" customWidth="1"/>
    <col min="14086" max="14086" width="11.42578125" style="555" customWidth="1"/>
    <col min="14087" max="14087" width="10.85546875" style="555" customWidth="1"/>
    <col min="14088" max="14336" width="9.140625" style="555"/>
    <col min="14337" max="14337" width="5" style="555" customWidth="1"/>
    <col min="14338" max="14338" width="7.140625" style="555" customWidth="1"/>
    <col min="14339" max="14339" width="13.5703125" style="555" customWidth="1"/>
    <col min="14340" max="14340" width="11" style="555" customWidth="1"/>
    <col min="14341" max="14341" width="10.42578125" style="555" customWidth="1"/>
    <col min="14342" max="14342" width="11.42578125" style="555" customWidth="1"/>
    <col min="14343" max="14343" width="10.85546875" style="555" customWidth="1"/>
    <col min="14344" max="14592" width="9.140625" style="555"/>
    <col min="14593" max="14593" width="5" style="555" customWidth="1"/>
    <col min="14594" max="14594" width="7.140625" style="555" customWidth="1"/>
    <col min="14595" max="14595" width="13.5703125" style="555" customWidth="1"/>
    <col min="14596" max="14596" width="11" style="555" customWidth="1"/>
    <col min="14597" max="14597" width="10.42578125" style="555" customWidth="1"/>
    <col min="14598" max="14598" width="11.42578125" style="555" customWidth="1"/>
    <col min="14599" max="14599" width="10.85546875" style="555" customWidth="1"/>
    <col min="14600" max="14848" width="9.140625" style="555"/>
    <col min="14849" max="14849" width="5" style="555" customWidth="1"/>
    <col min="14850" max="14850" width="7.140625" style="555" customWidth="1"/>
    <col min="14851" max="14851" width="13.5703125" style="555" customWidth="1"/>
    <col min="14852" max="14852" width="11" style="555" customWidth="1"/>
    <col min="14853" max="14853" width="10.42578125" style="555" customWidth="1"/>
    <col min="14854" max="14854" width="11.42578125" style="555" customWidth="1"/>
    <col min="14855" max="14855" width="10.85546875" style="555" customWidth="1"/>
    <col min="14856" max="15104" width="9.140625" style="555"/>
    <col min="15105" max="15105" width="5" style="555" customWidth="1"/>
    <col min="15106" max="15106" width="7.140625" style="555" customWidth="1"/>
    <col min="15107" max="15107" width="13.5703125" style="555" customWidth="1"/>
    <col min="15108" max="15108" width="11" style="555" customWidth="1"/>
    <col min="15109" max="15109" width="10.42578125" style="555" customWidth="1"/>
    <col min="15110" max="15110" width="11.42578125" style="555" customWidth="1"/>
    <col min="15111" max="15111" width="10.85546875" style="555" customWidth="1"/>
    <col min="15112" max="15360" width="9.140625" style="555"/>
    <col min="15361" max="15361" width="5" style="555" customWidth="1"/>
    <col min="15362" max="15362" width="7.140625" style="555" customWidth="1"/>
    <col min="15363" max="15363" width="13.5703125" style="555" customWidth="1"/>
    <col min="15364" max="15364" width="11" style="555" customWidth="1"/>
    <col min="15365" max="15365" width="10.42578125" style="555" customWidth="1"/>
    <col min="15366" max="15366" width="11.42578125" style="555" customWidth="1"/>
    <col min="15367" max="15367" width="10.85546875" style="555" customWidth="1"/>
    <col min="15368" max="15616" width="9.140625" style="555"/>
    <col min="15617" max="15617" width="5" style="555" customWidth="1"/>
    <col min="15618" max="15618" width="7.140625" style="555" customWidth="1"/>
    <col min="15619" max="15619" width="13.5703125" style="555" customWidth="1"/>
    <col min="15620" max="15620" width="11" style="555" customWidth="1"/>
    <col min="15621" max="15621" width="10.42578125" style="555" customWidth="1"/>
    <col min="15622" max="15622" width="11.42578125" style="555" customWidth="1"/>
    <col min="15623" max="15623" width="10.85546875" style="555" customWidth="1"/>
    <col min="15624" max="15872" width="9.140625" style="555"/>
    <col min="15873" max="15873" width="5" style="555" customWidth="1"/>
    <col min="15874" max="15874" width="7.140625" style="555" customWidth="1"/>
    <col min="15875" max="15875" width="13.5703125" style="555" customWidth="1"/>
    <col min="15876" max="15876" width="11" style="555" customWidth="1"/>
    <col min="15877" max="15877" width="10.42578125" style="555" customWidth="1"/>
    <col min="15878" max="15878" width="11.42578125" style="555" customWidth="1"/>
    <col min="15879" max="15879" width="10.85546875" style="555" customWidth="1"/>
    <col min="15880" max="16128" width="9.140625" style="555"/>
    <col min="16129" max="16129" width="5" style="555" customWidth="1"/>
    <col min="16130" max="16130" width="7.140625" style="555" customWidth="1"/>
    <col min="16131" max="16131" width="13.5703125" style="555" customWidth="1"/>
    <col min="16132" max="16132" width="11" style="555" customWidth="1"/>
    <col min="16133" max="16133" width="10.42578125" style="555" customWidth="1"/>
    <col min="16134" max="16134" width="11.42578125" style="555" customWidth="1"/>
    <col min="16135" max="16135" width="10.85546875" style="555" customWidth="1"/>
    <col min="16136" max="16384" width="9.140625" style="555"/>
  </cols>
  <sheetData>
    <row r="1" spans="1:20" ht="20.25">
      <c r="A1" s="756" t="s">
        <v>994</v>
      </c>
      <c r="B1" s="756"/>
      <c r="C1" s="756"/>
      <c r="D1" s="756"/>
      <c r="E1" s="756"/>
      <c r="F1" s="756"/>
      <c r="G1" s="554"/>
      <c r="H1" s="554"/>
      <c r="I1" s="554"/>
      <c r="J1" s="554"/>
      <c r="K1" s="554"/>
      <c r="L1" s="554"/>
      <c r="M1" s="554"/>
      <c r="N1" s="554"/>
      <c r="O1" s="554"/>
      <c r="P1" s="554"/>
    </row>
    <row r="2" spans="1:20" ht="15.75" thickBot="1">
      <c r="A2" s="556"/>
      <c r="B2" s="557"/>
      <c r="C2" s="556"/>
      <c r="D2" s="558"/>
      <c r="E2" s="557"/>
      <c r="F2" s="557"/>
      <c r="G2" s="554"/>
      <c r="H2" s="554"/>
      <c r="I2" s="554"/>
      <c r="J2" s="554"/>
      <c r="K2" s="554"/>
      <c r="L2" s="554"/>
      <c r="M2" s="554"/>
      <c r="N2" s="554"/>
      <c r="O2" s="554"/>
      <c r="P2" s="554"/>
    </row>
    <row r="3" spans="1:20">
      <c r="A3" s="636" t="s">
        <v>1109</v>
      </c>
      <c r="G3" s="554"/>
      <c r="H3" s="554"/>
      <c r="I3" s="554">
        <v>1970</v>
      </c>
      <c r="J3" s="554">
        <v>1970</v>
      </c>
      <c r="K3" s="554"/>
      <c r="N3" s="554"/>
      <c r="O3" s="554"/>
      <c r="P3" s="554"/>
    </row>
    <row r="4" spans="1:20">
      <c r="B4" s="555" t="s">
        <v>1110</v>
      </c>
      <c r="G4" s="554"/>
      <c r="H4" s="554"/>
      <c r="I4" s="554">
        <v>1971</v>
      </c>
      <c r="J4" s="554">
        <v>1971</v>
      </c>
      <c r="K4" s="554"/>
      <c r="N4" s="554"/>
      <c r="O4" s="554"/>
      <c r="P4" s="554"/>
    </row>
    <row r="5" spans="1:20">
      <c r="G5" s="554"/>
      <c r="H5" s="554"/>
      <c r="I5" s="554">
        <v>1972</v>
      </c>
      <c r="J5" s="554">
        <v>1972</v>
      </c>
      <c r="K5" s="554"/>
      <c r="N5" s="554"/>
      <c r="O5" s="554"/>
      <c r="P5" s="554"/>
    </row>
    <row r="6" spans="1:20">
      <c r="A6" s="636" t="s">
        <v>1117</v>
      </c>
      <c r="G6" s="554"/>
      <c r="H6" s="554"/>
      <c r="I6" s="554">
        <v>1973</v>
      </c>
      <c r="J6" s="554">
        <v>1973</v>
      </c>
      <c r="K6" s="554"/>
      <c r="N6" s="554"/>
      <c r="O6" s="554"/>
      <c r="P6" s="554"/>
    </row>
    <row r="7" spans="1:20">
      <c r="B7" s="640" t="s">
        <v>1111</v>
      </c>
      <c r="G7" s="554"/>
      <c r="H7" s="554"/>
      <c r="I7" s="554">
        <v>1974</v>
      </c>
      <c r="J7" s="554"/>
      <c r="K7" s="554"/>
      <c r="N7" s="554"/>
      <c r="O7" s="554"/>
      <c r="P7" s="554"/>
    </row>
    <row r="8" spans="1:20">
      <c r="B8" s="641" t="s">
        <v>1112</v>
      </c>
      <c r="G8" s="554"/>
      <c r="H8" s="554"/>
      <c r="I8" s="554">
        <v>1975</v>
      </c>
      <c r="J8" s="554">
        <v>1975</v>
      </c>
      <c r="K8" s="554"/>
      <c r="N8" s="554"/>
      <c r="O8" s="554"/>
      <c r="P8" s="554"/>
    </row>
    <row r="9" spans="1:20">
      <c r="B9" s="639" t="s">
        <v>1113</v>
      </c>
      <c r="G9" s="554"/>
      <c r="H9" s="554"/>
      <c r="I9" s="554">
        <v>1976</v>
      </c>
      <c r="J9" s="554">
        <v>1976</v>
      </c>
      <c r="K9" s="554"/>
      <c r="N9" s="554"/>
      <c r="O9" s="554"/>
      <c r="P9" s="554"/>
    </row>
    <row r="10" spans="1:20">
      <c r="B10" s="639" t="s">
        <v>1114</v>
      </c>
      <c r="G10" s="554"/>
      <c r="H10" s="554"/>
      <c r="I10" s="554"/>
      <c r="J10" s="554"/>
      <c r="K10" s="554"/>
      <c r="N10" s="554"/>
      <c r="O10" s="554"/>
      <c r="P10" s="554"/>
    </row>
    <row r="11" spans="1:20">
      <c r="B11" s="639" t="s">
        <v>1116</v>
      </c>
      <c r="G11" s="554"/>
      <c r="H11" s="554"/>
      <c r="I11" s="554">
        <v>1977</v>
      </c>
      <c r="J11" s="554">
        <v>1977</v>
      </c>
      <c r="K11" s="554"/>
      <c r="N11" s="554"/>
      <c r="O11" s="554"/>
      <c r="P11" s="554"/>
    </row>
    <row r="12" spans="1:20">
      <c r="G12" s="554"/>
      <c r="H12" s="554"/>
      <c r="I12" s="554">
        <v>1978</v>
      </c>
      <c r="J12" s="554">
        <v>1978</v>
      </c>
      <c r="K12" s="554"/>
      <c r="N12" s="554"/>
      <c r="O12" s="554"/>
      <c r="P12" s="554"/>
    </row>
    <row r="13" spans="1:20">
      <c r="A13" s="636" t="s">
        <v>1121</v>
      </c>
      <c r="G13" s="554"/>
      <c r="H13" s="554"/>
      <c r="I13" s="554">
        <v>1979</v>
      </c>
      <c r="J13" s="554">
        <v>1979</v>
      </c>
      <c r="K13" s="554"/>
      <c r="N13" s="554"/>
      <c r="O13" s="554"/>
      <c r="P13" s="554"/>
    </row>
    <row r="14" spans="1:20">
      <c r="B14" s="555" t="s">
        <v>1115</v>
      </c>
      <c r="G14" s="554"/>
      <c r="H14" s="554"/>
      <c r="I14" s="554">
        <v>1980</v>
      </c>
      <c r="J14" s="554">
        <v>1980</v>
      </c>
      <c r="K14" s="554"/>
      <c r="N14" s="554"/>
      <c r="O14" s="554"/>
      <c r="P14" s="554"/>
    </row>
    <row r="15" spans="1:20">
      <c r="G15" s="554"/>
      <c r="H15" s="554"/>
      <c r="I15" s="554"/>
      <c r="J15" s="554"/>
      <c r="K15" s="554"/>
      <c r="L15" s="554"/>
      <c r="M15" s="554"/>
      <c r="N15" s="554"/>
      <c r="O15" s="554"/>
      <c r="P15" s="554"/>
    </row>
    <row r="16" spans="1:20">
      <c r="A16" s="636" t="s">
        <v>1122</v>
      </c>
      <c r="B16" s="560"/>
      <c r="G16" s="554"/>
      <c r="H16" s="554"/>
      <c r="I16" s="554"/>
      <c r="J16" s="554"/>
      <c r="K16" s="554"/>
      <c r="L16" s="554"/>
      <c r="M16" s="554"/>
      <c r="N16" s="554"/>
      <c r="O16" s="554"/>
      <c r="P16" s="554"/>
    </row>
    <row r="17" spans="1:16">
      <c r="G17" s="554"/>
      <c r="H17" s="554"/>
      <c r="I17" s="554"/>
      <c r="J17" s="554"/>
      <c r="K17" s="554"/>
      <c r="L17" s="554"/>
      <c r="M17" s="554"/>
      <c r="N17" s="554"/>
      <c r="O17" s="554"/>
      <c r="P17" s="554"/>
    </row>
    <row r="18" spans="1:16">
      <c r="A18" s="636" t="s">
        <v>1123</v>
      </c>
      <c r="B18" s="560"/>
      <c r="G18" s="554"/>
      <c r="H18" s="554"/>
      <c r="I18" s="554"/>
      <c r="J18" s="554"/>
      <c r="K18" s="554"/>
      <c r="L18" s="554"/>
      <c r="M18" s="554"/>
      <c r="N18" s="554"/>
      <c r="O18" s="554"/>
      <c r="P18" s="554"/>
    </row>
    <row r="19" spans="1:16">
      <c r="G19" s="554"/>
      <c r="H19" s="554"/>
      <c r="I19" s="554"/>
      <c r="J19" s="554"/>
      <c r="K19" s="554"/>
      <c r="L19" s="554"/>
      <c r="M19" s="554"/>
      <c r="N19" s="554"/>
      <c r="O19" s="554"/>
      <c r="P19" s="554"/>
    </row>
    <row r="20" spans="1:16">
      <c r="A20" s="636" t="s">
        <v>1130</v>
      </c>
      <c r="L20" s="554"/>
    </row>
    <row r="21" spans="1:16">
      <c r="L21" s="554"/>
    </row>
    <row r="22" spans="1:16">
      <c r="L22" s="554"/>
    </row>
    <row r="24" spans="1:16">
      <c r="B24" s="562" t="s">
        <v>1002</v>
      </c>
      <c r="C24" s="563" t="s">
        <v>1003</v>
      </c>
      <c r="D24" s="563" t="s">
        <v>1004</v>
      </c>
      <c r="E24" s="563" t="s">
        <v>1005</v>
      </c>
      <c r="F24" s="564">
        <v>2001</v>
      </c>
      <c r="G24" s="565" t="s">
        <v>1006</v>
      </c>
      <c r="H24" s="565" t="s">
        <v>1015</v>
      </c>
      <c r="I24" s="565" t="s">
        <v>1016</v>
      </c>
    </row>
    <row r="25" spans="1:16">
      <c r="F25" s="566">
        <v>2002</v>
      </c>
    </row>
    <row r="28" spans="1:16">
      <c r="L28" s="561" t="s">
        <v>1001</v>
      </c>
    </row>
    <row r="29" spans="1:16">
      <c r="M29" s="555" t="s">
        <v>1007</v>
      </c>
    </row>
    <row r="38" spans="1:10">
      <c r="A38" s="569" t="s">
        <v>1037</v>
      </c>
    </row>
    <row r="39" spans="1:10">
      <c r="B39" s="569" t="s">
        <v>1019</v>
      </c>
    </row>
    <row r="40" spans="1:10">
      <c r="B40" s="568" t="s">
        <v>1018</v>
      </c>
      <c r="D40" s="555">
        <v>1000</v>
      </c>
    </row>
    <row r="41" spans="1:10">
      <c r="B41" s="568" t="s">
        <v>1020</v>
      </c>
      <c r="D41" s="555">
        <f>ValorComIVA</f>
        <v>1230</v>
      </c>
    </row>
    <row r="42" spans="1:10">
      <c r="B42" s="569" t="s">
        <v>1022</v>
      </c>
    </row>
    <row r="43" spans="1:10">
      <c r="B43" s="568" t="s">
        <v>1021</v>
      </c>
      <c r="D43" s="555">
        <f>D40*(1+MaxIVA)</f>
        <v>1230</v>
      </c>
    </row>
    <row r="45" spans="1:10">
      <c r="D45" s="555" t="str">
        <f>MeuNome</f>
        <v>Raul Laureano</v>
      </c>
    </row>
    <row r="47" spans="1:10">
      <c r="B47" s="569" t="s">
        <v>1023</v>
      </c>
      <c r="I47" s="281" t="s">
        <v>1040</v>
      </c>
    </row>
    <row r="48" spans="1:10" ht="16.5" thickBot="1">
      <c r="C48" s="757" t="s">
        <v>965</v>
      </c>
      <c r="D48" s="757"/>
      <c r="E48" s="757"/>
      <c r="F48" s="757"/>
      <c r="G48" s="757"/>
      <c r="J48" s="606" t="s">
        <v>1038</v>
      </c>
    </row>
    <row r="49" spans="3:17" ht="45.75" thickBot="1">
      <c r="C49" s="570" t="s">
        <v>747</v>
      </c>
      <c r="D49" s="571" t="s">
        <v>773</v>
      </c>
      <c r="E49" s="572" t="s">
        <v>1024</v>
      </c>
      <c r="F49" s="572" t="s">
        <v>1025</v>
      </c>
      <c r="G49" s="573" t="s">
        <v>1026</v>
      </c>
      <c r="J49" s="612" t="s">
        <v>136</v>
      </c>
      <c r="K49" s="612" t="s">
        <v>573</v>
      </c>
      <c r="L49" s="612" t="s">
        <v>1049</v>
      </c>
      <c r="M49" s="612" t="s">
        <v>1039</v>
      </c>
      <c r="N49" s="611" t="s">
        <v>1048</v>
      </c>
      <c r="O49" s="612" t="s">
        <v>1047</v>
      </c>
      <c r="P49" s="612" t="s">
        <v>979</v>
      </c>
      <c r="Q49" s="607"/>
    </row>
    <row r="50" spans="3:17">
      <c r="C50" s="574" t="s">
        <v>547</v>
      </c>
      <c r="D50" s="575">
        <v>24</v>
      </c>
      <c r="E50" s="576">
        <v>27</v>
      </c>
      <c r="F50" s="596">
        <f t="shared" ref="F50:F61" si="0">Quantidade*Preço_Unitário</f>
        <v>648</v>
      </c>
      <c r="G50" s="597">
        <f t="shared" ref="G50:G61" si="1">F50*(1+Taxa_de_IVA)</f>
        <v>797.04</v>
      </c>
      <c r="J50" s="608" t="s">
        <v>8</v>
      </c>
      <c r="K50" s="582">
        <v>950</v>
      </c>
      <c r="L50" s="582">
        <v>80</v>
      </c>
      <c r="M50" s="582">
        <v>142.5</v>
      </c>
      <c r="N50" s="582"/>
      <c r="O50" s="582"/>
      <c r="P50" s="613">
        <v>43069</v>
      </c>
    </row>
    <row r="51" spans="3:17">
      <c r="C51" s="579" t="s">
        <v>548</v>
      </c>
      <c r="D51" s="580">
        <v>34</v>
      </c>
      <c r="E51" s="581">
        <v>42</v>
      </c>
      <c r="F51" s="592">
        <f t="shared" si="0"/>
        <v>1428</v>
      </c>
      <c r="G51" s="593">
        <f t="shared" si="1"/>
        <v>1756.44</v>
      </c>
      <c r="J51" s="608" t="s">
        <v>11</v>
      </c>
      <c r="K51" s="582">
        <v>950</v>
      </c>
      <c r="L51" s="582">
        <v>80</v>
      </c>
      <c r="M51" s="582">
        <v>142.5</v>
      </c>
      <c r="N51" s="582"/>
      <c r="O51" s="582"/>
      <c r="P51" s="613">
        <v>43069</v>
      </c>
    </row>
    <row r="52" spans="3:17">
      <c r="C52" s="579" t="s">
        <v>549</v>
      </c>
      <c r="D52" s="580">
        <v>17</v>
      </c>
      <c r="E52" s="581">
        <v>37</v>
      </c>
      <c r="F52" s="592">
        <f t="shared" si="0"/>
        <v>629</v>
      </c>
      <c r="G52" s="593">
        <f t="shared" si="1"/>
        <v>773.67</v>
      </c>
      <c r="J52" s="608" t="s">
        <v>12</v>
      </c>
      <c r="K52" s="582">
        <v>650</v>
      </c>
      <c r="L52" s="582">
        <v>80</v>
      </c>
      <c r="M52" s="582">
        <v>65</v>
      </c>
      <c r="N52" s="582"/>
      <c r="O52" s="582"/>
      <c r="P52" s="613">
        <v>43069</v>
      </c>
    </row>
    <row r="53" spans="3:17">
      <c r="C53" s="579" t="s">
        <v>550</v>
      </c>
      <c r="D53" s="580">
        <v>34</v>
      </c>
      <c r="E53" s="581">
        <v>30</v>
      </c>
      <c r="F53" s="592">
        <f t="shared" si="0"/>
        <v>1020</v>
      </c>
      <c r="G53" s="593">
        <f t="shared" si="1"/>
        <v>1254.5999999999999</v>
      </c>
      <c r="J53" s="608" t="s">
        <v>13</v>
      </c>
      <c r="K53" s="582">
        <v>1500</v>
      </c>
      <c r="L53" s="582">
        <v>80</v>
      </c>
      <c r="M53" s="582">
        <v>285</v>
      </c>
      <c r="N53" s="582"/>
      <c r="O53" s="582"/>
      <c r="P53" s="613">
        <v>43069</v>
      </c>
    </row>
    <row r="54" spans="3:17">
      <c r="C54" s="579" t="s">
        <v>551</v>
      </c>
      <c r="D54" s="580">
        <v>33</v>
      </c>
      <c r="E54" s="581">
        <v>59</v>
      </c>
      <c r="F54" s="592">
        <f t="shared" si="0"/>
        <v>1947</v>
      </c>
      <c r="G54" s="593">
        <f t="shared" si="1"/>
        <v>2394.81</v>
      </c>
      <c r="J54" s="582"/>
      <c r="K54" s="582"/>
      <c r="L54" s="582"/>
      <c r="M54" s="582"/>
      <c r="N54" s="582"/>
      <c r="O54" s="582"/>
    </row>
    <row r="55" spans="3:17">
      <c r="C55" s="579" t="s">
        <v>552</v>
      </c>
      <c r="D55" s="580">
        <v>25</v>
      </c>
      <c r="E55" s="581">
        <v>52</v>
      </c>
      <c r="F55" s="592">
        <f t="shared" si="0"/>
        <v>1300</v>
      </c>
      <c r="G55" s="593">
        <f t="shared" si="1"/>
        <v>1599</v>
      </c>
      <c r="J55" s="582"/>
      <c r="K55" s="582"/>
      <c r="L55" s="582"/>
      <c r="M55" s="582"/>
      <c r="N55" s="582"/>
      <c r="O55" s="582"/>
    </row>
    <row r="56" spans="3:17">
      <c r="C56" s="579" t="s">
        <v>553</v>
      </c>
      <c r="D56" s="580">
        <v>24</v>
      </c>
      <c r="E56" s="581">
        <v>73</v>
      </c>
      <c r="F56" s="592">
        <f t="shared" si="0"/>
        <v>1752</v>
      </c>
      <c r="G56" s="593">
        <f t="shared" si="1"/>
        <v>2154.96</v>
      </c>
      <c r="J56" s="582"/>
      <c r="K56" s="582"/>
      <c r="L56" s="582"/>
      <c r="M56" s="582"/>
      <c r="N56" s="582"/>
      <c r="O56" s="582"/>
    </row>
    <row r="57" spans="3:17">
      <c r="C57" s="579" t="s">
        <v>808</v>
      </c>
      <c r="D57" s="580">
        <v>59</v>
      </c>
      <c r="E57" s="581">
        <v>42</v>
      </c>
      <c r="F57" s="592">
        <f t="shared" si="0"/>
        <v>2478</v>
      </c>
      <c r="G57" s="593">
        <f t="shared" si="1"/>
        <v>3047.94</v>
      </c>
      <c r="J57" s="608" t="s">
        <v>361</v>
      </c>
      <c r="K57" s="582"/>
      <c r="L57" s="582"/>
      <c r="M57" s="582"/>
      <c r="N57" s="582"/>
      <c r="O57" s="582"/>
    </row>
    <row r="58" spans="3:17">
      <c r="C58" s="579" t="s">
        <v>809</v>
      </c>
      <c r="D58" s="580">
        <v>23</v>
      </c>
      <c r="E58" s="581">
        <v>72</v>
      </c>
      <c r="F58" s="592">
        <f t="shared" si="0"/>
        <v>1656</v>
      </c>
      <c r="G58" s="593">
        <f t="shared" si="1"/>
        <v>2036.8799999999999</v>
      </c>
    </row>
    <row r="59" spans="3:17">
      <c r="C59" s="579" t="s">
        <v>902</v>
      </c>
      <c r="D59" s="580">
        <v>22</v>
      </c>
      <c r="E59" s="581">
        <v>27</v>
      </c>
      <c r="F59" s="592">
        <f t="shared" si="0"/>
        <v>594</v>
      </c>
      <c r="G59" s="593">
        <f t="shared" si="1"/>
        <v>730.62</v>
      </c>
    </row>
    <row r="60" spans="3:17">
      <c r="C60" s="579" t="s">
        <v>903</v>
      </c>
      <c r="D60" s="580">
        <v>21</v>
      </c>
      <c r="E60" s="581">
        <v>53</v>
      </c>
      <c r="F60" s="592">
        <f t="shared" si="0"/>
        <v>1113</v>
      </c>
      <c r="G60" s="593">
        <f t="shared" si="1"/>
        <v>1368.99</v>
      </c>
      <c r="J60" s="614" t="s">
        <v>1041</v>
      </c>
    </row>
    <row r="61" spans="3:17" ht="15.75" thickBot="1">
      <c r="C61" s="584" t="s">
        <v>904</v>
      </c>
      <c r="D61" s="585">
        <v>15</v>
      </c>
      <c r="E61" s="586">
        <v>31</v>
      </c>
      <c r="F61" s="594">
        <f t="shared" si="0"/>
        <v>465</v>
      </c>
      <c r="G61" s="595">
        <f t="shared" si="1"/>
        <v>571.95000000000005</v>
      </c>
      <c r="J61" s="610" t="s">
        <v>1050</v>
      </c>
    </row>
    <row r="62" spans="3:17" ht="15.75" thickBot="1">
      <c r="C62" s="588" t="s">
        <v>361</v>
      </c>
      <c r="D62" s="598">
        <f>SUM(Quantidade)</f>
        <v>331</v>
      </c>
      <c r="E62" s="589"/>
      <c r="F62" s="599">
        <f>SUM(F50:F61)</f>
        <v>15030</v>
      </c>
      <c r="G62" s="600">
        <f>SUM(G50:G61)</f>
        <v>18486.900000000001</v>
      </c>
      <c r="J62" s="560" t="s">
        <v>1042</v>
      </c>
    </row>
    <row r="63" spans="3:17">
      <c r="C63" s="590" t="s">
        <v>1027</v>
      </c>
      <c r="D63" s="591">
        <v>0.23</v>
      </c>
      <c r="J63" s="609" t="s">
        <v>1043</v>
      </c>
    </row>
    <row r="64" spans="3:17">
      <c r="J64" s="609" t="s">
        <v>1046</v>
      </c>
    </row>
    <row r="65" spans="1:10">
      <c r="J65" s="560" t="s">
        <v>1044</v>
      </c>
    </row>
    <row r="66" spans="1:10">
      <c r="A66" s="569" t="s">
        <v>1028</v>
      </c>
      <c r="J66" s="560" t="s">
        <v>1045</v>
      </c>
    </row>
    <row r="67" spans="1:10" ht="15.75" thickBot="1">
      <c r="J67" s="609" t="s">
        <v>1054</v>
      </c>
    </row>
    <row r="68" spans="1:10">
      <c r="C68" s="601">
        <v>2</v>
      </c>
      <c r="D68" s="577"/>
      <c r="E68" s="578">
        <v>11</v>
      </c>
    </row>
    <row r="69" spans="1:10">
      <c r="C69" s="602">
        <v>3</v>
      </c>
      <c r="D69" s="582"/>
      <c r="E69" s="583">
        <v>12</v>
      </c>
      <c r="J69" s="569" t="s">
        <v>1017</v>
      </c>
    </row>
    <row r="70" spans="1:10" ht="15.75" thickBot="1">
      <c r="C70" s="603">
        <v>4</v>
      </c>
      <c r="D70" s="557">
        <v>10</v>
      </c>
      <c r="E70" s="587"/>
      <c r="J70" s="606" t="s">
        <v>1052</v>
      </c>
    </row>
    <row r="71" spans="1:10">
      <c r="J71" s="606" t="s">
        <v>1051</v>
      </c>
    </row>
    <row r="72" spans="1:10">
      <c r="B72" s="568" t="s">
        <v>1029</v>
      </c>
      <c r="J72" s="606" t="s">
        <v>1053</v>
      </c>
    </row>
    <row r="73" spans="1:10">
      <c r="C73" s="604" t="s">
        <v>1030</v>
      </c>
      <c r="J73" s="606" t="s">
        <v>1055</v>
      </c>
    </row>
    <row r="74" spans="1:10">
      <c r="C74" s="604" t="s">
        <v>1031</v>
      </c>
    </row>
    <row r="75" spans="1:10">
      <c r="C75" s="604" t="s">
        <v>1032</v>
      </c>
    </row>
    <row r="76" spans="1:10">
      <c r="C76" s="604" t="s">
        <v>1033</v>
      </c>
    </row>
    <row r="77" spans="1:10">
      <c r="C77" s="604" t="s">
        <v>1034</v>
      </c>
    </row>
    <row r="78" spans="1:10">
      <c r="C78" s="604" t="s">
        <v>1035</v>
      </c>
    </row>
    <row r="81" spans="1:14">
      <c r="A81" s="638" t="s">
        <v>1124</v>
      </c>
      <c r="B81"/>
      <c r="D81"/>
      <c r="E81"/>
      <c r="F81"/>
      <c r="G81"/>
      <c r="H81"/>
      <c r="I81"/>
      <c r="J81"/>
      <c r="K81"/>
      <c r="L81"/>
      <c r="M81"/>
      <c r="N81"/>
    </row>
    <row r="82" spans="1:14">
      <c r="B82"/>
      <c r="C82"/>
      <c r="D82"/>
      <c r="E82"/>
      <c r="F82"/>
      <c r="G82"/>
      <c r="H82"/>
      <c r="I82"/>
      <c r="J82"/>
      <c r="K82"/>
      <c r="L82"/>
      <c r="M82"/>
      <c r="N82"/>
    </row>
    <row r="83" spans="1:14">
      <c r="B83"/>
      <c r="C83" s="758" t="s">
        <v>4</v>
      </c>
      <c r="D83" s="759"/>
      <c r="E83" s="759"/>
      <c r="F83" s="759"/>
      <c r="G83" s="760"/>
      <c r="H83"/>
      <c r="I83"/>
      <c r="J83"/>
      <c r="K83"/>
      <c r="L83"/>
      <c r="M83"/>
      <c r="N83"/>
    </row>
    <row r="84" spans="1:14">
      <c r="B84"/>
      <c r="C84"/>
      <c r="D84"/>
      <c r="E84"/>
      <c r="F84"/>
      <c r="G84"/>
      <c r="H84"/>
      <c r="I84"/>
      <c r="J84"/>
      <c r="K84"/>
      <c r="L84"/>
      <c r="M84"/>
      <c r="N84"/>
    </row>
    <row r="85" spans="1:14">
      <c r="B85"/>
      <c r="C85" s="649" t="s">
        <v>5</v>
      </c>
      <c r="D85" s="650" t="s">
        <v>6</v>
      </c>
      <c r="E85" s="650" t="s">
        <v>7</v>
      </c>
      <c r="F85" s="650" t="s">
        <v>3</v>
      </c>
      <c r="G85" s="651" t="s">
        <v>1</v>
      </c>
      <c r="H85"/>
      <c r="I85" s="652" t="s">
        <v>1129</v>
      </c>
      <c r="J85"/>
      <c r="K85"/>
      <c r="L85"/>
      <c r="M85"/>
      <c r="N85"/>
    </row>
    <row r="86" spans="1:14">
      <c r="B86"/>
      <c r="C86" s="653" t="s">
        <v>8</v>
      </c>
      <c r="D86" s="642" t="s">
        <v>9</v>
      </c>
      <c r="E86" s="642">
        <v>1</v>
      </c>
      <c r="F86" s="654">
        <v>1188</v>
      </c>
      <c r="G86" s="655">
        <v>42474</v>
      </c>
      <c r="H86"/>
      <c r="I86" t="s">
        <v>1125</v>
      </c>
      <c r="J86"/>
      <c r="K86"/>
      <c r="L86"/>
      <c r="M86"/>
      <c r="N86"/>
    </row>
    <row r="87" spans="1:14">
      <c r="B87"/>
      <c r="C87" s="653"/>
      <c r="D87" s="642"/>
      <c r="E87" s="642">
        <f t="shared" ref="E87:E94" si="2">E86+1</f>
        <v>2</v>
      </c>
      <c r="F87" s="654">
        <v>403</v>
      </c>
      <c r="G87" s="655">
        <v>42487</v>
      </c>
      <c r="H87"/>
      <c r="I87" t="s">
        <v>1126</v>
      </c>
      <c r="J87"/>
      <c r="K87"/>
      <c r="L87"/>
      <c r="M87"/>
      <c r="N87"/>
    </row>
    <row r="88" spans="1:14">
      <c r="B88"/>
      <c r="C88" s="653"/>
      <c r="D88" s="642" t="s">
        <v>10</v>
      </c>
      <c r="E88" s="642">
        <f t="shared" si="2"/>
        <v>3</v>
      </c>
      <c r="F88" s="654">
        <v>1393</v>
      </c>
      <c r="G88" s="655">
        <v>42489</v>
      </c>
      <c r="H88"/>
      <c r="I88" t="s">
        <v>1127</v>
      </c>
      <c r="J88"/>
      <c r="K88"/>
      <c r="L88"/>
      <c r="M88"/>
      <c r="N88"/>
    </row>
    <row r="89" spans="1:14">
      <c r="B89"/>
      <c r="C89" s="653" t="s">
        <v>11</v>
      </c>
      <c r="D89" s="642" t="s">
        <v>10</v>
      </c>
      <c r="E89" s="642">
        <f t="shared" si="2"/>
        <v>4</v>
      </c>
      <c r="F89" s="654">
        <v>591</v>
      </c>
      <c r="G89" s="655">
        <v>42461</v>
      </c>
      <c r="H89"/>
      <c r="I89" t="s">
        <v>1128</v>
      </c>
      <c r="J89"/>
      <c r="K89"/>
      <c r="L89"/>
      <c r="M89"/>
      <c r="N89"/>
    </row>
    <row r="90" spans="1:14">
      <c r="B90"/>
      <c r="C90" s="653"/>
      <c r="D90" s="642"/>
      <c r="E90" s="642">
        <f t="shared" si="2"/>
        <v>5</v>
      </c>
      <c r="F90" s="654">
        <v>1228</v>
      </c>
      <c r="G90" s="655">
        <v>42488</v>
      </c>
      <c r="H90"/>
      <c r="I90"/>
      <c r="J90"/>
      <c r="K90"/>
      <c r="L90"/>
      <c r="M90"/>
      <c r="N90"/>
    </row>
    <row r="91" spans="1:14">
      <c r="B91"/>
      <c r="C91" s="653" t="s">
        <v>12</v>
      </c>
      <c r="D91" s="642" t="s">
        <v>9</v>
      </c>
      <c r="E91" s="642">
        <f t="shared" si="2"/>
        <v>6</v>
      </c>
      <c r="F91" s="654">
        <v>953</v>
      </c>
      <c r="G91" s="655">
        <v>42473</v>
      </c>
      <c r="H91"/>
      <c r="I91"/>
      <c r="J91"/>
      <c r="K91"/>
      <c r="L91"/>
      <c r="M91"/>
      <c r="N91"/>
    </row>
    <row r="92" spans="1:14">
      <c r="B92"/>
      <c r="C92" s="653" t="s">
        <v>13</v>
      </c>
      <c r="D92" s="642" t="s">
        <v>14</v>
      </c>
      <c r="E92" s="642">
        <f t="shared" si="2"/>
        <v>7</v>
      </c>
      <c r="F92" s="654">
        <v>441</v>
      </c>
      <c r="G92" s="655">
        <v>42465</v>
      </c>
      <c r="H92"/>
      <c r="I92"/>
      <c r="J92"/>
      <c r="K92"/>
      <c r="L92"/>
      <c r="M92"/>
      <c r="N92"/>
    </row>
    <row r="93" spans="1:14">
      <c r="B93"/>
      <c r="C93" s="653"/>
      <c r="D93" s="642"/>
      <c r="E93" s="642">
        <f t="shared" si="2"/>
        <v>8</v>
      </c>
      <c r="F93" s="654">
        <v>409</v>
      </c>
      <c r="G93" s="655">
        <v>42473</v>
      </c>
      <c r="H93"/>
      <c r="I93"/>
      <c r="J93"/>
      <c r="K93"/>
      <c r="L93"/>
      <c r="M93"/>
      <c r="N93"/>
    </row>
    <row r="94" spans="1:14">
      <c r="B94"/>
      <c r="C94" s="656"/>
      <c r="D94" s="657" t="s">
        <v>9</v>
      </c>
      <c r="E94" s="657">
        <f t="shared" si="2"/>
        <v>9</v>
      </c>
      <c r="F94" s="658">
        <v>877</v>
      </c>
      <c r="G94" s="659">
        <v>42474</v>
      </c>
      <c r="H94"/>
      <c r="I94"/>
      <c r="J94"/>
      <c r="K94"/>
      <c r="L94"/>
      <c r="M94"/>
      <c r="N94"/>
    </row>
    <row r="95" spans="1:14">
      <c r="B95"/>
      <c r="C95"/>
      <c r="D95"/>
      <c r="E95"/>
      <c r="F95"/>
      <c r="G95"/>
      <c r="H95"/>
      <c r="I95"/>
      <c r="J95"/>
      <c r="K95"/>
      <c r="L95"/>
      <c r="M95"/>
      <c r="N95"/>
    </row>
  </sheetData>
  <mergeCells count="3">
    <mergeCell ref="A1:F1"/>
    <mergeCell ref="C48:G48"/>
    <mergeCell ref="C83:G83"/>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Q16"/>
  <sheetViews>
    <sheetView showGridLines="0" workbookViewId="0">
      <selection sqref="A1:F1"/>
    </sheetView>
  </sheetViews>
  <sheetFormatPr defaultColWidth="9.140625" defaultRowHeight="12.75"/>
  <cols>
    <col min="1" max="1" width="3.7109375" style="74" customWidth="1"/>
    <col min="2" max="2" width="16" style="74" customWidth="1"/>
    <col min="3" max="3" width="14.5703125" style="74" customWidth="1"/>
    <col min="4" max="4" width="10.7109375" style="74" customWidth="1"/>
    <col min="5" max="5" width="124" style="74" customWidth="1"/>
    <col min="6" max="16384" width="9.140625" style="74"/>
  </cols>
  <sheetData>
    <row r="1" spans="1:17" ht="20.25">
      <c r="A1" s="756" t="s">
        <v>1118</v>
      </c>
      <c r="B1" s="756"/>
      <c r="C1" s="756"/>
      <c r="D1" s="756"/>
      <c r="E1" s="756"/>
      <c r="F1" s="756"/>
    </row>
    <row r="2" spans="1:17" s="314" customFormat="1">
      <c r="A2" s="642"/>
      <c r="B2" s="643"/>
      <c r="C2" s="642"/>
      <c r="D2" s="642"/>
      <c r="E2" s="642"/>
      <c r="F2" s="642"/>
      <c r="G2" s="642"/>
      <c r="H2" s="642"/>
      <c r="I2" s="642"/>
      <c r="J2" s="642"/>
      <c r="K2" s="642"/>
      <c r="L2" s="642"/>
      <c r="M2" s="644"/>
      <c r="N2" s="644"/>
      <c r="O2" s="642"/>
      <c r="P2" s="642"/>
      <c r="Q2" s="642"/>
    </row>
    <row r="3" spans="1:17">
      <c r="A3" s="642"/>
      <c r="B3" s="643"/>
      <c r="C3" s="642"/>
      <c r="D3" s="642"/>
      <c r="E3" s="642"/>
      <c r="F3" s="642"/>
      <c r="G3" s="642"/>
      <c r="H3" s="642"/>
      <c r="I3" s="642"/>
      <c r="J3" s="642"/>
      <c r="K3" s="642"/>
      <c r="L3" s="642"/>
      <c r="M3" s="644"/>
      <c r="N3" s="644"/>
      <c r="O3" s="642"/>
      <c r="P3" s="642"/>
      <c r="Q3" s="642"/>
    </row>
    <row r="4" spans="1:17">
      <c r="A4" s="645" t="s">
        <v>899</v>
      </c>
      <c r="B4" s="315"/>
      <c r="C4" s="315"/>
    </row>
    <row r="7" spans="1:17">
      <c r="B7" s="605" t="s">
        <v>496</v>
      </c>
      <c r="C7" s="605" t="s">
        <v>497</v>
      </c>
      <c r="D7" s="605" t="s">
        <v>906</v>
      </c>
      <c r="E7" s="605" t="s">
        <v>16</v>
      </c>
    </row>
    <row r="8" spans="1:17" ht="28.5" customHeight="1">
      <c r="B8" s="431" t="s">
        <v>565</v>
      </c>
      <c r="C8" s="432" t="s">
        <v>565</v>
      </c>
      <c r="D8" s="646">
        <v>19345678.0123</v>
      </c>
      <c r="E8" s="433" t="s">
        <v>901</v>
      </c>
    </row>
    <row r="9" spans="1:17">
      <c r="B9" s="434" t="e">
        <v>#DIV/0!</v>
      </c>
      <c r="C9" s="435" t="e">
        <v>#DIV/0!</v>
      </c>
      <c r="D9" s="647" t="e">
        <f>2/0</f>
        <v>#DIV/0!</v>
      </c>
      <c r="E9" s="436" t="s">
        <v>893</v>
      </c>
    </row>
    <row r="10" spans="1:17" ht="25.5">
      <c r="B10" s="437" t="s">
        <v>900</v>
      </c>
      <c r="C10" s="438" t="s">
        <v>1119</v>
      </c>
      <c r="D10" s="647" t="e">
        <f ca="1">somar(2,3)</f>
        <v>#NAME?</v>
      </c>
      <c r="E10" s="439" t="s">
        <v>894</v>
      </c>
    </row>
    <row r="11" spans="1:17">
      <c r="B11" s="437" t="s">
        <v>566</v>
      </c>
      <c r="C11" s="438" t="s">
        <v>898</v>
      </c>
      <c r="D11" s="647" t="e">
        <f>2+"a"</f>
        <v>#VALUE!</v>
      </c>
      <c r="E11" s="436" t="s">
        <v>567</v>
      </c>
    </row>
    <row r="12" spans="1:17">
      <c r="B12" s="437" t="s">
        <v>568</v>
      </c>
      <c r="C12" s="438" t="s">
        <v>568</v>
      </c>
      <c r="D12" s="647" t="e">
        <f>VLOOKUP(C12,B8:C15,3,FALSE)</f>
        <v>#REF!</v>
      </c>
      <c r="E12" s="436" t="s">
        <v>896</v>
      </c>
    </row>
    <row r="13" spans="1:17">
      <c r="B13" s="437" t="s">
        <v>569</v>
      </c>
      <c r="C13" s="438" t="s">
        <v>1120</v>
      </c>
      <c r="D13" s="647" t="e">
        <f>VLOOKUP(C11,B8:C15,2,FALSE)</f>
        <v>#N/A</v>
      </c>
      <c r="E13" s="436" t="s">
        <v>895</v>
      </c>
    </row>
    <row r="14" spans="1:17" ht="25.5">
      <c r="B14" s="437" t="s">
        <v>570</v>
      </c>
      <c r="C14" s="438" t="s">
        <v>570</v>
      </c>
      <c r="D14" s="647" t="e">
        <f>SQRT(-2)</f>
        <v>#NUM!</v>
      </c>
      <c r="E14" s="439" t="s">
        <v>897</v>
      </c>
    </row>
    <row r="15" spans="1:17">
      <c r="B15" s="440" t="s">
        <v>571</v>
      </c>
      <c r="C15" s="441" t="s">
        <v>571</v>
      </c>
      <c r="D15" s="648" t="e">
        <f>SUM(A1 D1)</f>
        <v>#NULL!</v>
      </c>
      <c r="E15" s="442" t="s">
        <v>572</v>
      </c>
    </row>
    <row r="16" spans="1:17">
      <c r="B16" s="443"/>
      <c r="C16" s="443"/>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N25"/>
  <sheetViews>
    <sheetView showGridLines="0" workbookViewId="0">
      <selection sqref="A1:F1"/>
    </sheetView>
  </sheetViews>
  <sheetFormatPr defaultColWidth="9" defaultRowHeight="12.75"/>
  <cols>
    <col min="1" max="1" width="3.85546875" style="285" customWidth="1"/>
    <col min="2" max="2" width="9" style="285"/>
    <col min="3" max="3" width="10" style="285" customWidth="1"/>
    <col min="4" max="4" width="13" style="285" customWidth="1"/>
    <col min="5" max="5" width="14.28515625" style="285" customWidth="1"/>
    <col min="6" max="6" width="9" style="285"/>
    <col min="7" max="7" width="16.42578125" style="285" customWidth="1"/>
    <col min="8" max="8" width="17.28515625" style="285" customWidth="1"/>
    <col min="9" max="9" width="9" style="285"/>
    <col min="10" max="10" width="69.85546875" style="285" customWidth="1"/>
    <col min="11" max="16384" width="9" style="285"/>
  </cols>
  <sheetData>
    <row r="1" spans="1:14" ht="20.25">
      <c r="A1" s="756" t="s">
        <v>1196</v>
      </c>
      <c r="B1" s="756"/>
      <c r="C1" s="756"/>
      <c r="D1" s="756"/>
      <c r="E1" s="756"/>
      <c r="F1" s="756"/>
    </row>
    <row r="2" spans="1:14" s="288" customFormat="1">
      <c r="A2" s="286"/>
      <c r="B2" s="287"/>
      <c r="J2" s="289" t="s">
        <v>946</v>
      </c>
      <c r="M2" s="289"/>
      <c r="N2" s="289"/>
    </row>
    <row r="3" spans="1:14">
      <c r="A3" s="549"/>
    </row>
    <row r="4" spans="1:14">
      <c r="A4" s="549"/>
    </row>
    <row r="6" spans="1:14">
      <c r="B6" s="281" t="s">
        <v>964</v>
      </c>
      <c r="C6" s="383"/>
      <c r="D6" s="383"/>
      <c r="E6" s="383"/>
      <c r="F6" s="383"/>
      <c r="G6" s="383"/>
      <c r="H6" s="383"/>
      <c r="I6" s="383"/>
      <c r="J6" s="552"/>
    </row>
    <row r="7" spans="1:14">
      <c r="B7" s="383"/>
      <c r="C7" s="383"/>
      <c r="D7" s="106"/>
      <c r="E7" s="106"/>
      <c r="F7" s="106"/>
      <c r="G7" s="383"/>
      <c r="H7" s="383"/>
      <c r="I7" s="383"/>
    </row>
    <row r="8" spans="1:14" ht="13.15" customHeight="1">
      <c r="B8" s="290" t="s">
        <v>5</v>
      </c>
      <c r="C8" s="290" t="s">
        <v>685</v>
      </c>
      <c r="D8" s="290" t="s">
        <v>137</v>
      </c>
      <c r="E8" s="290" t="s">
        <v>686</v>
      </c>
      <c r="F8" s="290" t="s">
        <v>3</v>
      </c>
      <c r="G8" s="290" t="s">
        <v>752</v>
      </c>
      <c r="H8" s="290" t="s">
        <v>687</v>
      </c>
      <c r="J8" s="761" t="s">
        <v>1036</v>
      </c>
    </row>
    <row r="9" spans="1:14">
      <c r="B9" s="449" t="s">
        <v>129</v>
      </c>
      <c r="C9" s="450">
        <v>21311000</v>
      </c>
      <c r="D9" s="450" t="s">
        <v>740</v>
      </c>
      <c r="E9" s="451">
        <v>40574</v>
      </c>
      <c r="F9" s="545">
        <v>3407.42</v>
      </c>
      <c r="G9" s="546">
        <v>2300000009</v>
      </c>
      <c r="H9" s="547">
        <v>40634</v>
      </c>
      <c r="J9" s="761"/>
    </row>
    <row r="10" spans="1:14">
      <c r="B10" s="452" t="s">
        <v>129</v>
      </c>
      <c r="C10" s="453">
        <v>21311000</v>
      </c>
      <c r="D10" s="453" t="s">
        <v>692</v>
      </c>
      <c r="E10" s="454">
        <v>40574</v>
      </c>
      <c r="F10" s="463">
        <v>7447.23</v>
      </c>
      <c r="G10" s="464">
        <v>2300000010</v>
      </c>
      <c r="H10" s="547">
        <v>40634</v>
      </c>
      <c r="J10" s="761"/>
    </row>
    <row r="11" spans="1:14">
      <c r="B11" s="452" t="s">
        <v>129</v>
      </c>
      <c r="C11" s="453">
        <v>21311000</v>
      </c>
      <c r="D11" s="453" t="s">
        <v>692</v>
      </c>
      <c r="E11" s="454">
        <v>40602</v>
      </c>
      <c r="F11" s="463">
        <v>306.7</v>
      </c>
      <c r="G11" s="464">
        <v>2300000029</v>
      </c>
      <c r="H11" s="547">
        <v>40662</v>
      </c>
      <c r="J11" s="761"/>
    </row>
    <row r="12" spans="1:14">
      <c r="B12" s="452" t="s">
        <v>129</v>
      </c>
      <c r="C12" s="453">
        <v>21311000</v>
      </c>
      <c r="D12" s="453" t="s">
        <v>741</v>
      </c>
      <c r="E12" s="454">
        <v>40806</v>
      </c>
      <c r="F12" s="463">
        <v>-7014.29</v>
      </c>
      <c r="G12" s="464">
        <v>2300000451</v>
      </c>
      <c r="H12" s="547">
        <v>40866</v>
      </c>
      <c r="J12" s="761"/>
    </row>
    <row r="13" spans="1:14">
      <c r="B13" s="452" t="s">
        <v>700</v>
      </c>
      <c r="C13" s="453">
        <v>21166000</v>
      </c>
      <c r="D13" s="453" t="s">
        <v>692</v>
      </c>
      <c r="E13" s="454">
        <v>40988</v>
      </c>
      <c r="F13" s="463">
        <v>805.6</v>
      </c>
      <c r="G13" s="464">
        <v>2000000148</v>
      </c>
      <c r="H13" s="547">
        <v>41048</v>
      </c>
      <c r="J13" s="761"/>
    </row>
    <row r="14" spans="1:14">
      <c r="B14" s="452" t="s">
        <v>700</v>
      </c>
      <c r="C14" s="453">
        <v>21366000</v>
      </c>
      <c r="D14" s="453" t="s">
        <v>740</v>
      </c>
      <c r="E14" s="454">
        <v>41213</v>
      </c>
      <c r="F14" s="463">
        <v>163.30000000000001</v>
      </c>
      <c r="G14" s="464">
        <v>2300000398</v>
      </c>
      <c r="H14" s="547">
        <v>41273</v>
      </c>
      <c r="J14" s="761"/>
    </row>
    <row r="15" spans="1:14">
      <c r="B15" s="452" t="s">
        <v>700</v>
      </c>
      <c r="C15" s="453">
        <v>21366000</v>
      </c>
      <c r="D15" s="453" t="s">
        <v>740</v>
      </c>
      <c r="E15" s="454">
        <v>41243</v>
      </c>
      <c r="F15" s="463">
        <v>158.03</v>
      </c>
      <c r="G15" s="464">
        <v>2300000433</v>
      </c>
      <c r="H15" s="547">
        <v>41303</v>
      </c>
      <c r="J15" s="761"/>
    </row>
    <row r="16" spans="1:14">
      <c r="B16" s="452" t="s">
        <v>700</v>
      </c>
      <c r="C16" s="453">
        <v>21166000</v>
      </c>
      <c r="D16" s="453" t="s">
        <v>740</v>
      </c>
      <c r="E16" s="454">
        <v>40987</v>
      </c>
      <c r="F16" s="463">
        <v>8056</v>
      </c>
      <c r="G16" s="464">
        <v>2300000078</v>
      </c>
      <c r="H16" s="547">
        <v>41047</v>
      </c>
      <c r="J16" s="761"/>
    </row>
    <row r="17" spans="2:10">
      <c r="B17" s="452" t="s">
        <v>700</v>
      </c>
      <c r="C17" s="453">
        <v>21366000</v>
      </c>
      <c r="D17" s="453" t="s">
        <v>740</v>
      </c>
      <c r="E17" s="454">
        <v>41182</v>
      </c>
      <c r="F17" s="463">
        <v>3251.44</v>
      </c>
      <c r="G17" s="464">
        <v>2300000337</v>
      </c>
      <c r="H17" s="547">
        <v>41242</v>
      </c>
      <c r="J17" s="761"/>
    </row>
    <row r="18" spans="2:10">
      <c r="B18" s="452" t="s">
        <v>700</v>
      </c>
      <c r="C18" s="453">
        <v>21366000</v>
      </c>
      <c r="D18" s="453" t="s">
        <v>741</v>
      </c>
      <c r="E18" s="454">
        <v>41274</v>
      </c>
      <c r="F18" s="463">
        <v>-588.38</v>
      </c>
      <c r="G18" s="464">
        <v>2300000337</v>
      </c>
      <c r="H18" s="547">
        <v>41334</v>
      </c>
      <c r="J18" s="761"/>
    </row>
    <row r="19" spans="2:10">
      <c r="B19" s="452" t="s">
        <v>701</v>
      </c>
      <c r="C19" s="453">
        <v>21111850</v>
      </c>
      <c r="D19" s="453" t="s">
        <v>692</v>
      </c>
      <c r="E19" s="454">
        <v>41190</v>
      </c>
      <c r="F19" s="463">
        <v>1035.82</v>
      </c>
      <c r="G19" s="464">
        <v>2200000007</v>
      </c>
      <c r="H19" s="547">
        <v>41250</v>
      </c>
      <c r="J19" s="761"/>
    </row>
    <row r="20" spans="2:10">
      <c r="B20" s="452" t="s">
        <v>701</v>
      </c>
      <c r="C20" s="453">
        <v>21166000</v>
      </c>
      <c r="D20" s="453" t="s">
        <v>740</v>
      </c>
      <c r="E20" s="454">
        <v>40939</v>
      </c>
      <c r="F20" s="463">
        <v>76697.19</v>
      </c>
      <c r="G20" s="464">
        <v>2000000014</v>
      </c>
      <c r="H20" s="547">
        <v>40999</v>
      </c>
      <c r="J20" s="761"/>
    </row>
    <row r="21" spans="2:10">
      <c r="B21" s="452" t="s">
        <v>702</v>
      </c>
      <c r="C21" s="453">
        <v>21311000</v>
      </c>
      <c r="D21" s="453" t="s">
        <v>740</v>
      </c>
      <c r="E21" s="454">
        <v>41274</v>
      </c>
      <c r="F21" s="463">
        <v>24.59</v>
      </c>
      <c r="G21" s="464">
        <v>2300000473</v>
      </c>
      <c r="H21" s="547">
        <v>41334</v>
      </c>
      <c r="J21" s="761"/>
    </row>
    <row r="22" spans="2:10">
      <c r="B22" s="452" t="s">
        <v>702</v>
      </c>
      <c r="C22" s="453">
        <v>21111000</v>
      </c>
      <c r="D22" s="453" t="s">
        <v>692</v>
      </c>
      <c r="E22" s="454">
        <v>40982</v>
      </c>
      <c r="F22" s="463">
        <v>7242.33</v>
      </c>
      <c r="G22" s="464">
        <v>2000000118</v>
      </c>
      <c r="H22" s="547">
        <v>41042</v>
      </c>
    </row>
    <row r="23" spans="2:10">
      <c r="B23" s="452" t="s">
        <v>702</v>
      </c>
      <c r="C23" s="453">
        <v>21111000</v>
      </c>
      <c r="D23" s="453" t="s">
        <v>741</v>
      </c>
      <c r="E23" s="454">
        <v>41078</v>
      </c>
      <c r="F23" s="463">
        <v>-7242.27</v>
      </c>
      <c r="G23" s="464">
        <v>2000000118</v>
      </c>
      <c r="H23" s="547">
        <v>41138</v>
      </c>
    </row>
    <row r="24" spans="2:10">
      <c r="B24" s="455" t="s">
        <v>702</v>
      </c>
      <c r="C24" s="399">
        <v>21111000</v>
      </c>
      <c r="D24" s="399" t="s">
        <v>692</v>
      </c>
      <c r="E24" s="400">
        <v>41213</v>
      </c>
      <c r="F24" s="401">
        <v>82126.490000000005</v>
      </c>
      <c r="G24" s="402">
        <v>2000000475</v>
      </c>
      <c r="H24" s="548">
        <v>41273</v>
      </c>
    </row>
    <row r="25" spans="2:10">
      <c r="B25" s="383"/>
      <c r="C25" s="383"/>
      <c r="D25" s="383"/>
      <c r="E25" s="383"/>
      <c r="F25" s="383"/>
      <c r="G25" s="383"/>
      <c r="H25" s="383"/>
      <c r="I25" s="388"/>
    </row>
  </sheetData>
  <mergeCells count="2">
    <mergeCell ref="J8:J2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workbookViewId="0">
      <selection sqref="A1:F1"/>
    </sheetView>
  </sheetViews>
  <sheetFormatPr defaultRowHeight="12.75"/>
  <cols>
    <col min="1" max="1" width="9.140625" style="737"/>
    <col min="2" max="2" width="10.140625" style="737" bestFit="1" customWidth="1"/>
    <col min="3" max="3" width="18.7109375" style="737" customWidth="1"/>
    <col min="4" max="6" width="9.140625" style="737"/>
    <col min="7" max="7" width="10.140625" style="737" bestFit="1" customWidth="1"/>
    <col min="8" max="16384" width="9.140625" style="737"/>
  </cols>
  <sheetData>
    <row r="1" spans="1:6" ht="23.25">
      <c r="A1" s="762" t="s">
        <v>1075</v>
      </c>
      <c r="B1" s="762"/>
      <c r="C1" s="762"/>
      <c r="D1" s="762"/>
      <c r="E1" s="762"/>
      <c r="F1" s="762"/>
    </row>
    <row r="2" spans="1:6" ht="15">
      <c r="A2" s="738" t="s">
        <v>1076</v>
      </c>
    </row>
    <row r="3" spans="1:6">
      <c r="B3" s="739" t="s">
        <v>2</v>
      </c>
    </row>
    <row r="4" spans="1:6">
      <c r="B4" s="739" t="s">
        <v>1077</v>
      </c>
    </row>
    <row r="5" spans="1:6">
      <c r="B5" s="739" t="s">
        <v>1078</v>
      </c>
    </row>
    <row r="6" spans="1:6">
      <c r="B6" s="739" t="s">
        <v>1079</v>
      </c>
    </row>
    <row r="7" spans="1:6">
      <c r="B7" s="739" t="s">
        <v>1080</v>
      </c>
    </row>
    <row r="8" spans="1:6">
      <c r="B8" s="739" t="s">
        <v>1081</v>
      </c>
    </row>
    <row r="9" spans="1:6">
      <c r="B9" s="740" t="s">
        <v>1197</v>
      </c>
      <c r="D9" s="741" t="s">
        <v>1198</v>
      </c>
    </row>
    <row r="12" spans="1:6" ht="15">
      <c r="A12" s="738" t="s">
        <v>1244</v>
      </c>
    </row>
    <row r="13" spans="1:6">
      <c r="C13" s="742" t="s">
        <v>1243</v>
      </c>
    </row>
    <row r="21" spans="1:14">
      <c r="G21" s="743"/>
    </row>
    <row r="26" spans="1:14" ht="15">
      <c r="A26" s="744" t="s">
        <v>1222</v>
      </c>
      <c r="G26" s="737" t="s">
        <v>1208</v>
      </c>
      <c r="H26" s="745" t="s">
        <v>1216</v>
      </c>
      <c r="M26" s="737" t="s">
        <v>1223</v>
      </c>
      <c r="N26" s="745" t="s">
        <v>1235</v>
      </c>
    </row>
    <row r="27" spans="1:14">
      <c r="B27" s="746">
        <v>25379</v>
      </c>
      <c r="C27" s="747"/>
      <c r="G27" s="737" t="s">
        <v>1209</v>
      </c>
      <c r="H27" s="745" t="s">
        <v>1211</v>
      </c>
      <c r="M27" s="737" t="s">
        <v>1224</v>
      </c>
      <c r="N27" s="745" t="s">
        <v>1236</v>
      </c>
    </row>
    <row r="28" spans="1:14">
      <c r="G28" s="737" t="s">
        <v>1200</v>
      </c>
      <c r="H28" s="745" t="s">
        <v>1212</v>
      </c>
      <c r="M28" s="737" t="s">
        <v>1225</v>
      </c>
      <c r="N28" s="745" t="s">
        <v>1237</v>
      </c>
    </row>
    <row r="29" spans="1:14">
      <c r="B29" s="737">
        <v>25372.5</v>
      </c>
      <c r="G29" s="745" t="s">
        <v>1201</v>
      </c>
      <c r="H29" s="745" t="s">
        <v>1213</v>
      </c>
      <c r="M29" s="745" t="s">
        <v>1239</v>
      </c>
      <c r="N29" s="745" t="s">
        <v>1238</v>
      </c>
    </row>
    <row r="30" spans="1:14">
      <c r="C30" s="748" t="s">
        <v>1234</v>
      </c>
      <c r="G30" s="745" t="s">
        <v>1210</v>
      </c>
      <c r="H30" s="745" t="s">
        <v>1214</v>
      </c>
      <c r="M30" s="745" t="s">
        <v>1240</v>
      </c>
      <c r="N30" s="745" t="s">
        <v>1241</v>
      </c>
    </row>
    <row r="31" spans="1:14">
      <c r="G31" s="745" t="s">
        <v>1202</v>
      </c>
      <c r="H31" s="745" t="s">
        <v>1215</v>
      </c>
      <c r="M31" s="737" t="s">
        <v>1226</v>
      </c>
      <c r="N31" s="745" t="s">
        <v>1242</v>
      </c>
    </row>
    <row r="32" spans="1:14">
      <c r="G32" s="745" t="s">
        <v>1203</v>
      </c>
      <c r="H32" s="745" t="s">
        <v>1217</v>
      </c>
      <c r="M32" s="737" t="s">
        <v>1227</v>
      </c>
    </row>
    <row r="33" spans="1:13">
      <c r="G33" s="745" t="s">
        <v>1204</v>
      </c>
      <c r="H33" s="745" t="s">
        <v>1218</v>
      </c>
      <c r="M33" s="737" t="s">
        <v>1228</v>
      </c>
    </row>
    <row r="34" spans="1:13">
      <c r="G34" s="745" t="s">
        <v>1205</v>
      </c>
      <c r="H34" s="745" t="s">
        <v>1219</v>
      </c>
      <c r="M34" s="737" t="s">
        <v>1229</v>
      </c>
    </row>
    <row r="35" spans="1:13">
      <c r="G35" s="745" t="s">
        <v>1206</v>
      </c>
      <c r="H35" s="745" t="s">
        <v>1220</v>
      </c>
      <c r="M35" s="737" t="s">
        <v>1230</v>
      </c>
    </row>
    <row r="36" spans="1:13">
      <c r="G36" s="745" t="s">
        <v>1207</v>
      </c>
      <c r="H36" s="745" t="s">
        <v>1221</v>
      </c>
      <c r="M36" s="737" t="s">
        <v>1231</v>
      </c>
    </row>
    <row r="37" spans="1:13" ht="15">
      <c r="A37" s="744" t="s">
        <v>1199</v>
      </c>
      <c r="M37" s="737" t="s">
        <v>1232</v>
      </c>
    </row>
    <row r="38" spans="1:13">
      <c r="M38" s="737" t="s">
        <v>1233</v>
      </c>
    </row>
    <row r="39" spans="1:13" ht="15">
      <c r="C39" s="749" t="s">
        <v>1250</v>
      </c>
      <c r="D39" s="749" t="s">
        <v>0</v>
      </c>
    </row>
    <row r="40" spans="1:13" ht="15">
      <c r="C40" s="749" t="s">
        <v>1082</v>
      </c>
      <c r="D40" s="749">
        <v>18</v>
      </c>
      <c r="F40" s="745" t="s">
        <v>1249</v>
      </c>
    </row>
    <row r="41" spans="1:13" ht="15">
      <c r="C41" s="749" t="s">
        <v>1083</v>
      </c>
      <c r="D41" s="749">
        <v>8</v>
      </c>
      <c r="F41" s="745" t="s">
        <v>1251</v>
      </c>
    </row>
    <row r="42" spans="1:13" ht="15">
      <c r="C42" s="749" t="s">
        <v>1084</v>
      </c>
      <c r="D42" s="749">
        <v>12</v>
      </c>
      <c r="F42" s="745" t="s">
        <v>1252</v>
      </c>
    </row>
    <row r="43" spans="1:13" ht="15">
      <c r="C43" s="749" t="s">
        <v>1085</v>
      </c>
      <c r="D43" s="749">
        <v>8</v>
      </c>
    </row>
    <row r="44" spans="1:13" ht="15">
      <c r="C44" s="749" t="s">
        <v>1245</v>
      </c>
      <c r="D44" s="749">
        <v>-12</v>
      </c>
    </row>
    <row r="45" spans="1:13" ht="15">
      <c r="C45" s="749" t="s">
        <v>1246</v>
      </c>
      <c r="D45" s="749">
        <v>-5</v>
      </c>
    </row>
    <row r="46" spans="1:13" ht="15">
      <c r="C46" s="749" t="s">
        <v>1247</v>
      </c>
      <c r="D46" s="749">
        <v>15</v>
      </c>
    </row>
    <row r="47" spans="1:13" ht="15">
      <c r="C47" s="749" t="s">
        <v>1248</v>
      </c>
      <c r="D47" s="749">
        <v>17</v>
      </c>
    </row>
    <row r="68" spans="2:11">
      <c r="B68" s="750"/>
      <c r="C68" s="750"/>
      <c r="D68" s="750"/>
      <c r="E68" s="750"/>
      <c r="F68" s="750"/>
      <c r="G68" s="750"/>
      <c r="H68" s="750"/>
      <c r="I68" s="750"/>
      <c r="K68" s="751"/>
    </row>
    <row r="69" spans="2:11">
      <c r="B69" s="750"/>
      <c r="C69" s="750"/>
      <c r="D69" s="750"/>
      <c r="E69" s="750"/>
      <c r="F69" s="750"/>
      <c r="G69" s="750"/>
      <c r="I69" s="751"/>
    </row>
    <row r="70" spans="2:11">
      <c r="B70" s="750"/>
      <c r="C70" s="750"/>
      <c r="D70" s="750"/>
      <c r="E70" s="750"/>
      <c r="F70" s="750"/>
      <c r="G70" s="750"/>
      <c r="I70" s="751"/>
    </row>
    <row r="71" spans="2:11">
      <c r="B71" s="750"/>
      <c r="C71" s="750"/>
      <c r="D71" s="750"/>
      <c r="E71" s="750"/>
      <c r="F71" s="750"/>
      <c r="G71" s="750"/>
      <c r="I71" s="751"/>
    </row>
    <row r="72" spans="2:11">
      <c r="B72" s="750"/>
      <c r="C72" s="750"/>
      <c r="D72" s="750"/>
      <c r="E72" s="750"/>
      <c r="F72" s="750"/>
      <c r="G72" s="750"/>
      <c r="I72" s="751"/>
    </row>
    <row r="73" spans="2:11">
      <c r="B73" s="750"/>
      <c r="C73" s="750"/>
      <c r="D73" s="750"/>
      <c r="E73" s="750"/>
      <c r="F73" s="750"/>
      <c r="G73" s="750"/>
      <c r="I73" s="751"/>
    </row>
    <row r="74" spans="2:11">
      <c r="B74" s="750"/>
      <c r="C74" s="750"/>
      <c r="D74" s="750"/>
      <c r="E74" s="750"/>
      <c r="F74" s="750"/>
      <c r="G74" s="750"/>
      <c r="I74" s="751"/>
    </row>
    <row r="75" spans="2:11">
      <c r="B75" s="750"/>
      <c r="C75" s="750"/>
      <c r="D75" s="750"/>
      <c r="E75" s="750"/>
      <c r="F75" s="750"/>
      <c r="G75" s="750"/>
      <c r="I75" s="751"/>
    </row>
    <row r="76" spans="2:11">
      <c r="B76" s="750"/>
      <c r="C76" s="750"/>
      <c r="D76" s="750"/>
      <c r="E76" s="750"/>
      <c r="F76" s="750"/>
      <c r="G76" s="750"/>
      <c r="I76" s="751"/>
    </row>
    <row r="77" spans="2:11">
      <c r="B77" s="750"/>
      <c r="C77" s="750"/>
      <c r="D77" s="750"/>
      <c r="E77" s="750"/>
      <c r="F77" s="750"/>
      <c r="G77" s="750"/>
      <c r="I77" s="751"/>
    </row>
    <row r="78" spans="2:11">
      <c r="B78" s="750"/>
      <c r="C78" s="750"/>
      <c r="D78" s="750"/>
      <c r="E78" s="750"/>
      <c r="F78" s="750"/>
      <c r="G78" s="750"/>
      <c r="I78" s="751"/>
    </row>
    <row r="79" spans="2:11">
      <c r="B79" s="750"/>
      <c r="C79" s="750"/>
      <c r="D79" s="750"/>
      <c r="E79" s="750"/>
      <c r="F79" s="750"/>
      <c r="G79" s="750"/>
      <c r="I79" s="751"/>
    </row>
    <row r="80" spans="2:11">
      <c r="B80" s="750"/>
      <c r="C80" s="750"/>
      <c r="D80" s="750"/>
      <c r="E80" s="750"/>
      <c r="F80" s="750"/>
      <c r="G80" s="750"/>
      <c r="I80" s="751"/>
    </row>
    <row r="81" spans="2:9">
      <c r="B81" s="750"/>
      <c r="C81" s="750"/>
      <c r="D81" s="750"/>
      <c r="E81" s="750"/>
      <c r="F81" s="750"/>
      <c r="G81" s="750"/>
      <c r="I81" s="751"/>
    </row>
    <row r="82" spans="2:9">
      <c r="B82" s="750"/>
      <c r="C82" s="750"/>
      <c r="D82" s="750"/>
      <c r="E82" s="750"/>
      <c r="F82" s="750"/>
      <c r="G82" s="750"/>
      <c r="I82" s="751"/>
    </row>
    <row r="83" spans="2:9">
      <c r="B83" s="750"/>
      <c r="C83" s="750"/>
      <c r="D83" s="750"/>
      <c r="E83" s="750"/>
      <c r="F83" s="750"/>
      <c r="G83" s="750"/>
      <c r="I83" s="751"/>
    </row>
    <row r="84" spans="2:9">
      <c r="B84" s="750"/>
      <c r="C84" s="750"/>
      <c r="D84" s="750"/>
      <c r="E84" s="750"/>
      <c r="F84" s="750"/>
      <c r="G84" s="750"/>
      <c r="I84" s="751"/>
    </row>
    <row r="85" spans="2:9">
      <c r="B85" s="750"/>
      <c r="C85" s="750"/>
      <c r="D85" s="750"/>
      <c r="E85" s="750"/>
      <c r="F85" s="750"/>
      <c r="G85" s="750"/>
      <c r="I85" s="751"/>
    </row>
    <row r="86" spans="2:9">
      <c r="B86" s="750"/>
      <c r="C86" s="750"/>
      <c r="D86" s="750"/>
      <c r="E86" s="750"/>
      <c r="F86" s="750"/>
      <c r="G86" s="750"/>
      <c r="I86" s="751"/>
    </row>
    <row r="87" spans="2:9">
      <c r="B87" s="750"/>
      <c r="C87" s="750"/>
      <c r="D87" s="750"/>
      <c r="E87" s="750"/>
      <c r="F87" s="750"/>
      <c r="G87" s="750"/>
      <c r="I87" s="751"/>
    </row>
    <row r="88" spans="2:9">
      <c r="B88" s="750"/>
      <c r="C88" s="750"/>
      <c r="D88" s="750"/>
      <c r="E88" s="750"/>
      <c r="F88" s="750"/>
      <c r="G88" s="750"/>
    </row>
    <row r="89" spans="2:9">
      <c r="B89" s="750"/>
      <c r="C89" s="750"/>
      <c r="D89" s="750"/>
      <c r="E89" s="750"/>
      <c r="F89" s="750"/>
      <c r="G89" s="750"/>
    </row>
  </sheetData>
  <mergeCells count="1">
    <mergeCell ref="A1:F1"/>
  </mergeCells>
  <hyperlinks>
    <hyperlink ref="D9" r:id="rId1" location="bm2"/>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60"/>
  <sheetViews>
    <sheetView workbookViewId="0">
      <selection sqref="A1:H1"/>
    </sheetView>
  </sheetViews>
  <sheetFormatPr defaultRowHeight="12.75"/>
  <cols>
    <col min="1" max="1" width="13.140625" style="660" customWidth="1"/>
    <col min="2" max="2" width="13.85546875" style="660" customWidth="1"/>
    <col min="3" max="3" width="13.5703125" style="660" customWidth="1"/>
    <col min="4" max="4" width="11" style="660" customWidth="1"/>
    <col min="5" max="5" width="11.140625" style="660" customWidth="1"/>
    <col min="6" max="6" width="11.42578125" style="660" customWidth="1"/>
    <col min="7" max="256" width="9.140625" style="660"/>
    <col min="257" max="257" width="13.140625" style="660" customWidth="1"/>
    <col min="258" max="258" width="13.85546875" style="660" customWidth="1"/>
    <col min="259" max="259" width="13.5703125" style="660" customWidth="1"/>
    <col min="260" max="260" width="11" style="660" customWidth="1"/>
    <col min="261" max="261" width="10.42578125" style="660" customWidth="1"/>
    <col min="262" max="262" width="11.42578125" style="660" customWidth="1"/>
    <col min="263" max="512" width="9.140625" style="660"/>
    <col min="513" max="513" width="13.140625" style="660" customWidth="1"/>
    <col min="514" max="514" width="13.85546875" style="660" customWidth="1"/>
    <col min="515" max="515" width="13.5703125" style="660" customWidth="1"/>
    <col min="516" max="516" width="11" style="660" customWidth="1"/>
    <col min="517" max="517" width="10.42578125" style="660" customWidth="1"/>
    <col min="518" max="518" width="11.42578125" style="660" customWidth="1"/>
    <col min="519" max="768" width="9.140625" style="660"/>
    <col min="769" max="769" width="13.140625" style="660" customWidth="1"/>
    <col min="770" max="770" width="13.85546875" style="660" customWidth="1"/>
    <col min="771" max="771" width="13.5703125" style="660" customWidth="1"/>
    <col min="772" max="772" width="11" style="660" customWidth="1"/>
    <col min="773" max="773" width="10.42578125" style="660" customWidth="1"/>
    <col min="774" max="774" width="11.42578125" style="660" customWidth="1"/>
    <col min="775" max="1024" width="9.140625" style="660"/>
    <col min="1025" max="1025" width="13.140625" style="660" customWidth="1"/>
    <col min="1026" max="1026" width="13.85546875" style="660" customWidth="1"/>
    <col min="1027" max="1027" width="13.5703125" style="660" customWidth="1"/>
    <col min="1028" max="1028" width="11" style="660" customWidth="1"/>
    <col min="1029" max="1029" width="10.42578125" style="660" customWidth="1"/>
    <col min="1030" max="1030" width="11.42578125" style="660" customWidth="1"/>
    <col min="1031" max="1280" width="9.140625" style="660"/>
    <col min="1281" max="1281" width="13.140625" style="660" customWidth="1"/>
    <col min="1282" max="1282" width="13.85546875" style="660" customWidth="1"/>
    <col min="1283" max="1283" width="13.5703125" style="660" customWidth="1"/>
    <col min="1284" max="1284" width="11" style="660" customWidth="1"/>
    <col min="1285" max="1285" width="10.42578125" style="660" customWidth="1"/>
    <col min="1286" max="1286" width="11.42578125" style="660" customWidth="1"/>
    <col min="1287" max="1536" width="9.140625" style="660"/>
    <col min="1537" max="1537" width="13.140625" style="660" customWidth="1"/>
    <col min="1538" max="1538" width="13.85546875" style="660" customWidth="1"/>
    <col min="1539" max="1539" width="13.5703125" style="660" customWidth="1"/>
    <col min="1540" max="1540" width="11" style="660" customWidth="1"/>
    <col min="1541" max="1541" width="10.42578125" style="660" customWidth="1"/>
    <col min="1542" max="1542" width="11.42578125" style="660" customWidth="1"/>
    <col min="1543" max="1792" width="9.140625" style="660"/>
    <col min="1793" max="1793" width="13.140625" style="660" customWidth="1"/>
    <col min="1794" max="1794" width="13.85546875" style="660" customWidth="1"/>
    <col min="1795" max="1795" width="13.5703125" style="660" customWidth="1"/>
    <col min="1796" max="1796" width="11" style="660" customWidth="1"/>
    <col min="1797" max="1797" width="10.42578125" style="660" customWidth="1"/>
    <col min="1798" max="1798" width="11.42578125" style="660" customWidth="1"/>
    <col min="1799" max="2048" width="9.140625" style="660"/>
    <col min="2049" max="2049" width="13.140625" style="660" customWidth="1"/>
    <col min="2050" max="2050" width="13.85546875" style="660" customWidth="1"/>
    <col min="2051" max="2051" width="13.5703125" style="660" customWidth="1"/>
    <col min="2052" max="2052" width="11" style="660" customWidth="1"/>
    <col min="2053" max="2053" width="10.42578125" style="660" customWidth="1"/>
    <col min="2054" max="2054" width="11.42578125" style="660" customWidth="1"/>
    <col min="2055" max="2304" width="9.140625" style="660"/>
    <col min="2305" max="2305" width="13.140625" style="660" customWidth="1"/>
    <col min="2306" max="2306" width="13.85546875" style="660" customWidth="1"/>
    <col min="2307" max="2307" width="13.5703125" style="660" customWidth="1"/>
    <col min="2308" max="2308" width="11" style="660" customWidth="1"/>
    <col min="2309" max="2309" width="10.42578125" style="660" customWidth="1"/>
    <col min="2310" max="2310" width="11.42578125" style="660" customWidth="1"/>
    <col min="2311" max="2560" width="9.140625" style="660"/>
    <col min="2561" max="2561" width="13.140625" style="660" customWidth="1"/>
    <col min="2562" max="2562" width="13.85546875" style="660" customWidth="1"/>
    <col min="2563" max="2563" width="13.5703125" style="660" customWidth="1"/>
    <col min="2564" max="2564" width="11" style="660" customWidth="1"/>
    <col min="2565" max="2565" width="10.42578125" style="660" customWidth="1"/>
    <col min="2566" max="2566" width="11.42578125" style="660" customWidth="1"/>
    <col min="2567" max="2816" width="9.140625" style="660"/>
    <col min="2817" max="2817" width="13.140625" style="660" customWidth="1"/>
    <col min="2818" max="2818" width="13.85546875" style="660" customWidth="1"/>
    <col min="2819" max="2819" width="13.5703125" style="660" customWidth="1"/>
    <col min="2820" max="2820" width="11" style="660" customWidth="1"/>
    <col min="2821" max="2821" width="10.42578125" style="660" customWidth="1"/>
    <col min="2822" max="2822" width="11.42578125" style="660" customWidth="1"/>
    <col min="2823" max="3072" width="9.140625" style="660"/>
    <col min="3073" max="3073" width="13.140625" style="660" customWidth="1"/>
    <col min="3074" max="3074" width="13.85546875" style="660" customWidth="1"/>
    <col min="3075" max="3075" width="13.5703125" style="660" customWidth="1"/>
    <col min="3076" max="3076" width="11" style="660" customWidth="1"/>
    <col min="3077" max="3077" width="10.42578125" style="660" customWidth="1"/>
    <col min="3078" max="3078" width="11.42578125" style="660" customWidth="1"/>
    <col min="3079" max="3328" width="9.140625" style="660"/>
    <col min="3329" max="3329" width="13.140625" style="660" customWidth="1"/>
    <col min="3330" max="3330" width="13.85546875" style="660" customWidth="1"/>
    <col min="3331" max="3331" width="13.5703125" style="660" customWidth="1"/>
    <col min="3332" max="3332" width="11" style="660" customWidth="1"/>
    <col min="3333" max="3333" width="10.42578125" style="660" customWidth="1"/>
    <col min="3334" max="3334" width="11.42578125" style="660" customWidth="1"/>
    <col min="3335" max="3584" width="9.140625" style="660"/>
    <col min="3585" max="3585" width="13.140625" style="660" customWidth="1"/>
    <col min="3586" max="3586" width="13.85546875" style="660" customWidth="1"/>
    <col min="3587" max="3587" width="13.5703125" style="660" customWidth="1"/>
    <col min="3588" max="3588" width="11" style="660" customWidth="1"/>
    <col min="3589" max="3589" width="10.42578125" style="660" customWidth="1"/>
    <col min="3590" max="3590" width="11.42578125" style="660" customWidth="1"/>
    <col min="3591" max="3840" width="9.140625" style="660"/>
    <col min="3841" max="3841" width="13.140625" style="660" customWidth="1"/>
    <col min="3842" max="3842" width="13.85546875" style="660" customWidth="1"/>
    <col min="3843" max="3843" width="13.5703125" style="660" customWidth="1"/>
    <col min="3844" max="3844" width="11" style="660" customWidth="1"/>
    <col min="3845" max="3845" width="10.42578125" style="660" customWidth="1"/>
    <col min="3846" max="3846" width="11.42578125" style="660" customWidth="1"/>
    <col min="3847" max="4096" width="9.140625" style="660"/>
    <col min="4097" max="4097" width="13.140625" style="660" customWidth="1"/>
    <col min="4098" max="4098" width="13.85546875" style="660" customWidth="1"/>
    <col min="4099" max="4099" width="13.5703125" style="660" customWidth="1"/>
    <col min="4100" max="4100" width="11" style="660" customWidth="1"/>
    <col min="4101" max="4101" width="10.42578125" style="660" customWidth="1"/>
    <col min="4102" max="4102" width="11.42578125" style="660" customWidth="1"/>
    <col min="4103" max="4352" width="9.140625" style="660"/>
    <col min="4353" max="4353" width="13.140625" style="660" customWidth="1"/>
    <col min="4354" max="4354" width="13.85546875" style="660" customWidth="1"/>
    <col min="4355" max="4355" width="13.5703125" style="660" customWidth="1"/>
    <col min="4356" max="4356" width="11" style="660" customWidth="1"/>
    <col min="4357" max="4357" width="10.42578125" style="660" customWidth="1"/>
    <col min="4358" max="4358" width="11.42578125" style="660" customWidth="1"/>
    <col min="4359" max="4608" width="9.140625" style="660"/>
    <col min="4609" max="4609" width="13.140625" style="660" customWidth="1"/>
    <col min="4610" max="4610" width="13.85546875" style="660" customWidth="1"/>
    <col min="4611" max="4611" width="13.5703125" style="660" customWidth="1"/>
    <col min="4612" max="4612" width="11" style="660" customWidth="1"/>
    <col min="4613" max="4613" width="10.42578125" style="660" customWidth="1"/>
    <col min="4614" max="4614" width="11.42578125" style="660" customWidth="1"/>
    <col min="4615" max="4864" width="9.140625" style="660"/>
    <col min="4865" max="4865" width="13.140625" style="660" customWidth="1"/>
    <col min="4866" max="4866" width="13.85546875" style="660" customWidth="1"/>
    <col min="4867" max="4867" width="13.5703125" style="660" customWidth="1"/>
    <col min="4868" max="4868" width="11" style="660" customWidth="1"/>
    <col min="4869" max="4869" width="10.42578125" style="660" customWidth="1"/>
    <col min="4870" max="4870" width="11.42578125" style="660" customWidth="1"/>
    <col min="4871" max="5120" width="9.140625" style="660"/>
    <col min="5121" max="5121" width="13.140625" style="660" customWidth="1"/>
    <col min="5122" max="5122" width="13.85546875" style="660" customWidth="1"/>
    <col min="5123" max="5123" width="13.5703125" style="660" customWidth="1"/>
    <col min="5124" max="5124" width="11" style="660" customWidth="1"/>
    <col min="5125" max="5125" width="10.42578125" style="660" customWidth="1"/>
    <col min="5126" max="5126" width="11.42578125" style="660" customWidth="1"/>
    <col min="5127" max="5376" width="9.140625" style="660"/>
    <col min="5377" max="5377" width="13.140625" style="660" customWidth="1"/>
    <col min="5378" max="5378" width="13.85546875" style="660" customWidth="1"/>
    <col min="5379" max="5379" width="13.5703125" style="660" customWidth="1"/>
    <col min="5380" max="5380" width="11" style="660" customWidth="1"/>
    <col min="5381" max="5381" width="10.42578125" style="660" customWidth="1"/>
    <col min="5382" max="5382" width="11.42578125" style="660" customWidth="1"/>
    <col min="5383" max="5632" width="9.140625" style="660"/>
    <col min="5633" max="5633" width="13.140625" style="660" customWidth="1"/>
    <col min="5634" max="5634" width="13.85546875" style="660" customWidth="1"/>
    <col min="5635" max="5635" width="13.5703125" style="660" customWidth="1"/>
    <col min="5636" max="5636" width="11" style="660" customWidth="1"/>
    <col min="5637" max="5637" width="10.42578125" style="660" customWidth="1"/>
    <col min="5638" max="5638" width="11.42578125" style="660" customWidth="1"/>
    <col min="5639" max="5888" width="9.140625" style="660"/>
    <col min="5889" max="5889" width="13.140625" style="660" customWidth="1"/>
    <col min="5890" max="5890" width="13.85546875" style="660" customWidth="1"/>
    <col min="5891" max="5891" width="13.5703125" style="660" customWidth="1"/>
    <col min="5892" max="5892" width="11" style="660" customWidth="1"/>
    <col min="5893" max="5893" width="10.42578125" style="660" customWidth="1"/>
    <col min="5894" max="5894" width="11.42578125" style="660" customWidth="1"/>
    <col min="5895" max="6144" width="9.140625" style="660"/>
    <col min="6145" max="6145" width="13.140625" style="660" customWidth="1"/>
    <col min="6146" max="6146" width="13.85546875" style="660" customWidth="1"/>
    <col min="6147" max="6147" width="13.5703125" style="660" customWidth="1"/>
    <col min="6148" max="6148" width="11" style="660" customWidth="1"/>
    <col min="6149" max="6149" width="10.42578125" style="660" customWidth="1"/>
    <col min="6150" max="6150" width="11.42578125" style="660" customWidth="1"/>
    <col min="6151" max="6400" width="9.140625" style="660"/>
    <col min="6401" max="6401" width="13.140625" style="660" customWidth="1"/>
    <col min="6402" max="6402" width="13.85546875" style="660" customWidth="1"/>
    <col min="6403" max="6403" width="13.5703125" style="660" customWidth="1"/>
    <col min="6404" max="6404" width="11" style="660" customWidth="1"/>
    <col min="6405" max="6405" width="10.42578125" style="660" customWidth="1"/>
    <col min="6406" max="6406" width="11.42578125" style="660" customWidth="1"/>
    <col min="6407" max="6656" width="9.140625" style="660"/>
    <col min="6657" max="6657" width="13.140625" style="660" customWidth="1"/>
    <col min="6658" max="6658" width="13.85546875" style="660" customWidth="1"/>
    <col min="6659" max="6659" width="13.5703125" style="660" customWidth="1"/>
    <col min="6660" max="6660" width="11" style="660" customWidth="1"/>
    <col min="6661" max="6661" width="10.42578125" style="660" customWidth="1"/>
    <col min="6662" max="6662" width="11.42578125" style="660" customWidth="1"/>
    <col min="6663" max="6912" width="9.140625" style="660"/>
    <col min="6913" max="6913" width="13.140625" style="660" customWidth="1"/>
    <col min="6914" max="6914" width="13.85546875" style="660" customWidth="1"/>
    <col min="6915" max="6915" width="13.5703125" style="660" customWidth="1"/>
    <col min="6916" max="6916" width="11" style="660" customWidth="1"/>
    <col min="6917" max="6917" width="10.42578125" style="660" customWidth="1"/>
    <col min="6918" max="6918" width="11.42578125" style="660" customWidth="1"/>
    <col min="6919" max="7168" width="9.140625" style="660"/>
    <col min="7169" max="7169" width="13.140625" style="660" customWidth="1"/>
    <col min="7170" max="7170" width="13.85546875" style="660" customWidth="1"/>
    <col min="7171" max="7171" width="13.5703125" style="660" customWidth="1"/>
    <col min="7172" max="7172" width="11" style="660" customWidth="1"/>
    <col min="7173" max="7173" width="10.42578125" style="660" customWidth="1"/>
    <col min="7174" max="7174" width="11.42578125" style="660" customWidth="1"/>
    <col min="7175" max="7424" width="9.140625" style="660"/>
    <col min="7425" max="7425" width="13.140625" style="660" customWidth="1"/>
    <col min="7426" max="7426" width="13.85546875" style="660" customWidth="1"/>
    <col min="7427" max="7427" width="13.5703125" style="660" customWidth="1"/>
    <col min="7428" max="7428" width="11" style="660" customWidth="1"/>
    <col min="7429" max="7429" width="10.42578125" style="660" customWidth="1"/>
    <col min="7430" max="7430" width="11.42578125" style="660" customWidth="1"/>
    <col min="7431" max="7680" width="9.140625" style="660"/>
    <col min="7681" max="7681" width="13.140625" style="660" customWidth="1"/>
    <col min="7682" max="7682" width="13.85546875" style="660" customWidth="1"/>
    <col min="7683" max="7683" width="13.5703125" style="660" customWidth="1"/>
    <col min="7684" max="7684" width="11" style="660" customWidth="1"/>
    <col min="7685" max="7685" width="10.42578125" style="660" customWidth="1"/>
    <col min="7686" max="7686" width="11.42578125" style="660" customWidth="1"/>
    <col min="7687" max="7936" width="9.140625" style="660"/>
    <col min="7937" max="7937" width="13.140625" style="660" customWidth="1"/>
    <col min="7938" max="7938" width="13.85546875" style="660" customWidth="1"/>
    <col min="7939" max="7939" width="13.5703125" style="660" customWidth="1"/>
    <col min="7940" max="7940" width="11" style="660" customWidth="1"/>
    <col min="7941" max="7941" width="10.42578125" style="660" customWidth="1"/>
    <col min="7942" max="7942" width="11.42578125" style="660" customWidth="1"/>
    <col min="7943" max="8192" width="9.140625" style="660"/>
    <col min="8193" max="8193" width="13.140625" style="660" customWidth="1"/>
    <col min="8194" max="8194" width="13.85546875" style="660" customWidth="1"/>
    <col min="8195" max="8195" width="13.5703125" style="660" customWidth="1"/>
    <col min="8196" max="8196" width="11" style="660" customWidth="1"/>
    <col min="8197" max="8197" width="10.42578125" style="660" customWidth="1"/>
    <col min="8198" max="8198" width="11.42578125" style="660" customWidth="1"/>
    <col min="8199" max="8448" width="9.140625" style="660"/>
    <col min="8449" max="8449" width="13.140625" style="660" customWidth="1"/>
    <col min="8450" max="8450" width="13.85546875" style="660" customWidth="1"/>
    <col min="8451" max="8451" width="13.5703125" style="660" customWidth="1"/>
    <col min="8452" max="8452" width="11" style="660" customWidth="1"/>
    <col min="8453" max="8453" width="10.42578125" style="660" customWidth="1"/>
    <col min="8454" max="8454" width="11.42578125" style="660" customWidth="1"/>
    <col min="8455" max="8704" width="9.140625" style="660"/>
    <col min="8705" max="8705" width="13.140625" style="660" customWidth="1"/>
    <col min="8706" max="8706" width="13.85546875" style="660" customWidth="1"/>
    <col min="8707" max="8707" width="13.5703125" style="660" customWidth="1"/>
    <col min="8708" max="8708" width="11" style="660" customWidth="1"/>
    <col min="8709" max="8709" width="10.42578125" style="660" customWidth="1"/>
    <col min="8710" max="8710" width="11.42578125" style="660" customWidth="1"/>
    <col min="8711" max="8960" width="9.140625" style="660"/>
    <col min="8961" max="8961" width="13.140625" style="660" customWidth="1"/>
    <col min="8962" max="8962" width="13.85546875" style="660" customWidth="1"/>
    <col min="8963" max="8963" width="13.5703125" style="660" customWidth="1"/>
    <col min="8964" max="8964" width="11" style="660" customWidth="1"/>
    <col min="8965" max="8965" width="10.42578125" style="660" customWidth="1"/>
    <col min="8966" max="8966" width="11.42578125" style="660" customWidth="1"/>
    <col min="8967" max="9216" width="9.140625" style="660"/>
    <col min="9217" max="9217" width="13.140625" style="660" customWidth="1"/>
    <col min="9218" max="9218" width="13.85546875" style="660" customWidth="1"/>
    <col min="9219" max="9219" width="13.5703125" style="660" customWidth="1"/>
    <col min="9220" max="9220" width="11" style="660" customWidth="1"/>
    <col min="9221" max="9221" width="10.42578125" style="660" customWidth="1"/>
    <col min="9222" max="9222" width="11.42578125" style="660" customWidth="1"/>
    <col min="9223" max="9472" width="9.140625" style="660"/>
    <col min="9473" max="9473" width="13.140625" style="660" customWidth="1"/>
    <col min="9474" max="9474" width="13.85546875" style="660" customWidth="1"/>
    <col min="9475" max="9475" width="13.5703125" style="660" customWidth="1"/>
    <col min="9476" max="9476" width="11" style="660" customWidth="1"/>
    <col min="9477" max="9477" width="10.42578125" style="660" customWidth="1"/>
    <col min="9478" max="9478" width="11.42578125" style="660" customWidth="1"/>
    <col min="9479" max="9728" width="9.140625" style="660"/>
    <col min="9729" max="9729" width="13.140625" style="660" customWidth="1"/>
    <col min="9730" max="9730" width="13.85546875" style="660" customWidth="1"/>
    <col min="9731" max="9731" width="13.5703125" style="660" customWidth="1"/>
    <col min="9732" max="9732" width="11" style="660" customWidth="1"/>
    <col min="9733" max="9733" width="10.42578125" style="660" customWidth="1"/>
    <col min="9734" max="9734" width="11.42578125" style="660" customWidth="1"/>
    <col min="9735" max="9984" width="9.140625" style="660"/>
    <col min="9985" max="9985" width="13.140625" style="660" customWidth="1"/>
    <col min="9986" max="9986" width="13.85546875" style="660" customWidth="1"/>
    <col min="9987" max="9987" width="13.5703125" style="660" customWidth="1"/>
    <col min="9988" max="9988" width="11" style="660" customWidth="1"/>
    <col min="9989" max="9989" width="10.42578125" style="660" customWidth="1"/>
    <col min="9990" max="9990" width="11.42578125" style="660" customWidth="1"/>
    <col min="9991" max="10240" width="9.140625" style="660"/>
    <col min="10241" max="10241" width="13.140625" style="660" customWidth="1"/>
    <col min="10242" max="10242" width="13.85546875" style="660" customWidth="1"/>
    <col min="10243" max="10243" width="13.5703125" style="660" customWidth="1"/>
    <col min="10244" max="10244" width="11" style="660" customWidth="1"/>
    <col min="10245" max="10245" width="10.42578125" style="660" customWidth="1"/>
    <col min="10246" max="10246" width="11.42578125" style="660" customWidth="1"/>
    <col min="10247" max="10496" width="9.140625" style="660"/>
    <col min="10497" max="10497" width="13.140625" style="660" customWidth="1"/>
    <col min="10498" max="10498" width="13.85546875" style="660" customWidth="1"/>
    <col min="10499" max="10499" width="13.5703125" style="660" customWidth="1"/>
    <col min="10500" max="10500" width="11" style="660" customWidth="1"/>
    <col min="10501" max="10501" width="10.42578125" style="660" customWidth="1"/>
    <col min="10502" max="10502" width="11.42578125" style="660" customWidth="1"/>
    <col min="10503" max="10752" width="9.140625" style="660"/>
    <col min="10753" max="10753" width="13.140625" style="660" customWidth="1"/>
    <col min="10754" max="10754" width="13.85546875" style="660" customWidth="1"/>
    <col min="10755" max="10755" width="13.5703125" style="660" customWidth="1"/>
    <col min="10756" max="10756" width="11" style="660" customWidth="1"/>
    <col min="10757" max="10757" width="10.42578125" style="660" customWidth="1"/>
    <col min="10758" max="10758" width="11.42578125" style="660" customWidth="1"/>
    <col min="10759" max="11008" width="9.140625" style="660"/>
    <col min="11009" max="11009" width="13.140625" style="660" customWidth="1"/>
    <col min="11010" max="11010" width="13.85546875" style="660" customWidth="1"/>
    <col min="11011" max="11011" width="13.5703125" style="660" customWidth="1"/>
    <col min="11012" max="11012" width="11" style="660" customWidth="1"/>
    <col min="11013" max="11013" width="10.42578125" style="660" customWidth="1"/>
    <col min="11014" max="11014" width="11.42578125" style="660" customWidth="1"/>
    <col min="11015" max="11264" width="9.140625" style="660"/>
    <col min="11265" max="11265" width="13.140625" style="660" customWidth="1"/>
    <col min="11266" max="11266" width="13.85546875" style="660" customWidth="1"/>
    <col min="11267" max="11267" width="13.5703125" style="660" customWidth="1"/>
    <col min="11268" max="11268" width="11" style="660" customWidth="1"/>
    <col min="11269" max="11269" width="10.42578125" style="660" customWidth="1"/>
    <col min="11270" max="11270" width="11.42578125" style="660" customWidth="1"/>
    <col min="11271" max="11520" width="9.140625" style="660"/>
    <col min="11521" max="11521" width="13.140625" style="660" customWidth="1"/>
    <col min="11522" max="11522" width="13.85546875" style="660" customWidth="1"/>
    <col min="11523" max="11523" width="13.5703125" style="660" customWidth="1"/>
    <col min="11524" max="11524" width="11" style="660" customWidth="1"/>
    <col min="11525" max="11525" width="10.42578125" style="660" customWidth="1"/>
    <col min="11526" max="11526" width="11.42578125" style="660" customWidth="1"/>
    <col min="11527" max="11776" width="9.140625" style="660"/>
    <col min="11777" max="11777" width="13.140625" style="660" customWidth="1"/>
    <col min="11778" max="11778" width="13.85546875" style="660" customWidth="1"/>
    <col min="11779" max="11779" width="13.5703125" style="660" customWidth="1"/>
    <col min="11780" max="11780" width="11" style="660" customWidth="1"/>
    <col min="11781" max="11781" width="10.42578125" style="660" customWidth="1"/>
    <col min="11782" max="11782" width="11.42578125" style="660" customWidth="1"/>
    <col min="11783" max="12032" width="9.140625" style="660"/>
    <col min="12033" max="12033" width="13.140625" style="660" customWidth="1"/>
    <col min="12034" max="12034" width="13.85546875" style="660" customWidth="1"/>
    <col min="12035" max="12035" width="13.5703125" style="660" customWidth="1"/>
    <col min="12036" max="12036" width="11" style="660" customWidth="1"/>
    <col min="12037" max="12037" width="10.42578125" style="660" customWidth="1"/>
    <col min="12038" max="12038" width="11.42578125" style="660" customWidth="1"/>
    <col min="12039" max="12288" width="9.140625" style="660"/>
    <col min="12289" max="12289" width="13.140625" style="660" customWidth="1"/>
    <col min="12290" max="12290" width="13.85546875" style="660" customWidth="1"/>
    <col min="12291" max="12291" width="13.5703125" style="660" customWidth="1"/>
    <col min="12292" max="12292" width="11" style="660" customWidth="1"/>
    <col min="12293" max="12293" width="10.42578125" style="660" customWidth="1"/>
    <col min="12294" max="12294" width="11.42578125" style="660" customWidth="1"/>
    <col min="12295" max="12544" width="9.140625" style="660"/>
    <col min="12545" max="12545" width="13.140625" style="660" customWidth="1"/>
    <col min="12546" max="12546" width="13.85546875" style="660" customWidth="1"/>
    <col min="12547" max="12547" width="13.5703125" style="660" customWidth="1"/>
    <col min="12548" max="12548" width="11" style="660" customWidth="1"/>
    <col min="12549" max="12549" width="10.42578125" style="660" customWidth="1"/>
    <col min="12550" max="12550" width="11.42578125" style="660" customWidth="1"/>
    <col min="12551" max="12800" width="9.140625" style="660"/>
    <col min="12801" max="12801" width="13.140625" style="660" customWidth="1"/>
    <col min="12802" max="12802" width="13.85546875" style="660" customWidth="1"/>
    <col min="12803" max="12803" width="13.5703125" style="660" customWidth="1"/>
    <col min="12804" max="12804" width="11" style="660" customWidth="1"/>
    <col min="12805" max="12805" width="10.42578125" style="660" customWidth="1"/>
    <col min="12806" max="12806" width="11.42578125" style="660" customWidth="1"/>
    <col min="12807" max="13056" width="9.140625" style="660"/>
    <col min="13057" max="13057" width="13.140625" style="660" customWidth="1"/>
    <col min="13058" max="13058" width="13.85546875" style="660" customWidth="1"/>
    <col min="13059" max="13059" width="13.5703125" style="660" customWidth="1"/>
    <col min="13060" max="13060" width="11" style="660" customWidth="1"/>
    <col min="13061" max="13061" width="10.42578125" style="660" customWidth="1"/>
    <col min="13062" max="13062" width="11.42578125" style="660" customWidth="1"/>
    <col min="13063" max="13312" width="9.140625" style="660"/>
    <col min="13313" max="13313" width="13.140625" style="660" customWidth="1"/>
    <col min="13314" max="13314" width="13.85546875" style="660" customWidth="1"/>
    <col min="13315" max="13315" width="13.5703125" style="660" customWidth="1"/>
    <col min="13316" max="13316" width="11" style="660" customWidth="1"/>
    <col min="13317" max="13317" width="10.42578125" style="660" customWidth="1"/>
    <col min="13318" max="13318" width="11.42578125" style="660" customWidth="1"/>
    <col min="13319" max="13568" width="9.140625" style="660"/>
    <col min="13569" max="13569" width="13.140625" style="660" customWidth="1"/>
    <col min="13570" max="13570" width="13.85546875" style="660" customWidth="1"/>
    <col min="13571" max="13571" width="13.5703125" style="660" customWidth="1"/>
    <col min="13572" max="13572" width="11" style="660" customWidth="1"/>
    <col min="13573" max="13573" width="10.42578125" style="660" customWidth="1"/>
    <col min="13574" max="13574" width="11.42578125" style="660" customWidth="1"/>
    <col min="13575" max="13824" width="9.140625" style="660"/>
    <col min="13825" max="13825" width="13.140625" style="660" customWidth="1"/>
    <col min="13826" max="13826" width="13.85546875" style="660" customWidth="1"/>
    <col min="13827" max="13827" width="13.5703125" style="660" customWidth="1"/>
    <col min="13828" max="13828" width="11" style="660" customWidth="1"/>
    <col min="13829" max="13829" width="10.42578125" style="660" customWidth="1"/>
    <col min="13830" max="13830" width="11.42578125" style="660" customWidth="1"/>
    <col min="13831" max="14080" width="9.140625" style="660"/>
    <col min="14081" max="14081" width="13.140625" style="660" customWidth="1"/>
    <col min="14082" max="14082" width="13.85546875" style="660" customWidth="1"/>
    <col min="14083" max="14083" width="13.5703125" style="660" customWidth="1"/>
    <col min="14084" max="14084" width="11" style="660" customWidth="1"/>
    <col min="14085" max="14085" width="10.42578125" style="660" customWidth="1"/>
    <col min="14086" max="14086" width="11.42578125" style="660" customWidth="1"/>
    <col min="14087" max="14336" width="9.140625" style="660"/>
    <col min="14337" max="14337" width="13.140625" style="660" customWidth="1"/>
    <col min="14338" max="14338" width="13.85546875" style="660" customWidth="1"/>
    <col min="14339" max="14339" width="13.5703125" style="660" customWidth="1"/>
    <col min="14340" max="14340" width="11" style="660" customWidth="1"/>
    <col min="14341" max="14341" width="10.42578125" style="660" customWidth="1"/>
    <col min="14342" max="14342" width="11.42578125" style="660" customWidth="1"/>
    <col min="14343" max="14592" width="9.140625" style="660"/>
    <col min="14593" max="14593" width="13.140625" style="660" customWidth="1"/>
    <col min="14594" max="14594" width="13.85546875" style="660" customWidth="1"/>
    <col min="14595" max="14595" width="13.5703125" style="660" customWidth="1"/>
    <col min="14596" max="14596" width="11" style="660" customWidth="1"/>
    <col min="14597" max="14597" width="10.42578125" style="660" customWidth="1"/>
    <col min="14598" max="14598" width="11.42578125" style="660" customWidth="1"/>
    <col min="14599" max="14848" width="9.140625" style="660"/>
    <col min="14849" max="14849" width="13.140625" style="660" customWidth="1"/>
    <col min="14850" max="14850" width="13.85546875" style="660" customWidth="1"/>
    <col min="14851" max="14851" width="13.5703125" style="660" customWidth="1"/>
    <col min="14852" max="14852" width="11" style="660" customWidth="1"/>
    <col min="14853" max="14853" width="10.42578125" style="660" customWidth="1"/>
    <col min="14854" max="14854" width="11.42578125" style="660" customWidth="1"/>
    <col min="14855" max="15104" width="9.140625" style="660"/>
    <col min="15105" max="15105" width="13.140625" style="660" customWidth="1"/>
    <col min="15106" max="15106" width="13.85546875" style="660" customWidth="1"/>
    <col min="15107" max="15107" width="13.5703125" style="660" customWidth="1"/>
    <col min="15108" max="15108" width="11" style="660" customWidth="1"/>
    <col min="15109" max="15109" width="10.42578125" style="660" customWidth="1"/>
    <col min="15110" max="15110" width="11.42578125" style="660" customWidth="1"/>
    <col min="15111" max="15360" width="9.140625" style="660"/>
    <col min="15361" max="15361" width="13.140625" style="660" customWidth="1"/>
    <col min="15362" max="15362" width="13.85546875" style="660" customWidth="1"/>
    <col min="15363" max="15363" width="13.5703125" style="660" customWidth="1"/>
    <col min="15364" max="15364" width="11" style="660" customWidth="1"/>
    <col min="15365" max="15365" width="10.42578125" style="660" customWidth="1"/>
    <col min="15366" max="15366" width="11.42578125" style="660" customWidth="1"/>
    <col min="15367" max="15616" width="9.140625" style="660"/>
    <col min="15617" max="15617" width="13.140625" style="660" customWidth="1"/>
    <col min="15618" max="15618" width="13.85546875" style="660" customWidth="1"/>
    <col min="15619" max="15619" width="13.5703125" style="660" customWidth="1"/>
    <col min="15620" max="15620" width="11" style="660" customWidth="1"/>
    <col min="15621" max="15621" width="10.42578125" style="660" customWidth="1"/>
    <col min="15622" max="15622" width="11.42578125" style="660" customWidth="1"/>
    <col min="15623" max="15872" width="9.140625" style="660"/>
    <col min="15873" max="15873" width="13.140625" style="660" customWidth="1"/>
    <col min="15874" max="15874" width="13.85546875" style="660" customWidth="1"/>
    <col min="15875" max="15875" width="13.5703125" style="660" customWidth="1"/>
    <col min="15876" max="15876" width="11" style="660" customWidth="1"/>
    <col min="15877" max="15877" width="10.42578125" style="660" customWidth="1"/>
    <col min="15878" max="15878" width="11.42578125" style="660" customWidth="1"/>
    <col min="15879" max="16128" width="9.140625" style="660"/>
    <col min="16129" max="16129" width="13.140625" style="660" customWidth="1"/>
    <col min="16130" max="16130" width="13.85546875" style="660" customWidth="1"/>
    <col min="16131" max="16131" width="13.5703125" style="660" customWidth="1"/>
    <col min="16132" max="16132" width="11" style="660" customWidth="1"/>
    <col min="16133" max="16133" width="10.42578125" style="660" customWidth="1"/>
    <col min="16134" max="16134" width="11.42578125" style="660" customWidth="1"/>
    <col min="16135" max="16384" width="9.140625" style="660"/>
  </cols>
  <sheetData>
    <row r="1" spans="1:8" ht="15.75">
      <c r="A1" s="763" t="s">
        <v>1131</v>
      </c>
      <c r="B1" s="763"/>
      <c r="C1" s="763"/>
      <c r="D1" s="763"/>
      <c r="E1" s="763"/>
      <c r="F1" s="763"/>
      <c r="G1" s="763"/>
      <c r="H1" s="763"/>
    </row>
    <row r="4" spans="1:8">
      <c r="A4" s="661" t="s">
        <v>1132</v>
      </c>
      <c r="B4" s="662" t="s">
        <v>1133</v>
      </c>
      <c r="C4" s="662"/>
      <c r="D4" s="662"/>
    </row>
    <row r="5" spans="1:8">
      <c r="B5" s="662"/>
      <c r="C5" s="662"/>
      <c r="D5" s="662"/>
    </row>
    <row r="6" spans="1:8">
      <c r="B6" s="663" t="s">
        <v>1134</v>
      </c>
      <c r="C6" s="664">
        <v>2575</v>
      </c>
      <c r="D6" s="662"/>
    </row>
    <row r="7" spans="1:8">
      <c r="B7" s="663" t="s">
        <v>1135</v>
      </c>
      <c r="C7" s="665">
        <v>0.05</v>
      </c>
      <c r="D7" s="662"/>
    </row>
    <row r="8" spans="1:8">
      <c r="B8" s="663" t="s">
        <v>1136</v>
      </c>
      <c r="C8" s="666"/>
      <c r="D8" s="662"/>
    </row>
    <row r="10" spans="1:8">
      <c r="A10" s="661" t="s">
        <v>1137</v>
      </c>
      <c r="B10" s="662" t="s">
        <v>1138</v>
      </c>
    </row>
    <row r="11" spans="1:8">
      <c r="B11" s="667"/>
    </row>
    <row r="12" spans="1:8">
      <c r="B12" s="668" t="s">
        <v>136</v>
      </c>
      <c r="C12" s="669">
        <v>2016</v>
      </c>
      <c r="D12" s="669" t="s">
        <v>1135</v>
      </c>
      <c r="E12" s="669">
        <v>2017</v>
      </c>
    </row>
    <row r="13" spans="1:8">
      <c r="B13" s="668" t="s">
        <v>1139</v>
      </c>
      <c r="C13" s="670">
        <v>1800</v>
      </c>
      <c r="D13" s="671">
        <v>0.05</v>
      </c>
      <c r="E13" s="672"/>
    </row>
    <row r="14" spans="1:8">
      <c r="B14" s="668" t="s">
        <v>143</v>
      </c>
      <c r="C14" s="670">
        <v>1950</v>
      </c>
      <c r="D14" s="671">
        <v>0.1</v>
      </c>
      <c r="E14" s="673"/>
    </row>
    <row r="15" spans="1:8">
      <c r="B15" s="668" t="s">
        <v>1140</v>
      </c>
      <c r="C15" s="670">
        <v>3600</v>
      </c>
      <c r="D15" s="671">
        <v>0.01</v>
      </c>
      <c r="E15" s="673"/>
    </row>
    <row r="16" spans="1:8">
      <c r="B16" s="668" t="s">
        <v>1141</v>
      </c>
      <c r="C16" s="670">
        <v>2500</v>
      </c>
      <c r="D16" s="671">
        <v>0.02</v>
      </c>
      <c r="E16" s="673"/>
    </row>
    <row r="17" spans="1:11" ht="15">
      <c r="B17" s="674"/>
      <c r="C17" s="675"/>
      <c r="D17" s="676"/>
    </row>
    <row r="18" spans="1:11">
      <c r="A18" s="661" t="s">
        <v>1142</v>
      </c>
      <c r="B18" s="660" t="s">
        <v>1143</v>
      </c>
    </row>
    <row r="19" spans="1:11">
      <c r="D19" s="677">
        <v>0.1</v>
      </c>
    </row>
    <row r="20" spans="1:11">
      <c r="B20" s="668" t="s">
        <v>136</v>
      </c>
      <c r="C20" s="669">
        <v>2016</v>
      </c>
      <c r="D20" s="669">
        <v>2017</v>
      </c>
      <c r="E20" s="668"/>
      <c r="G20" s="660" t="s">
        <v>1144</v>
      </c>
    </row>
    <row r="21" spans="1:11">
      <c r="B21" s="668" t="s">
        <v>1139</v>
      </c>
      <c r="C21" s="670">
        <v>1800</v>
      </c>
      <c r="D21" s="672"/>
      <c r="E21" s="678" t="s">
        <v>1145</v>
      </c>
      <c r="G21" s="74" t="s">
        <v>1146</v>
      </c>
      <c r="K21" s="660">
        <f t="array" ref="K21:K24">C21:C24*D19</f>
        <v>180</v>
      </c>
    </row>
    <row r="22" spans="1:11">
      <c r="B22" s="668" t="s">
        <v>143</v>
      </c>
      <c r="C22" s="670">
        <v>1950</v>
      </c>
      <c r="D22" s="673"/>
      <c r="E22" s="668" t="s">
        <v>1147</v>
      </c>
      <c r="K22" s="660">
        <v>195</v>
      </c>
    </row>
    <row r="23" spans="1:11">
      <c r="B23" s="668" t="s">
        <v>1140</v>
      </c>
      <c r="C23" s="670">
        <v>3600</v>
      </c>
      <c r="D23" s="673"/>
      <c r="E23" s="668" t="s">
        <v>1148</v>
      </c>
      <c r="K23" s="660">
        <v>360</v>
      </c>
    </row>
    <row r="24" spans="1:11">
      <c r="B24" s="668" t="s">
        <v>1141</v>
      </c>
      <c r="C24" s="670">
        <v>2500</v>
      </c>
      <c r="D24" s="673"/>
      <c r="E24" s="668" t="s">
        <v>1149</v>
      </c>
      <c r="K24" s="660">
        <v>250</v>
      </c>
    </row>
    <row r="25" spans="1:11" ht="15">
      <c r="C25" s="675"/>
    </row>
    <row r="26" spans="1:11" ht="15.75">
      <c r="A26" s="679"/>
      <c r="B26" s="680"/>
      <c r="C26" s="680"/>
      <c r="D26" s="681"/>
      <c r="E26" s="679"/>
      <c r="F26" s="682"/>
    </row>
    <row r="27" spans="1:11" ht="15.75">
      <c r="A27" s="679"/>
      <c r="B27" s="683"/>
      <c r="C27" s="684"/>
      <c r="D27" s="685"/>
      <c r="E27" s="686"/>
      <c r="F27" s="687"/>
      <c r="G27" s="688"/>
    </row>
    <row r="28" spans="1:11">
      <c r="A28" s="661" t="s">
        <v>1150</v>
      </c>
      <c r="B28" s="764" t="s">
        <v>1151</v>
      </c>
      <c r="C28" s="764"/>
      <c r="D28" s="764"/>
      <c r="E28" s="764"/>
      <c r="F28" s="764"/>
      <c r="G28" s="764"/>
      <c r="H28" s="764"/>
    </row>
    <row r="29" spans="1:11" ht="15.75">
      <c r="A29" s="679"/>
      <c r="B29" s="74" t="s">
        <v>1152</v>
      </c>
      <c r="F29" s="682"/>
    </row>
    <row r="30" spans="1:11" ht="15.75">
      <c r="A30" s="679"/>
      <c r="F30" s="682"/>
    </row>
    <row r="31" spans="1:11" ht="15.75">
      <c r="A31" s="679"/>
      <c r="B31" s="689"/>
      <c r="C31" s="765" t="s">
        <v>807</v>
      </c>
      <c r="D31" s="765"/>
      <c r="E31" s="765"/>
      <c r="F31" s="682"/>
    </row>
    <row r="32" spans="1:11" ht="22.5">
      <c r="A32" s="679"/>
      <c r="B32" s="690" t="s">
        <v>1153</v>
      </c>
      <c r="C32" s="691" t="s">
        <v>773</v>
      </c>
      <c r="D32" s="691" t="s">
        <v>3</v>
      </c>
      <c r="E32" s="691" t="s">
        <v>1154</v>
      </c>
      <c r="F32" s="682"/>
    </row>
    <row r="33" spans="1:8" ht="15.75">
      <c r="A33" s="679"/>
      <c r="B33" s="692" t="s">
        <v>547</v>
      </c>
      <c r="C33" s="693">
        <v>125</v>
      </c>
      <c r="D33" s="694"/>
      <c r="E33" s="694"/>
      <c r="F33" s="682"/>
    </row>
    <row r="34" spans="1:8" ht="15.75">
      <c r="A34" s="679"/>
      <c r="B34" s="692" t="s">
        <v>548</v>
      </c>
      <c r="C34" s="693">
        <v>130</v>
      </c>
      <c r="D34" s="695"/>
      <c r="E34" s="695"/>
      <c r="F34" s="682"/>
    </row>
    <row r="35" spans="1:8" ht="15.75">
      <c r="A35" s="679"/>
      <c r="B35" s="692" t="s">
        <v>549</v>
      </c>
      <c r="C35" s="693">
        <v>145</v>
      </c>
      <c r="D35" s="695"/>
      <c r="E35" s="695"/>
      <c r="F35" s="682"/>
    </row>
    <row r="36" spans="1:8" ht="15.75">
      <c r="A36" s="679"/>
      <c r="B36" s="692" t="s">
        <v>550</v>
      </c>
      <c r="C36" s="693">
        <v>120</v>
      </c>
      <c r="D36" s="695"/>
      <c r="E36" s="695"/>
      <c r="F36" s="682"/>
    </row>
    <row r="37" spans="1:8" ht="15.75">
      <c r="A37" s="679"/>
      <c r="B37" s="692" t="s">
        <v>1155</v>
      </c>
      <c r="C37" s="694"/>
      <c r="D37" s="695"/>
      <c r="E37" s="695"/>
      <c r="F37" s="682"/>
    </row>
    <row r="38" spans="1:8">
      <c r="C38" s="677"/>
    </row>
    <row r="39" spans="1:8">
      <c r="B39" s="696"/>
      <c r="D39" s="696"/>
      <c r="E39" s="696"/>
      <c r="F39" s="696"/>
    </row>
    <row r="40" spans="1:8" ht="15.75">
      <c r="B40" s="697"/>
    </row>
    <row r="41" spans="1:8">
      <c r="A41" s="661" t="s">
        <v>1156</v>
      </c>
      <c r="B41" s="698" t="s">
        <v>1157</v>
      </c>
      <c r="C41" s="698"/>
      <c r="D41" s="698"/>
      <c r="E41" s="698"/>
      <c r="F41" s="698"/>
      <c r="G41" s="698"/>
      <c r="H41" s="698"/>
    </row>
    <row r="42" spans="1:8">
      <c r="B42" s="698" t="s">
        <v>1158</v>
      </c>
      <c r="C42" s="698"/>
      <c r="D42" s="698"/>
      <c r="E42" s="698"/>
      <c r="F42" s="698"/>
      <c r="G42" s="698"/>
      <c r="H42" s="698"/>
    </row>
    <row r="43" spans="1:8">
      <c r="B43" s="698"/>
      <c r="C43" s="698"/>
      <c r="D43" s="698"/>
      <c r="E43" s="698"/>
      <c r="F43" s="698"/>
      <c r="G43" s="698"/>
      <c r="H43" s="698"/>
    </row>
    <row r="44" spans="1:8">
      <c r="B44" s="698" t="s">
        <v>1159</v>
      </c>
      <c r="C44" s="698"/>
      <c r="D44" s="698"/>
      <c r="E44" s="698"/>
      <c r="F44" s="698"/>
      <c r="G44" s="698"/>
      <c r="H44" s="698"/>
    </row>
    <row r="45" spans="1:8">
      <c r="B45" s="698" t="s">
        <v>1160</v>
      </c>
      <c r="C45" s="698"/>
      <c r="D45" s="698"/>
      <c r="E45" s="698"/>
      <c r="F45" s="698"/>
      <c r="G45" s="698"/>
      <c r="H45" s="698"/>
    </row>
    <row r="47" spans="1:8">
      <c r="D47" s="766" t="s">
        <v>1161</v>
      </c>
      <c r="E47" s="767"/>
      <c r="F47" s="768"/>
      <c r="G47" s="699"/>
    </row>
    <row r="48" spans="1:8" ht="13.5" thickBot="1">
      <c r="B48" s="700"/>
      <c r="C48" s="701"/>
      <c r="D48" s="702" t="s">
        <v>1162</v>
      </c>
      <c r="E48" s="702" t="s">
        <v>1163</v>
      </c>
      <c r="F48" s="702" t="s">
        <v>1164</v>
      </c>
      <c r="G48" s="703" t="s">
        <v>361</v>
      </c>
    </row>
    <row r="49" spans="2:7" ht="14.25" thickTop="1" thickBot="1">
      <c r="B49" s="702" t="s">
        <v>1165</v>
      </c>
      <c r="C49" s="702" t="s">
        <v>3</v>
      </c>
      <c r="D49" s="701"/>
      <c r="E49" s="701"/>
      <c r="F49" s="701"/>
      <c r="G49" s="701"/>
    </row>
    <row r="50" spans="2:7" ht="13.5" thickTop="1">
      <c r="B50" s="704" t="s">
        <v>1166</v>
      </c>
      <c r="C50" s="704">
        <v>456.23</v>
      </c>
      <c r="D50" s="704"/>
      <c r="E50" s="704"/>
      <c r="F50" s="704"/>
      <c r="G50" s="704"/>
    </row>
    <row r="51" spans="2:7">
      <c r="B51" s="704" t="s">
        <v>1167</v>
      </c>
      <c r="C51" s="704">
        <v>73.12</v>
      </c>
      <c r="D51" s="704"/>
      <c r="E51" s="704"/>
      <c r="F51" s="704"/>
      <c r="G51" s="704"/>
    </row>
    <row r="52" spans="2:7">
      <c r="B52" s="704" t="s">
        <v>1168</v>
      </c>
      <c r="C52" s="704">
        <v>300</v>
      </c>
      <c r="D52" s="704"/>
      <c r="E52" s="704"/>
      <c r="F52" s="704"/>
      <c r="G52" s="704"/>
    </row>
    <row r="53" spans="2:7">
      <c r="B53" s="705"/>
      <c r="C53" s="705"/>
      <c r="D53" s="705"/>
      <c r="E53" s="705"/>
      <c r="F53" s="705"/>
      <c r="G53" s="705"/>
    </row>
    <row r="54" spans="2:7">
      <c r="B54" s="705"/>
      <c r="C54" s="705"/>
      <c r="D54" s="705"/>
      <c r="E54" s="705"/>
      <c r="F54" s="705"/>
      <c r="G54" s="705"/>
    </row>
    <row r="55" spans="2:7">
      <c r="B55" s="705"/>
      <c r="C55" s="705"/>
      <c r="D55" s="705"/>
      <c r="E55" s="705"/>
      <c r="F55" s="705"/>
      <c r="G55" s="705"/>
    </row>
    <row r="56" spans="2:7">
      <c r="B56" s="705"/>
      <c r="C56" s="705"/>
      <c r="D56" s="705"/>
      <c r="E56" s="705"/>
      <c r="F56" s="705"/>
      <c r="G56" s="705"/>
    </row>
    <row r="57" spans="2:7">
      <c r="B57" s="705"/>
      <c r="C57" s="705"/>
      <c r="D57" s="705"/>
      <c r="E57" s="705"/>
      <c r="F57" s="705"/>
      <c r="G57" s="705"/>
    </row>
    <row r="58" spans="2:7" ht="13.5" thickBot="1">
      <c r="B58" s="701"/>
      <c r="C58" s="706"/>
      <c r="D58" s="701"/>
      <c r="E58" s="701"/>
      <c r="F58" s="701"/>
      <c r="G58" s="701"/>
    </row>
    <row r="59" spans="2:7" ht="14.25" thickTop="1" thickBot="1">
      <c r="B59" s="707" t="s">
        <v>1155</v>
      </c>
      <c r="C59" s="701"/>
      <c r="D59" s="701"/>
      <c r="E59" s="701"/>
      <c r="F59" s="701"/>
      <c r="G59" s="701"/>
    </row>
    <row r="60" spans="2:7" ht="13.5" thickTop="1"/>
  </sheetData>
  <mergeCells count="4">
    <mergeCell ref="A1:H1"/>
    <mergeCell ref="B28:H28"/>
    <mergeCell ref="C31:E31"/>
    <mergeCell ref="D47:F47"/>
  </mergeCells>
  <pageMargins left="0.75" right="0.75" top="1" bottom="1" header="0.5" footer="0.5"/>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C8"/>
  <sheetViews>
    <sheetView workbookViewId="0">
      <selection sqref="A1:C1"/>
    </sheetView>
  </sheetViews>
  <sheetFormatPr defaultRowHeight="15"/>
  <cols>
    <col min="1" max="2" width="12.42578125" style="619" customWidth="1"/>
    <col min="3" max="3" width="14.42578125" style="619" customWidth="1"/>
    <col min="4" max="16384" width="9.140625" style="619"/>
  </cols>
  <sheetData>
    <row r="1" spans="1:3" ht="16.5" thickBot="1">
      <c r="A1" s="769" t="s">
        <v>1097</v>
      </c>
      <c r="B1" s="769"/>
      <c r="C1" s="769"/>
    </row>
    <row r="2" spans="1:3" ht="15.75" thickBot="1">
      <c r="A2" s="620" t="s">
        <v>149</v>
      </c>
      <c r="B2" s="621" t="s">
        <v>1098</v>
      </c>
      <c r="C2" s="622" t="s">
        <v>3</v>
      </c>
    </row>
    <row r="3" spans="1:3">
      <c r="A3" s="623" t="s">
        <v>1016</v>
      </c>
      <c r="B3" s="624">
        <f>SUM(Jan:Mar!B3)</f>
        <v>172</v>
      </c>
      <c r="C3" s="625">
        <f>SUM(Jan:Mar!C3)</f>
        <v>16840</v>
      </c>
    </row>
    <row r="4" spans="1:3">
      <c r="A4" s="626" t="s">
        <v>1099</v>
      </c>
      <c r="B4" s="627">
        <f>SUM(Jan:Mar!B4)</f>
        <v>295</v>
      </c>
      <c r="C4" s="628">
        <f>SUM(Jan:Mar!C4)</f>
        <v>26000</v>
      </c>
    </row>
    <row r="5" spans="1:3">
      <c r="A5" s="626" t="s">
        <v>1100</v>
      </c>
      <c r="B5" s="627">
        <f>SUM(Jan:Mar!B5)</f>
        <v>281</v>
      </c>
      <c r="C5" s="628">
        <f>SUM(Jan:Mar!C5)</f>
        <v>26241</v>
      </c>
    </row>
    <row r="6" spans="1:3">
      <c r="A6" s="626" t="s">
        <v>1101</v>
      </c>
      <c r="B6" s="629">
        <f>SUM(Jan:Mar!B6)</f>
        <v>13</v>
      </c>
      <c r="C6" s="628">
        <f>SUM(Jan:Mar!C6)</f>
        <v>1689</v>
      </c>
    </row>
    <row r="7" spans="1:3" ht="15.75" thickBot="1">
      <c r="A7" s="630" t="s">
        <v>1102</v>
      </c>
      <c r="B7" s="631">
        <f>SUM(Jan:Mar!B7)</f>
        <v>4</v>
      </c>
      <c r="C7" s="632">
        <f>SUM(Jan:Mar!C7)</f>
        <v>476</v>
      </c>
    </row>
    <row r="8" spans="1:3" ht="15.75" thickBot="1">
      <c r="A8" s="633" t="s">
        <v>361</v>
      </c>
      <c r="B8" s="634">
        <f>SUM(B3:B7)</f>
        <v>765</v>
      </c>
      <c r="C8" s="635">
        <f>SUM(C3:C7)</f>
        <v>71246</v>
      </c>
    </row>
  </sheetData>
  <mergeCells count="1">
    <mergeCell ref="A1:C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C8"/>
  <sheetViews>
    <sheetView workbookViewId="0">
      <selection activeCell="C4" sqref="C4"/>
    </sheetView>
  </sheetViews>
  <sheetFormatPr defaultRowHeight="15"/>
  <cols>
    <col min="1" max="2" width="12.42578125" style="619" customWidth="1"/>
    <col min="3" max="3" width="14.42578125" style="619" customWidth="1"/>
    <col min="4" max="16384" width="9.140625" style="619"/>
  </cols>
  <sheetData>
    <row r="1" spans="1:3" ht="16.5" thickBot="1">
      <c r="A1" s="769" t="s">
        <v>1103</v>
      </c>
      <c r="B1" s="769"/>
      <c r="C1" s="769"/>
    </row>
    <row r="2" spans="1:3" ht="15.75" thickBot="1">
      <c r="A2" s="620" t="s">
        <v>149</v>
      </c>
      <c r="B2" s="621" t="s">
        <v>1098</v>
      </c>
      <c r="C2" s="622" t="s">
        <v>3</v>
      </c>
    </row>
    <row r="3" spans="1:3">
      <c r="A3" s="623" t="s">
        <v>1016</v>
      </c>
      <c r="B3" s="624">
        <v>50</v>
      </c>
      <c r="C3" s="625">
        <f>B3*101</f>
        <v>5050</v>
      </c>
    </row>
    <row r="4" spans="1:3">
      <c r="A4" s="626" t="s">
        <v>1099</v>
      </c>
      <c r="B4" s="627">
        <v>100</v>
      </c>
      <c r="C4" s="628">
        <f>B4*78</f>
        <v>7800</v>
      </c>
    </row>
    <row r="5" spans="1:3">
      <c r="A5" s="626" t="s">
        <v>1100</v>
      </c>
      <c r="B5" s="627">
        <v>78</v>
      </c>
      <c r="C5" s="628">
        <f>B5*95</f>
        <v>7410</v>
      </c>
    </row>
    <row r="6" spans="1:3">
      <c r="A6" s="626" t="s">
        <v>1101</v>
      </c>
      <c r="B6" s="629">
        <v>2</v>
      </c>
      <c r="C6" s="628">
        <f>B6*150</f>
        <v>300</v>
      </c>
    </row>
    <row r="7" spans="1:3" ht="15.75" thickBot="1">
      <c r="A7" s="630" t="s">
        <v>1102</v>
      </c>
      <c r="B7" s="631">
        <v>0</v>
      </c>
      <c r="C7" s="632">
        <f t="shared" ref="C7" si="0">B7*101</f>
        <v>0</v>
      </c>
    </row>
    <row r="8" spans="1:3" ht="15.75" thickBot="1">
      <c r="A8" s="633" t="s">
        <v>361</v>
      </c>
      <c r="B8" s="634">
        <f>SUM(B3:B7)</f>
        <v>230</v>
      </c>
      <c r="C8" s="635">
        <f>SUM(C3:C7)</f>
        <v>20560</v>
      </c>
    </row>
  </sheetData>
  <mergeCells count="1">
    <mergeCell ref="A1:C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C8"/>
  <sheetViews>
    <sheetView workbookViewId="0">
      <selection activeCell="C4" sqref="C4"/>
    </sheetView>
  </sheetViews>
  <sheetFormatPr defaultRowHeight="15"/>
  <cols>
    <col min="1" max="2" width="12.42578125" style="619" customWidth="1"/>
    <col min="3" max="3" width="14.42578125" style="619" customWidth="1"/>
    <col min="4" max="16384" width="9.140625" style="619"/>
  </cols>
  <sheetData>
    <row r="1" spans="1:3" ht="16.5" thickBot="1">
      <c r="A1" s="769" t="s">
        <v>1104</v>
      </c>
      <c r="B1" s="769"/>
      <c r="C1" s="769"/>
    </row>
    <row r="2" spans="1:3" ht="15.75" thickBot="1">
      <c r="A2" s="620" t="s">
        <v>149</v>
      </c>
      <c r="B2" s="621" t="s">
        <v>1098</v>
      </c>
      <c r="C2" s="622" t="s">
        <v>3</v>
      </c>
    </row>
    <row r="3" spans="1:3">
      <c r="A3" s="623" t="s">
        <v>1016</v>
      </c>
      <c r="B3" s="624">
        <v>72</v>
      </c>
      <c r="C3" s="625">
        <f>B3*95</f>
        <v>6840</v>
      </c>
    </row>
    <row r="4" spans="1:3">
      <c r="A4" s="626" t="s">
        <v>1099</v>
      </c>
      <c r="B4" s="627">
        <v>95</v>
      </c>
      <c r="C4" s="628">
        <f>B4*100</f>
        <v>9500</v>
      </c>
    </row>
    <row r="5" spans="1:3">
      <c r="A5" s="626" t="s">
        <v>1100</v>
      </c>
      <c r="B5" s="627">
        <v>125</v>
      </c>
      <c r="C5" s="628">
        <f>B5*87</f>
        <v>10875</v>
      </c>
    </row>
    <row r="6" spans="1:3">
      <c r="A6" s="626" t="s">
        <v>1101</v>
      </c>
      <c r="B6" s="629">
        <v>6</v>
      </c>
      <c r="C6" s="628">
        <f>B6*119</f>
        <v>714</v>
      </c>
    </row>
    <row r="7" spans="1:3" ht="15.75" thickBot="1">
      <c r="A7" s="630" t="s">
        <v>1102</v>
      </c>
      <c r="B7" s="631">
        <v>1</v>
      </c>
      <c r="C7" s="632">
        <f t="shared" ref="C7" si="0">B7*101</f>
        <v>101</v>
      </c>
    </row>
    <row r="8" spans="1:3" ht="15.75" thickBot="1">
      <c r="A8" s="633" t="s">
        <v>361</v>
      </c>
      <c r="B8" s="634">
        <f>SUM(B3:B7)</f>
        <v>299</v>
      </c>
      <c r="C8" s="635">
        <f>SUM(C3:C7)</f>
        <v>28030</v>
      </c>
    </row>
  </sheetData>
  <mergeCells count="1">
    <mergeCell ref="A1:C1"/>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C8"/>
  <sheetViews>
    <sheetView workbookViewId="0">
      <selection activeCell="C4" sqref="C4"/>
    </sheetView>
  </sheetViews>
  <sheetFormatPr defaultRowHeight="15"/>
  <cols>
    <col min="1" max="2" width="12.42578125" style="619" customWidth="1"/>
    <col min="3" max="3" width="14.42578125" style="619" customWidth="1"/>
    <col min="4" max="16384" width="9.140625" style="619"/>
  </cols>
  <sheetData>
    <row r="1" spans="1:3" ht="16.5" thickBot="1">
      <c r="A1" s="769" t="s">
        <v>1105</v>
      </c>
      <c r="B1" s="769"/>
      <c r="C1" s="769"/>
    </row>
    <row r="2" spans="1:3" ht="15.75" thickBot="1">
      <c r="A2" s="620" t="s">
        <v>149</v>
      </c>
      <c r="B2" s="621" t="s">
        <v>1098</v>
      </c>
      <c r="C2" s="622" t="s">
        <v>3</v>
      </c>
    </row>
    <row r="3" spans="1:3">
      <c r="A3" s="623" t="s">
        <v>1016</v>
      </c>
      <c r="B3" s="624">
        <v>50</v>
      </c>
      <c r="C3" s="625">
        <f>B3*99</f>
        <v>4950</v>
      </c>
    </row>
    <row r="4" spans="1:3">
      <c r="A4" s="626" t="s">
        <v>1099</v>
      </c>
      <c r="B4" s="627">
        <v>100</v>
      </c>
      <c r="C4" s="628">
        <f>B4*87</f>
        <v>8700</v>
      </c>
    </row>
    <row r="5" spans="1:3">
      <c r="A5" s="626" t="s">
        <v>1100</v>
      </c>
      <c r="B5" s="627">
        <v>78</v>
      </c>
      <c r="C5" s="628">
        <f>B5*102</f>
        <v>7956</v>
      </c>
    </row>
    <row r="6" spans="1:3">
      <c r="A6" s="626" t="s">
        <v>1101</v>
      </c>
      <c r="B6" s="629">
        <v>5</v>
      </c>
      <c r="C6" s="628">
        <f>B6*135</f>
        <v>675</v>
      </c>
    </row>
    <row r="7" spans="1:3" ht="15.75" thickBot="1">
      <c r="A7" s="630" t="s">
        <v>1102</v>
      </c>
      <c r="B7" s="631">
        <v>3</v>
      </c>
      <c r="C7" s="632">
        <f>B7*125</f>
        <v>375</v>
      </c>
    </row>
    <row r="8" spans="1:3" ht="15.75" thickBot="1">
      <c r="A8" s="633" t="s">
        <v>361</v>
      </c>
      <c r="B8" s="634">
        <f>SUM(B3:B7)</f>
        <v>236</v>
      </c>
      <c r="C8" s="635">
        <f>SUM(C3:C7)</f>
        <v>22656</v>
      </c>
    </row>
  </sheetData>
  <mergeCells count="1">
    <mergeCell ref="A1:C1"/>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C000"/>
  </sheetPr>
  <dimension ref="A2:N71"/>
  <sheetViews>
    <sheetView showGridLines="0" zoomScaleNormal="100" workbookViewId="0">
      <selection activeCell="A2" sqref="A2:G2"/>
    </sheetView>
  </sheetViews>
  <sheetFormatPr defaultColWidth="9.140625" defaultRowHeight="12.75"/>
  <cols>
    <col min="1" max="1" width="9.140625" style="74"/>
    <col min="2" max="2" width="14.28515625" style="74" customWidth="1"/>
    <col min="3" max="3" width="28.28515625" style="74" customWidth="1"/>
    <col min="4" max="4" width="26.140625" style="74" customWidth="1"/>
    <col min="5" max="5" width="15.28515625" style="74" customWidth="1"/>
    <col min="6" max="6" width="22.5703125" style="74" customWidth="1"/>
    <col min="7" max="7" width="17.42578125" style="74" customWidth="1"/>
    <col min="8" max="8" width="19.7109375" style="74" customWidth="1"/>
    <col min="9" max="9" width="26.42578125" style="74" customWidth="1"/>
    <col min="10" max="10" width="10.42578125" style="74" bestFit="1" customWidth="1"/>
    <col min="11" max="16384" width="9.140625" style="74"/>
  </cols>
  <sheetData>
    <row r="2" spans="1:14" s="288" customFormat="1" ht="15.75">
      <c r="A2" s="763" t="s">
        <v>1300</v>
      </c>
      <c r="B2" s="763"/>
      <c r="C2" s="763"/>
      <c r="D2" s="763"/>
      <c r="E2" s="763"/>
      <c r="F2" s="763"/>
      <c r="G2" s="763"/>
      <c r="H2" s="289" t="s">
        <v>946</v>
      </c>
      <c r="N2" s="289"/>
    </row>
    <row r="4" spans="1:14">
      <c r="B4" s="317"/>
      <c r="C4" s="317"/>
      <c r="D4" s="317"/>
      <c r="E4" s="317"/>
      <c r="F4" s="80" t="s">
        <v>496</v>
      </c>
      <c r="G4" s="80" t="s">
        <v>497</v>
      </c>
    </row>
    <row r="5" spans="1:14">
      <c r="F5" s="318" t="s">
        <v>657</v>
      </c>
      <c r="G5" s="318" t="s">
        <v>659</v>
      </c>
    </row>
    <row r="6" spans="1:14" ht="14.25" customHeight="1">
      <c r="A6" s="71" t="s">
        <v>512</v>
      </c>
      <c r="F6" s="318" t="s">
        <v>658</v>
      </c>
      <c r="G6" s="318" t="s">
        <v>660</v>
      </c>
    </row>
    <row r="7" spans="1:14" ht="15" customHeight="1">
      <c r="A7" s="317"/>
      <c r="B7" s="317"/>
      <c r="C7" s="317"/>
      <c r="D7" s="319"/>
      <c r="F7" s="318" t="s">
        <v>661</v>
      </c>
      <c r="G7" s="318" t="s">
        <v>664</v>
      </c>
    </row>
    <row r="8" spans="1:14">
      <c r="B8" s="71" t="s">
        <v>513</v>
      </c>
      <c r="C8" s="303"/>
      <c r="D8" s="304"/>
      <c r="F8" s="318" t="s">
        <v>662</v>
      </c>
      <c r="G8" s="318" t="s">
        <v>665</v>
      </c>
    </row>
    <row r="9" spans="1:14">
      <c r="B9" s="72" t="s">
        <v>514</v>
      </c>
      <c r="C9" s="305"/>
      <c r="D9" s="304"/>
      <c r="F9" s="318" t="s">
        <v>663</v>
      </c>
      <c r="G9" s="318" t="s">
        <v>666</v>
      </c>
      <c r="I9" s="306"/>
    </row>
    <row r="10" spans="1:14">
      <c r="A10" s="307"/>
      <c r="D10" s="304"/>
      <c r="F10" s="318" t="s">
        <v>667</v>
      </c>
      <c r="G10" s="318" t="s">
        <v>668</v>
      </c>
    </row>
    <row r="11" spans="1:14">
      <c r="A11" s="73" t="s">
        <v>515</v>
      </c>
      <c r="D11" s="304"/>
      <c r="F11" s="318" t="s">
        <v>670</v>
      </c>
      <c r="G11" s="318" t="s">
        <v>669</v>
      </c>
    </row>
    <row r="12" spans="1:14">
      <c r="A12" s="307"/>
      <c r="D12" s="304"/>
      <c r="F12" s="318" t="s">
        <v>988</v>
      </c>
      <c r="G12" s="318" t="s">
        <v>671</v>
      </c>
      <c r="H12" s="553" t="s">
        <v>989</v>
      </c>
    </row>
    <row r="13" spans="1:14">
      <c r="A13" s="307"/>
      <c r="B13" s="74" t="s">
        <v>516</v>
      </c>
      <c r="E13" s="304"/>
      <c r="F13" s="318" t="s">
        <v>673</v>
      </c>
      <c r="G13" s="318" t="s">
        <v>984</v>
      </c>
    </row>
    <row r="14" spans="1:14">
      <c r="C14" s="320" t="s">
        <v>517</v>
      </c>
      <c r="D14" s="321">
        <v>41275</v>
      </c>
      <c r="F14" s="318" t="s">
        <v>985</v>
      </c>
      <c r="G14" s="318" t="s">
        <v>672</v>
      </c>
    </row>
    <row r="15" spans="1:14">
      <c r="C15" s="320" t="s">
        <v>518</v>
      </c>
      <c r="D15" s="321">
        <v>41379</v>
      </c>
      <c r="F15" s="318" t="s">
        <v>986</v>
      </c>
      <c r="G15" s="318" t="s">
        <v>987</v>
      </c>
    </row>
    <row r="16" spans="1:14">
      <c r="D16" s="75"/>
      <c r="F16" s="318" t="s">
        <v>677</v>
      </c>
      <c r="G16" s="318" t="s">
        <v>676</v>
      </c>
    </row>
    <row r="17" spans="1:9">
      <c r="B17" s="74" t="s">
        <v>519</v>
      </c>
      <c r="C17" s="75"/>
      <c r="D17" s="75"/>
      <c r="F17" s="318" t="s">
        <v>675</v>
      </c>
      <c r="G17" s="318" t="s">
        <v>674</v>
      </c>
    </row>
    <row r="18" spans="1:9">
      <c r="B18" s="76" t="s">
        <v>520</v>
      </c>
      <c r="C18" s="75" t="s">
        <v>622</v>
      </c>
      <c r="D18" s="75"/>
      <c r="E18" s="308"/>
      <c r="F18" s="318" t="s">
        <v>679</v>
      </c>
      <c r="G18" s="318" t="s">
        <v>678</v>
      </c>
    </row>
    <row r="19" spans="1:9">
      <c r="B19" s="76" t="s">
        <v>521</v>
      </c>
      <c r="C19" s="75" t="s">
        <v>621</v>
      </c>
      <c r="E19" s="308"/>
    </row>
    <row r="20" spans="1:9">
      <c r="B20" s="76"/>
      <c r="C20" s="75"/>
    </row>
    <row r="21" spans="1:9">
      <c r="B21" s="76"/>
      <c r="C21" s="75"/>
    </row>
    <row r="22" spans="1:9">
      <c r="A22" s="71" t="s">
        <v>522</v>
      </c>
      <c r="B22" s="76"/>
      <c r="C22" s="75"/>
    </row>
    <row r="23" spans="1:9">
      <c r="A23" s="71"/>
      <c r="B23" s="76"/>
      <c r="C23" s="75"/>
    </row>
    <row r="24" spans="1:9">
      <c r="B24" s="76" t="s">
        <v>520</v>
      </c>
      <c r="C24" s="75" t="s">
        <v>523</v>
      </c>
      <c r="E24" s="308"/>
      <c r="F24" s="77"/>
    </row>
    <row r="25" spans="1:9">
      <c r="B25" s="76"/>
      <c r="C25" s="75"/>
    </row>
    <row r="26" spans="1:9">
      <c r="B26" s="76" t="s">
        <v>521</v>
      </c>
      <c r="C26" s="74" t="s">
        <v>524</v>
      </c>
      <c r="D26" s="309" t="s">
        <v>525</v>
      </c>
      <c r="E26" s="308"/>
    </row>
    <row r="27" spans="1:9">
      <c r="D27" s="309" t="s">
        <v>526</v>
      </c>
      <c r="E27" s="308"/>
    </row>
    <row r="28" spans="1:9">
      <c r="B28" s="76"/>
      <c r="D28" s="309" t="s">
        <v>527</v>
      </c>
      <c r="E28" s="308"/>
    </row>
    <row r="29" spans="1:9">
      <c r="B29" s="76"/>
      <c r="D29" s="309"/>
    </row>
    <row r="30" spans="1:9">
      <c r="B30" s="76" t="s">
        <v>528</v>
      </c>
      <c r="C30" s="75" t="s">
        <v>624</v>
      </c>
      <c r="E30" s="308"/>
      <c r="H30" s="71" t="s">
        <v>641</v>
      </c>
    </row>
    <row r="31" spans="1:9">
      <c r="B31" s="76" t="s">
        <v>625</v>
      </c>
      <c r="C31" s="75" t="s">
        <v>644</v>
      </c>
      <c r="E31" s="308"/>
      <c r="H31" s="74" t="s">
        <v>642</v>
      </c>
    </row>
    <row r="32" spans="1:9">
      <c r="B32" s="76"/>
      <c r="C32" s="75"/>
      <c r="H32" s="322" t="s">
        <v>626</v>
      </c>
      <c r="I32" s="310"/>
    </row>
    <row r="33" spans="1:9">
      <c r="A33" s="71" t="s">
        <v>623</v>
      </c>
      <c r="B33" s="76"/>
      <c r="C33" s="75"/>
      <c r="H33" s="323" t="s">
        <v>627</v>
      </c>
      <c r="I33" s="311"/>
    </row>
    <row r="34" spans="1:9">
      <c r="B34" s="76"/>
      <c r="C34" s="75"/>
      <c r="H34" s="323" t="s">
        <v>628</v>
      </c>
      <c r="I34" s="311"/>
    </row>
    <row r="35" spans="1:9">
      <c r="B35" s="74" t="s">
        <v>529</v>
      </c>
      <c r="H35" s="323" t="s">
        <v>629</v>
      </c>
      <c r="I35" s="311"/>
    </row>
    <row r="36" spans="1:9">
      <c r="C36" s="74" t="s">
        <v>530</v>
      </c>
      <c r="D36" s="308"/>
      <c r="H36" s="323" t="s">
        <v>630</v>
      </c>
      <c r="I36" s="311"/>
    </row>
    <row r="37" spans="1:9">
      <c r="C37" s="74" t="s">
        <v>531</v>
      </c>
      <c r="D37" s="308"/>
      <c r="H37" s="323" t="s">
        <v>631</v>
      </c>
      <c r="I37" s="311"/>
    </row>
    <row r="38" spans="1:9">
      <c r="B38" s="74" t="s">
        <v>532</v>
      </c>
      <c r="C38" s="74" t="s">
        <v>533</v>
      </c>
      <c r="D38" s="308"/>
      <c r="H38" s="323" t="s">
        <v>632</v>
      </c>
      <c r="I38" s="311"/>
    </row>
    <row r="39" spans="1:9">
      <c r="H39" s="323" t="s">
        <v>633</v>
      </c>
      <c r="I39" s="311"/>
    </row>
    <row r="40" spans="1:9">
      <c r="B40" s="74" t="s">
        <v>534</v>
      </c>
      <c r="D40" s="308"/>
      <c r="H40" s="323" t="s">
        <v>634</v>
      </c>
      <c r="I40" s="311"/>
    </row>
    <row r="41" spans="1:9">
      <c r="H41" s="323" t="s">
        <v>630</v>
      </c>
      <c r="I41" s="311"/>
    </row>
    <row r="42" spans="1:9">
      <c r="A42" s="71" t="s">
        <v>643</v>
      </c>
      <c r="H42" s="323" t="s">
        <v>635</v>
      </c>
      <c r="I42" s="311"/>
    </row>
    <row r="43" spans="1:9">
      <c r="H43" s="323" t="s">
        <v>636</v>
      </c>
      <c r="I43" s="311"/>
    </row>
    <row r="44" spans="1:9">
      <c r="B44" s="74" t="s">
        <v>535</v>
      </c>
      <c r="H44" s="323" t="s">
        <v>637</v>
      </c>
      <c r="I44" s="311"/>
    </row>
    <row r="45" spans="1:9">
      <c r="H45" s="323" t="s">
        <v>638</v>
      </c>
      <c r="I45" s="311"/>
    </row>
    <row r="46" spans="1:9">
      <c r="B46" s="312" t="s">
        <v>536</v>
      </c>
      <c r="C46" s="312" t="s">
        <v>537</v>
      </c>
      <c r="D46" s="312" t="s">
        <v>533</v>
      </c>
      <c r="H46" s="323" t="s">
        <v>639</v>
      </c>
      <c r="I46" s="311"/>
    </row>
    <row r="47" spans="1:9">
      <c r="B47" s="293" t="s">
        <v>538</v>
      </c>
      <c r="C47" s="293">
        <v>2088</v>
      </c>
      <c r="D47" s="308"/>
      <c r="H47" s="324" t="s">
        <v>640</v>
      </c>
      <c r="I47" s="313"/>
    </row>
    <row r="48" spans="1:9">
      <c r="B48" s="293" t="s">
        <v>539</v>
      </c>
      <c r="C48" s="293">
        <v>2010</v>
      </c>
      <c r="D48" s="308"/>
    </row>
    <row r="49" spans="1:8">
      <c r="B49" s="314"/>
      <c r="C49" s="314"/>
    </row>
    <row r="51" spans="1:8">
      <c r="A51" s="96" t="s">
        <v>910</v>
      </c>
      <c r="B51" s="315"/>
      <c r="C51" s="315"/>
      <c r="E51" s="315"/>
      <c r="F51" s="315"/>
    </row>
    <row r="53" spans="1:8">
      <c r="B53" s="74" t="s">
        <v>540</v>
      </c>
      <c r="C53" s="325"/>
    </row>
    <row r="55" spans="1:8">
      <c r="B55" s="772" t="s">
        <v>541</v>
      </c>
      <c r="C55" s="772"/>
      <c r="D55" s="772"/>
      <c r="E55" s="772"/>
      <c r="F55" s="772"/>
      <c r="G55" s="772"/>
      <c r="H55" s="772"/>
    </row>
    <row r="56" spans="1:8" ht="26.25" thickBot="1">
      <c r="B56" s="326" t="s">
        <v>136</v>
      </c>
      <c r="C56" s="327" t="s">
        <v>646</v>
      </c>
      <c r="D56" s="327" t="s">
        <v>645</v>
      </c>
      <c r="E56" s="326" t="s">
        <v>533</v>
      </c>
      <c r="F56" s="327" t="s">
        <v>681</v>
      </c>
      <c r="G56" s="327" t="s">
        <v>680</v>
      </c>
      <c r="H56" s="327" t="s">
        <v>647</v>
      </c>
    </row>
    <row r="57" spans="1:8">
      <c r="B57" s="292" t="s">
        <v>648</v>
      </c>
      <c r="C57" s="328">
        <v>25557</v>
      </c>
      <c r="D57" s="328">
        <v>38698</v>
      </c>
      <c r="E57" s="329"/>
      <c r="F57" s="329"/>
      <c r="G57" s="329"/>
      <c r="H57" s="329"/>
    </row>
    <row r="58" spans="1:8">
      <c r="B58" s="293" t="s">
        <v>649</v>
      </c>
      <c r="C58" s="330">
        <v>27478</v>
      </c>
      <c r="D58" s="330">
        <v>39429</v>
      </c>
      <c r="E58" s="331"/>
      <c r="F58" s="331"/>
      <c r="G58" s="331"/>
      <c r="H58" s="331"/>
    </row>
    <row r="59" spans="1:8">
      <c r="B59" s="293" t="s">
        <v>650</v>
      </c>
      <c r="C59" s="330">
        <v>25991</v>
      </c>
      <c r="D59" s="330">
        <v>38426</v>
      </c>
      <c r="E59" s="331"/>
      <c r="F59" s="331"/>
      <c r="G59" s="331"/>
      <c r="H59" s="331"/>
    </row>
    <row r="60" spans="1:8">
      <c r="B60" s="293" t="s">
        <v>651</v>
      </c>
      <c r="C60" s="330">
        <v>29480</v>
      </c>
      <c r="D60" s="330">
        <v>37623</v>
      </c>
      <c r="E60" s="331"/>
      <c r="F60" s="331"/>
      <c r="G60" s="331"/>
      <c r="H60" s="331"/>
    </row>
    <row r="62" spans="1:8">
      <c r="A62" s="96" t="s">
        <v>1302</v>
      </c>
    </row>
    <row r="64" spans="1:8">
      <c r="B64" s="772" t="str">
        <f ca="1">"CONTROLO FÉRIAS - "&amp;YEAR(TODAY())</f>
        <v>CONTROLO FÉRIAS - 2017</v>
      </c>
      <c r="C64" s="772"/>
      <c r="D64" s="772"/>
      <c r="E64" s="772"/>
      <c r="F64" s="772"/>
      <c r="G64" s="772"/>
      <c r="H64" s="772"/>
    </row>
    <row r="65" spans="2:8" ht="26.25" thickBot="1">
      <c r="B65" s="326" t="s">
        <v>136</v>
      </c>
      <c r="C65" s="327" t="s">
        <v>645</v>
      </c>
      <c r="D65" s="327" t="s">
        <v>682</v>
      </c>
      <c r="E65" s="327" t="s">
        <v>652</v>
      </c>
      <c r="F65" s="327" t="s">
        <v>653</v>
      </c>
      <c r="G65" s="327" t="s">
        <v>654</v>
      </c>
      <c r="H65" s="327" t="s">
        <v>655</v>
      </c>
    </row>
    <row r="66" spans="2:8">
      <c r="B66" s="292" t="s">
        <v>648</v>
      </c>
      <c r="C66" s="328">
        <v>38698</v>
      </c>
      <c r="D66" s="332">
        <v>21</v>
      </c>
      <c r="E66" s="333">
        <v>41487</v>
      </c>
      <c r="F66" s="329"/>
      <c r="G66" s="329"/>
      <c r="H66" s="329"/>
    </row>
    <row r="67" spans="2:8">
      <c r="B67" s="293" t="s">
        <v>649</v>
      </c>
      <c r="C67" s="330">
        <v>39429</v>
      </c>
      <c r="D67" s="334">
        <v>21</v>
      </c>
      <c r="E67" s="335">
        <v>41470</v>
      </c>
      <c r="F67" s="331"/>
      <c r="G67" s="331"/>
      <c r="H67" s="331"/>
    </row>
    <row r="68" spans="2:8">
      <c r="B68" s="293" t="s">
        <v>650</v>
      </c>
      <c r="C68" s="330">
        <v>38426</v>
      </c>
      <c r="D68" s="334">
        <v>23</v>
      </c>
      <c r="E68" s="335">
        <v>41432</v>
      </c>
      <c r="F68" s="331"/>
      <c r="G68" s="331"/>
      <c r="H68" s="331"/>
    </row>
    <row r="69" spans="2:8">
      <c r="B69" s="293" t="s">
        <v>651</v>
      </c>
      <c r="C69" s="330">
        <v>37623</v>
      </c>
      <c r="D69" s="334">
        <v>23</v>
      </c>
      <c r="E69" s="335">
        <v>41426</v>
      </c>
      <c r="F69" s="331"/>
      <c r="G69" s="331"/>
      <c r="H69" s="331"/>
    </row>
    <row r="71" spans="2:8">
      <c r="B71" s="293" t="s">
        <v>656</v>
      </c>
      <c r="C71" s="293"/>
      <c r="D71" s="316">
        <v>41435</v>
      </c>
      <c r="E71" s="316">
        <v>41438</v>
      </c>
      <c r="F71" s="316">
        <v>41501</v>
      </c>
      <c r="G71" s="316">
        <v>41552</v>
      </c>
    </row>
  </sheetData>
  <mergeCells count="3">
    <mergeCell ref="B55:H55"/>
    <mergeCell ref="B64:H64"/>
    <mergeCell ref="A2:G2"/>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T58"/>
  <sheetViews>
    <sheetView workbookViewId="0">
      <selection sqref="A1:G1"/>
    </sheetView>
  </sheetViews>
  <sheetFormatPr defaultRowHeight="12.75"/>
  <cols>
    <col min="1" max="1" width="3" style="103" customWidth="1"/>
    <col min="2" max="2" width="11.28515625" style="103" customWidth="1"/>
    <col min="3" max="3" width="9.85546875" style="103" customWidth="1"/>
    <col min="4" max="4" width="10.42578125" style="103" customWidth="1"/>
    <col min="5" max="5" width="10" style="103" customWidth="1"/>
    <col min="6" max="6" width="10.85546875" style="103" customWidth="1"/>
    <col min="7" max="7" width="10.5703125" style="103" customWidth="1"/>
    <col min="8" max="8" width="12.7109375" style="103" customWidth="1"/>
    <col min="9" max="9" width="9.140625" style="103" customWidth="1"/>
    <col min="10" max="10" width="8.5703125" style="103" customWidth="1"/>
    <col min="11" max="11" width="12.5703125" style="103" customWidth="1"/>
    <col min="12" max="12" width="6.5703125" style="103" customWidth="1"/>
    <col min="13" max="13" width="12.5703125" style="103" customWidth="1"/>
    <col min="14" max="14" width="6.5703125" style="103" customWidth="1"/>
    <col min="15" max="15" width="20" style="103" customWidth="1"/>
    <col min="16" max="16" width="14.28515625" style="103" customWidth="1"/>
    <col min="17" max="21" width="6.5703125" style="103" customWidth="1"/>
    <col min="22" max="16384" width="9.140625" style="103"/>
  </cols>
  <sheetData>
    <row r="1" spans="1:17" ht="15.75">
      <c r="A1" s="763" t="s">
        <v>1301</v>
      </c>
      <c r="B1" s="763"/>
      <c r="C1" s="763"/>
      <c r="D1" s="763"/>
      <c r="E1" s="763"/>
      <c r="F1" s="763"/>
      <c r="G1" s="763"/>
    </row>
    <row r="2" spans="1:17" ht="15">
      <c r="A2" s="708"/>
      <c r="B2" s="728" t="s">
        <v>1169</v>
      </c>
      <c r="O2" s="709" t="s">
        <v>496</v>
      </c>
      <c r="P2" s="709" t="s">
        <v>497</v>
      </c>
    </row>
    <row r="3" spans="1:17">
      <c r="A3" s="710"/>
      <c r="O3" s="711" t="s">
        <v>1056</v>
      </c>
      <c r="P3" s="711" t="s">
        <v>1170</v>
      </c>
    </row>
    <row r="4" spans="1:17">
      <c r="A4" s="710"/>
      <c r="O4" s="711" t="s">
        <v>1171</v>
      </c>
      <c r="P4" s="711" t="s">
        <v>1172</v>
      </c>
    </row>
    <row r="5" spans="1:17" ht="15">
      <c r="A5" s="710"/>
      <c r="C5" s="712" t="s">
        <v>0</v>
      </c>
      <c r="D5" s="713" t="s">
        <v>1190</v>
      </c>
      <c r="E5" s="713" t="s">
        <v>1059</v>
      </c>
      <c r="F5" s="713" t="s">
        <v>1060</v>
      </c>
      <c r="G5" s="713" t="s">
        <v>1061</v>
      </c>
      <c r="H5" s="713" t="s">
        <v>1189</v>
      </c>
      <c r="I5" s="713" t="s">
        <v>1191</v>
      </c>
      <c r="O5" s="711" t="s">
        <v>1173</v>
      </c>
      <c r="P5" s="711" t="s">
        <v>1174</v>
      </c>
    </row>
    <row r="6" spans="1:17">
      <c r="A6" s="710"/>
      <c r="C6" s="712">
        <v>9</v>
      </c>
      <c r="D6" s="714"/>
      <c r="E6" s="714"/>
      <c r="F6" s="714"/>
      <c r="G6" s="714"/>
      <c r="H6" s="714"/>
      <c r="I6" s="714"/>
      <c r="O6" s="711" t="s">
        <v>1057</v>
      </c>
      <c r="P6" s="711" t="s">
        <v>1175</v>
      </c>
    </row>
    <row r="7" spans="1:17">
      <c r="A7" s="710"/>
      <c r="C7" s="712">
        <v>9.1</v>
      </c>
      <c r="D7" s="712"/>
      <c r="E7" s="712"/>
      <c r="F7" s="712"/>
      <c r="G7" s="712"/>
      <c r="H7" s="712"/>
      <c r="I7" s="712"/>
      <c r="O7" s="711" t="s">
        <v>1058</v>
      </c>
      <c r="P7" s="711" t="s">
        <v>1176</v>
      </c>
    </row>
    <row r="8" spans="1:17">
      <c r="A8" s="710"/>
      <c r="C8" s="712">
        <v>9.6999999999999993</v>
      </c>
      <c r="D8" s="712"/>
      <c r="E8" s="712"/>
      <c r="F8" s="712"/>
      <c r="G8" s="712"/>
      <c r="H8" s="712"/>
      <c r="I8" s="712"/>
      <c r="O8" s="711" t="s">
        <v>1062</v>
      </c>
      <c r="P8" s="711" t="s">
        <v>1062</v>
      </c>
    </row>
    <row r="9" spans="1:17" ht="15.75">
      <c r="A9" s="710"/>
      <c r="C9" s="712">
        <v>-9</v>
      </c>
      <c r="D9" s="712"/>
      <c r="E9" s="712"/>
      <c r="F9" s="712"/>
      <c r="G9" s="712"/>
      <c r="H9" s="712"/>
      <c r="I9" s="712"/>
      <c r="K9" s="715">
        <v>12356.567999999999</v>
      </c>
      <c r="O9" s="711" t="s">
        <v>1063</v>
      </c>
      <c r="P9" s="711" t="s">
        <v>1177</v>
      </c>
    </row>
    <row r="10" spans="1:17" ht="15">
      <c r="A10" s="708"/>
      <c r="C10" s="712">
        <v>-9.4</v>
      </c>
      <c r="D10" s="712"/>
      <c r="E10" s="712"/>
      <c r="F10" s="712"/>
      <c r="G10" s="712"/>
      <c r="H10" s="712"/>
      <c r="I10" s="712"/>
      <c r="O10" s="711" t="s">
        <v>1064</v>
      </c>
      <c r="P10" s="711" t="s">
        <v>1178</v>
      </c>
    </row>
    <row r="11" spans="1:17" ht="15">
      <c r="A11" s="708"/>
      <c r="C11" s="712">
        <v>-9.5</v>
      </c>
      <c r="D11" s="712"/>
      <c r="E11" s="712"/>
      <c r="F11" s="712"/>
      <c r="G11" s="712"/>
      <c r="H11" s="712"/>
      <c r="I11" s="712"/>
      <c r="K11" s="716" t="s">
        <v>1066</v>
      </c>
      <c r="O11" s="711" t="s">
        <v>1065</v>
      </c>
      <c r="P11" s="711" t="s">
        <v>1179</v>
      </c>
    </row>
    <row r="12" spans="1:17" ht="15">
      <c r="A12" s="710"/>
      <c r="C12" s="712">
        <v>123.4</v>
      </c>
      <c r="D12" s="712"/>
      <c r="E12" s="712"/>
      <c r="F12" s="712"/>
      <c r="G12" s="712"/>
      <c r="H12" s="712"/>
      <c r="I12" s="712"/>
      <c r="K12" s="717" t="s">
        <v>1067</v>
      </c>
      <c r="L12" s="718"/>
      <c r="M12" s="718">
        <f>ROUND(K9,2)</f>
        <v>12356.57</v>
      </c>
      <c r="O12" s="711" t="s">
        <v>1255</v>
      </c>
      <c r="P12" s="711" t="s">
        <v>1256</v>
      </c>
      <c r="Q12" s="103" t="s">
        <v>1257</v>
      </c>
    </row>
    <row r="13" spans="1:17" ht="15">
      <c r="A13" s="710"/>
      <c r="C13" s="712">
        <v>536.5</v>
      </c>
      <c r="D13" s="712"/>
      <c r="E13" s="712"/>
      <c r="F13" s="712"/>
      <c r="G13" s="712"/>
      <c r="H13" s="712"/>
      <c r="I13" s="712"/>
      <c r="K13" s="717" t="s">
        <v>1068</v>
      </c>
      <c r="M13" s="718">
        <f>ROUND(K9,-2)</f>
        <v>12400</v>
      </c>
    </row>
    <row r="14" spans="1:17">
      <c r="C14" s="712">
        <v>-121</v>
      </c>
      <c r="D14" s="712"/>
      <c r="E14" s="712"/>
      <c r="F14" s="712"/>
      <c r="G14" s="712"/>
      <c r="H14" s="712"/>
      <c r="I14" s="712"/>
    </row>
    <row r="15" spans="1:17">
      <c r="C15" s="712">
        <v>15</v>
      </c>
      <c r="D15" s="712"/>
      <c r="E15" s="712"/>
      <c r="F15" s="712"/>
      <c r="G15" s="712"/>
      <c r="H15" s="712"/>
      <c r="I15" s="712"/>
    </row>
    <row r="16" spans="1:17">
      <c r="C16" s="712">
        <v>100</v>
      </c>
      <c r="D16" s="712"/>
      <c r="E16" s="712"/>
      <c r="F16" s="712"/>
      <c r="G16" s="712"/>
      <c r="H16" s="712"/>
      <c r="I16" s="712"/>
    </row>
    <row r="19" spans="2:8">
      <c r="B19" s="103" t="s">
        <v>1180</v>
      </c>
    </row>
    <row r="21" spans="2:8">
      <c r="C21" s="281" t="s">
        <v>1258</v>
      </c>
    </row>
    <row r="23" spans="2:8">
      <c r="D23" s="719" t="s">
        <v>1259</v>
      </c>
      <c r="E23" s="719"/>
      <c r="F23" s="720"/>
      <c r="G23" s="721" t="s">
        <v>1260</v>
      </c>
      <c r="H23" s="722">
        <v>20</v>
      </c>
    </row>
    <row r="24" spans="2:8">
      <c r="D24" s="723" t="s">
        <v>1098</v>
      </c>
      <c r="E24" s="770" t="s">
        <v>1071</v>
      </c>
      <c r="F24" s="771"/>
      <c r="G24" s="770" t="s">
        <v>1261</v>
      </c>
      <c r="H24" s="771"/>
    </row>
    <row r="25" spans="2:8">
      <c r="D25" s="723" t="s">
        <v>1072</v>
      </c>
      <c r="E25" s="723" t="s">
        <v>1073</v>
      </c>
      <c r="F25" s="723" t="s">
        <v>1074</v>
      </c>
      <c r="G25" s="723" t="s">
        <v>1073</v>
      </c>
      <c r="H25" s="724" t="s">
        <v>1074</v>
      </c>
    </row>
    <row r="26" spans="2:8">
      <c r="D26" s="723">
        <v>121</v>
      </c>
      <c r="E26" s="725">
        <f>CEILING(D26,H$23)</f>
        <v>140</v>
      </c>
      <c r="F26" s="725">
        <f>FLOOR(D26,H$23)</f>
        <v>120</v>
      </c>
      <c r="G26" s="725">
        <f>E26/H$23</f>
        <v>7</v>
      </c>
      <c r="H26" s="725">
        <f>F26/H$23</f>
        <v>6</v>
      </c>
    </row>
    <row r="27" spans="2:8">
      <c r="D27" s="723">
        <v>18</v>
      </c>
      <c r="E27" s="723"/>
      <c r="F27" s="723"/>
      <c r="G27" s="723"/>
      <c r="H27" s="723"/>
    </row>
    <row r="28" spans="2:8">
      <c r="D28" s="723">
        <v>100</v>
      </c>
      <c r="E28" s="723"/>
      <c r="F28" s="723"/>
      <c r="G28" s="723"/>
      <c r="H28" s="723"/>
    </row>
    <row r="29" spans="2:8">
      <c r="D29" s="723">
        <v>14</v>
      </c>
      <c r="E29" s="723"/>
      <c r="F29" s="723"/>
      <c r="G29" s="723"/>
      <c r="H29" s="723"/>
    </row>
    <row r="30" spans="2:8">
      <c r="D30" s="723">
        <v>28</v>
      </c>
      <c r="E30" s="723"/>
      <c r="F30" s="723"/>
      <c r="G30" s="723"/>
      <c r="H30" s="723"/>
    </row>
    <row r="31" spans="2:8">
      <c r="D31" s="723">
        <v>50</v>
      </c>
      <c r="E31" s="723"/>
      <c r="F31" s="723"/>
      <c r="G31" s="723"/>
      <c r="H31" s="723"/>
    </row>
    <row r="32" spans="2:8">
      <c r="B32" s="726"/>
    </row>
    <row r="33" spans="2:20">
      <c r="B33" s="281" t="s">
        <v>1262</v>
      </c>
    </row>
    <row r="34" spans="2:20">
      <c r="B34" s="710" t="s">
        <v>1184</v>
      </c>
      <c r="G34" s="615"/>
      <c r="H34" s="615"/>
      <c r="I34" s="615"/>
      <c r="J34" s="615"/>
      <c r="K34" s="615"/>
      <c r="L34" s="615"/>
      <c r="M34" s="615"/>
      <c r="N34" s="615"/>
      <c r="O34" s="615"/>
      <c r="P34" s="615"/>
      <c r="Q34" s="615"/>
      <c r="R34" s="615"/>
      <c r="S34" s="615"/>
      <c r="T34" s="615"/>
    </row>
    <row r="35" spans="2:20">
      <c r="B35" s="615"/>
      <c r="C35" s="615"/>
      <c r="D35" s="615"/>
      <c r="E35" s="615"/>
      <c r="F35" s="615"/>
      <c r="G35" s="615"/>
      <c r="H35" s="615"/>
      <c r="I35" s="615"/>
      <c r="J35" s="615"/>
      <c r="K35" s="615"/>
      <c r="L35" s="615"/>
      <c r="M35" s="615"/>
      <c r="N35" s="615"/>
      <c r="O35" s="615"/>
      <c r="P35" s="615"/>
      <c r="Q35" s="615"/>
      <c r="R35" s="615"/>
      <c r="S35" s="615"/>
      <c r="T35" s="615"/>
    </row>
    <row r="36" spans="2:20">
      <c r="B36" s="736" t="s">
        <v>1188</v>
      </c>
      <c r="C36" s="733"/>
      <c r="D36" s="733">
        <v>0.2</v>
      </c>
      <c r="E36" s="733">
        <v>0.2</v>
      </c>
      <c r="F36" s="733">
        <v>0.25</v>
      </c>
      <c r="G36" s="733">
        <v>0.35</v>
      </c>
      <c r="H36" s="615"/>
      <c r="I36" s="615"/>
      <c r="J36" s="615"/>
      <c r="K36" s="615"/>
      <c r="L36" s="615"/>
      <c r="M36" s="615"/>
      <c r="N36" s="615"/>
      <c r="O36" s="615"/>
      <c r="P36" s="615"/>
      <c r="Q36" s="615"/>
      <c r="R36" s="615"/>
      <c r="S36" s="615"/>
      <c r="T36" s="615"/>
    </row>
    <row r="37" spans="2:20" ht="24">
      <c r="B37" s="731" t="s">
        <v>6</v>
      </c>
      <c r="C37" s="731" t="s">
        <v>542</v>
      </c>
      <c r="D37" s="731" t="s">
        <v>1016</v>
      </c>
      <c r="E37" s="731" t="s">
        <v>1099</v>
      </c>
      <c r="F37" s="731" t="s">
        <v>1100</v>
      </c>
      <c r="G37" s="732" t="s">
        <v>1185</v>
      </c>
      <c r="H37" s="732" t="s">
        <v>1186</v>
      </c>
      <c r="I37" s="732" t="s">
        <v>1186</v>
      </c>
      <c r="J37" s="732" t="s">
        <v>1186</v>
      </c>
      <c r="K37" s="615"/>
      <c r="L37" s="615"/>
      <c r="M37" s="615"/>
      <c r="N37" s="615"/>
      <c r="O37" s="615"/>
      <c r="P37" s="615"/>
      <c r="Q37" s="615"/>
      <c r="R37" s="615"/>
      <c r="S37" s="615"/>
      <c r="T37" s="615"/>
    </row>
    <row r="38" spans="2:20">
      <c r="B38" s="616" t="s">
        <v>1069</v>
      </c>
      <c r="C38" s="729" t="s">
        <v>1181</v>
      </c>
      <c r="D38" s="730">
        <v>12</v>
      </c>
      <c r="E38" s="730">
        <v>121</v>
      </c>
      <c r="F38" s="730"/>
      <c r="G38" s="730">
        <v>12</v>
      </c>
      <c r="H38" s="734"/>
      <c r="I38" s="734"/>
      <c r="J38" s="734"/>
      <c r="K38" s="615"/>
      <c r="L38" s="615"/>
      <c r="M38" s="615"/>
      <c r="N38" s="615"/>
      <c r="O38" s="615"/>
      <c r="P38" s="615"/>
      <c r="Q38" s="615"/>
      <c r="R38" s="615"/>
      <c r="S38" s="615"/>
      <c r="T38" s="615"/>
    </row>
    <row r="39" spans="2:20">
      <c r="B39" s="616" t="s">
        <v>1069</v>
      </c>
      <c r="C39" s="729" t="s">
        <v>1182</v>
      </c>
      <c r="D39" s="730">
        <v>19</v>
      </c>
      <c r="E39" s="730">
        <v>12</v>
      </c>
      <c r="F39" s="730">
        <v>18</v>
      </c>
      <c r="G39" s="730">
        <v>15</v>
      </c>
      <c r="H39" s="617"/>
      <c r="I39" s="617"/>
      <c r="J39" s="617"/>
      <c r="K39" s="615"/>
      <c r="L39" s="615"/>
      <c r="M39" s="615"/>
      <c r="N39" s="615"/>
      <c r="O39" s="615"/>
      <c r="P39" s="615"/>
      <c r="Q39" s="615"/>
      <c r="R39" s="615"/>
      <c r="S39" s="615"/>
      <c r="T39" s="615"/>
    </row>
    <row r="40" spans="2:20">
      <c r="B40" s="616" t="s">
        <v>1070</v>
      </c>
      <c r="C40" s="729" t="s">
        <v>1181</v>
      </c>
      <c r="D40" s="730">
        <v>126</v>
      </c>
      <c r="E40" s="730">
        <v>120</v>
      </c>
      <c r="F40" s="730">
        <v>2</v>
      </c>
      <c r="G40" s="730">
        <v>8</v>
      </c>
      <c r="H40" s="617"/>
      <c r="I40" s="617"/>
      <c r="J40" s="617"/>
      <c r="K40" s="615"/>
      <c r="L40" s="615"/>
      <c r="M40" s="615"/>
      <c r="N40" s="615"/>
      <c r="O40" s="615"/>
      <c r="P40" s="615"/>
      <c r="Q40" s="615"/>
      <c r="R40" s="615"/>
      <c r="S40" s="615"/>
      <c r="T40" s="615"/>
    </row>
    <row r="41" spans="2:20">
      <c r="B41" s="616" t="s">
        <v>1070</v>
      </c>
      <c r="C41" s="729" t="s">
        <v>1183</v>
      </c>
      <c r="D41" s="730">
        <v>24</v>
      </c>
      <c r="E41" s="730">
        <v>15</v>
      </c>
      <c r="F41" s="730">
        <v>2</v>
      </c>
      <c r="G41" s="730">
        <v>8</v>
      </c>
      <c r="H41" s="617"/>
      <c r="I41" s="617"/>
      <c r="J41" s="617"/>
      <c r="K41" s="615"/>
      <c r="L41" s="615"/>
      <c r="M41" s="615"/>
      <c r="N41" s="615"/>
      <c r="O41" s="615"/>
      <c r="P41" s="615"/>
      <c r="Q41" s="615"/>
      <c r="R41" s="615"/>
      <c r="S41" s="615"/>
      <c r="T41" s="615"/>
    </row>
    <row r="42" spans="2:20" ht="15">
      <c r="B42" s="153" t="s">
        <v>1187</v>
      </c>
      <c r="C42" s="153"/>
      <c r="D42" s="735">
        <v>10</v>
      </c>
      <c r="G42" s="727"/>
      <c r="H42" s="727"/>
      <c r="I42" s="727"/>
      <c r="J42" s="727"/>
      <c r="K42" s="615"/>
      <c r="L42" s="615"/>
      <c r="M42" s="615"/>
      <c r="N42" s="615"/>
      <c r="O42" s="615"/>
      <c r="P42" s="615"/>
      <c r="Q42" s="615"/>
      <c r="R42" s="615"/>
      <c r="S42" s="615"/>
      <c r="T42" s="615"/>
    </row>
    <row r="43" spans="2:20" ht="15">
      <c r="G43" s="727"/>
      <c r="H43" s="727"/>
      <c r="I43" s="727"/>
      <c r="J43" s="727"/>
      <c r="K43" s="615"/>
      <c r="L43" s="615"/>
      <c r="M43" s="615"/>
      <c r="N43" s="615"/>
      <c r="O43" s="615"/>
      <c r="P43" s="615"/>
      <c r="Q43" s="615"/>
      <c r="R43" s="615"/>
      <c r="S43" s="615"/>
      <c r="T43" s="615"/>
    </row>
    <row r="44" spans="2:20" ht="15">
      <c r="B44" s="618"/>
      <c r="G44" s="727"/>
      <c r="H44" s="727"/>
      <c r="I44" s="727"/>
      <c r="J44" s="727"/>
      <c r="K44" s="615"/>
      <c r="L44" s="615"/>
      <c r="M44" s="615"/>
      <c r="N44" s="615"/>
      <c r="O44" s="615"/>
      <c r="P44" s="615"/>
      <c r="Q44" s="615"/>
      <c r="R44" s="615"/>
      <c r="S44" s="615"/>
      <c r="T44" s="615"/>
    </row>
    <row r="45" spans="2:20" ht="15">
      <c r="B45" s="618"/>
      <c r="G45" s="727"/>
      <c r="H45" s="727"/>
      <c r="I45" s="727"/>
      <c r="J45" s="727"/>
      <c r="K45" s="727"/>
      <c r="L45" s="727"/>
      <c r="M45" s="727"/>
    </row>
    <row r="46" spans="2:20" ht="15">
      <c r="B46" s="618"/>
      <c r="G46" s="727"/>
      <c r="H46" s="727"/>
      <c r="I46" s="727"/>
      <c r="J46" s="727"/>
      <c r="K46" s="727"/>
      <c r="L46" s="727"/>
      <c r="M46" s="727"/>
    </row>
    <row r="47" spans="2:20" ht="15">
      <c r="G47" s="727"/>
      <c r="H47" s="727"/>
      <c r="I47" s="727"/>
      <c r="J47" s="727"/>
      <c r="K47" s="727"/>
      <c r="L47" s="727"/>
      <c r="M47" s="727"/>
    </row>
    <row r="48" spans="2:20" ht="15">
      <c r="G48" s="727"/>
      <c r="H48" s="727"/>
      <c r="I48" s="727"/>
      <c r="J48" s="727"/>
      <c r="K48" s="727"/>
      <c r="L48" s="727"/>
      <c r="M48" s="727"/>
    </row>
    <row r="49" spans="8:13" ht="15">
      <c r="H49" s="727"/>
      <c r="I49" s="727"/>
      <c r="J49" s="727"/>
      <c r="K49" s="727"/>
      <c r="L49" s="727"/>
      <c r="M49" s="727"/>
    </row>
    <row r="50" spans="8:13" ht="15">
      <c r="H50" s="727"/>
      <c r="I50" s="727"/>
      <c r="J50" s="727"/>
      <c r="K50" s="727"/>
      <c r="L50" s="727"/>
      <c r="M50" s="727"/>
    </row>
    <row r="51" spans="8:13" ht="15">
      <c r="H51" s="727"/>
      <c r="I51" s="727"/>
      <c r="J51" s="727"/>
      <c r="K51" s="727"/>
      <c r="L51" s="727"/>
      <c r="M51" s="727"/>
    </row>
    <row r="52" spans="8:13" ht="15">
      <c r="H52" s="727"/>
      <c r="I52" s="727"/>
      <c r="J52" s="727"/>
      <c r="K52" s="727"/>
      <c r="L52" s="727"/>
      <c r="M52" s="727"/>
    </row>
    <row r="53" spans="8:13" ht="15">
      <c r="H53" s="727"/>
      <c r="I53" s="727"/>
      <c r="J53" s="727"/>
    </row>
    <row r="54" spans="8:13" ht="15">
      <c r="H54" s="727"/>
      <c r="I54" s="727"/>
      <c r="J54" s="727"/>
    </row>
    <row r="55" spans="8:13" ht="15">
      <c r="H55" s="727"/>
      <c r="I55" s="727"/>
      <c r="J55" s="727"/>
    </row>
    <row r="56" spans="8:13" ht="15">
      <c r="H56" s="727"/>
      <c r="I56" s="727"/>
      <c r="J56" s="727"/>
    </row>
    <row r="57" spans="8:13" ht="15">
      <c r="H57" s="727"/>
      <c r="I57" s="727"/>
      <c r="J57" s="727"/>
    </row>
    <row r="58" spans="8:13" ht="15">
      <c r="H58" s="727"/>
      <c r="I58" s="727"/>
      <c r="J58" s="727"/>
    </row>
  </sheetData>
  <mergeCells count="3">
    <mergeCell ref="A1:G1"/>
    <mergeCell ref="E24:F24"/>
    <mergeCell ref="G24:H24"/>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3" tint="0.79998168889431442"/>
  </sheetPr>
  <dimension ref="A2:X57"/>
  <sheetViews>
    <sheetView showGridLines="0" zoomScaleNormal="100" workbookViewId="0">
      <selection activeCell="A2" sqref="A2:G2"/>
    </sheetView>
  </sheetViews>
  <sheetFormatPr defaultColWidth="9.140625" defaultRowHeight="12.75"/>
  <cols>
    <col min="1" max="1" width="3.7109375" style="383" customWidth="1"/>
    <col min="2" max="2" width="7.85546875" style="383" customWidth="1"/>
    <col min="3" max="3" width="9.140625" style="383" customWidth="1"/>
    <col min="4" max="4" width="11.5703125" style="383" customWidth="1"/>
    <col min="5" max="5" width="13.42578125" style="383" customWidth="1"/>
    <col min="6" max="6" width="8.7109375" style="383" customWidth="1"/>
    <col min="7" max="7" width="12.140625" style="383" customWidth="1"/>
    <col min="8" max="8" width="12.5703125" style="383" customWidth="1"/>
    <col min="9" max="9" width="13" style="383" customWidth="1"/>
    <col min="10" max="10" width="16.42578125" style="383" customWidth="1"/>
    <col min="11" max="11" width="15.7109375" style="383" customWidth="1"/>
    <col min="12" max="12" width="10.7109375" style="383" customWidth="1"/>
    <col min="13" max="13" width="10.85546875" style="383" customWidth="1"/>
    <col min="14" max="14" width="9.140625" style="383"/>
    <col min="15" max="15" width="11.7109375" style="383" customWidth="1"/>
    <col min="16" max="16" width="12" style="383" customWidth="1"/>
    <col min="17" max="16384" width="9.140625" style="383"/>
  </cols>
  <sheetData>
    <row r="2" spans="1:24" s="288" customFormat="1" ht="15.75">
      <c r="A2" s="763" t="s">
        <v>1305</v>
      </c>
      <c r="B2" s="763" t="s">
        <v>974</v>
      </c>
      <c r="C2" s="763"/>
      <c r="D2" s="763"/>
      <c r="E2" s="763"/>
      <c r="F2" s="763"/>
      <c r="G2" s="763"/>
      <c r="M2" s="289" t="s">
        <v>946</v>
      </c>
      <c r="N2" s="289"/>
    </row>
    <row r="3" spans="1:24" s="300" customFormat="1">
      <c r="B3" s="301"/>
      <c r="M3" s="302"/>
      <c r="N3" s="302"/>
    </row>
    <row r="4" spans="1:24" s="300" customFormat="1">
      <c r="B4" s="412" t="s">
        <v>975</v>
      </c>
      <c r="M4" s="302"/>
      <c r="N4" s="302"/>
    </row>
    <row r="5" spans="1:24" ht="14.25" customHeight="1">
      <c r="B5" s="383" t="s">
        <v>706</v>
      </c>
      <c r="C5" s="385"/>
      <c r="D5" s="384"/>
      <c r="E5" s="384"/>
      <c r="F5" s="384"/>
      <c r="J5" s="80" t="s">
        <v>496</v>
      </c>
      <c r="K5" s="80" t="s">
        <v>497</v>
      </c>
      <c r="X5" s="104" t="s">
        <v>710</v>
      </c>
    </row>
    <row r="6" spans="1:24" ht="14.25" customHeight="1">
      <c r="B6" s="383" t="s">
        <v>707</v>
      </c>
      <c r="J6" s="318" t="s">
        <v>717</v>
      </c>
      <c r="K6" s="318" t="s">
        <v>722</v>
      </c>
      <c r="X6" s="104"/>
    </row>
    <row r="7" spans="1:24" ht="14.25" customHeight="1">
      <c r="B7" s="383" t="s">
        <v>713</v>
      </c>
      <c r="J7" s="318" t="s">
        <v>718</v>
      </c>
      <c r="K7" s="318" t="s">
        <v>723</v>
      </c>
      <c r="X7" s="104"/>
    </row>
    <row r="8" spans="1:24" ht="14.25" customHeight="1">
      <c r="J8" s="318" t="s">
        <v>719</v>
      </c>
      <c r="K8" s="318" t="s">
        <v>724</v>
      </c>
      <c r="X8" s="104"/>
    </row>
    <row r="9" spans="1:24" ht="14.25" customHeight="1">
      <c r="J9" s="318" t="s">
        <v>720</v>
      </c>
      <c r="K9" s="318" t="s">
        <v>725</v>
      </c>
      <c r="X9" s="104" t="s">
        <v>711</v>
      </c>
    </row>
    <row r="10" spans="1:24" ht="14.25" customHeight="1">
      <c r="A10" s="106" t="s">
        <v>714</v>
      </c>
      <c r="B10" s="386"/>
      <c r="C10" s="106"/>
      <c r="D10" s="106"/>
      <c r="E10" s="106"/>
      <c r="J10" s="318" t="s">
        <v>721</v>
      </c>
      <c r="K10" s="318" t="s">
        <v>726</v>
      </c>
      <c r="X10" s="104"/>
    </row>
    <row r="11" spans="1:24" ht="14.25" customHeight="1">
      <c r="J11" s="318" t="s">
        <v>731</v>
      </c>
      <c r="K11" s="318" t="s">
        <v>727</v>
      </c>
      <c r="X11" s="104"/>
    </row>
    <row r="12" spans="1:24" ht="14.25" customHeight="1">
      <c r="B12" s="387">
        <v>5</v>
      </c>
      <c r="C12" s="404"/>
      <c r="D12" s="383" t="s">
        <v>708</v>
      </c>
      <c r="J12" s="318" t="s">
        <v>732</v>
      </c>
      <c r="K12" s="318" t="s">
        <v>728</v>
      </c>
      <c r="X12" s="104"/>
    </row>
    <row r="13" spans="1:24" ht="14.25" customHeight="1">
      <c r="B13" s="387">
        <v>12</v>
      </c>
      <c r="C13" s="404"/>
      <c r="D13" s="383" t="s">
        <v>715</v>
      </c>
      <c r="J13" s="318" t="s">
        <v>733</v>
      </c>
      <c r="K13" s="318" t="s">
        <v>729</v>
      </c>
      <c r="X13" s="104" t="s">
        <v>712</v>
      </c>
    </row>
    <row r="14" spans="1:24" ht="14.25" customHeight="1">
      <c r="B14" s="387">
        <v>5</v>
      </c>
      <c r="C14" s="404"/>
      <c r="D14" s="383" t="s">
        <v>709</v>
      </c>
      <c r="J14" s="318" t="s">
        <v>734</v>
      </c>
      <c r="K14" s="318" t="s">
        <v>730</v>
      </c>
    </row>
    <row r="15" spans="1:24" ht="14.25" customHeight="1">
      <c r="B15" s="387"/>
      <c r="C15" s="404"/>
      <c r="D15" s="383" t="s">
        <v>716</v>
      </c>
      <c r="J15" s="318" t="s">
        <v>1192</v>
      </c>
      <c r="K15" s="318" t="s">
        <v>1194</v>
      </c>
    </row>
    <row r="16" spans="1:24" ht="14.25" customHeight="1">
      <c r="B16" s="387" t="s">
        <v>129</v>
      </c>
      <c r="J16" s="318" t="s">
        <v>1193</v>
      </c>
      <c r="K16" s="318" t="s">
        <v>1195</v>
      </c>
    </row>
    <row r="17" spans="1:16" ht="14.25" customHeight="1">
      <c r="B17" s="387" t="s">
        <v>739</v>
      </c>
    </row>
    <row r="20" spans="1:16">
      <c r="A20" s="106" t="s">
        <v>911</v>
      </c>
    </row>
    <row r="21" spans="1:16">
      <c r="C21" s="106"/>
      <c r="D21" s="106"/>
      <c r="E21" s="106"/>
    </row>
    <row r="22" spans="1:16">
      <c r="B22" s="97" t="s">
        <v>753</v>
      </c>
      <c r="C22" s="388"/>
      <c r="D22" s="405" t="s">
        <v>1</v>
      </c>
      <c r="E22" s="389">
        <v>42735</v>
      </c>
      <c r="F22" s="773" t="s">
        <v>735</v>
      </c>
      <c r="G22" s="774"/>
      <c r="H22" s="390">
        <v>60</v>
      </c>
      <c r="I22" s="388"/>
      <c r="J22" s="388"/>
      <c r="K22" s="388"/>
    </row>
    <row r="23" spans="1:16">
      <c r="B23" s="388"/>
      <c r="C23" s="388"/>
      <c r="D23" s="388"/>
      <c r="E23" s="388"/>
      <c r="F23" s="388"/>
      <c r="G23" s="388"/>
      <c r="H23" s="388"/>
      <c r="I23" s="388"/>
      <c r="J23" s="388"/>
      <c r="K23" s="388"/>
    </row>
    <row r="24" spans="1:16" ht="26.25" thickBot="1">
      <c r="B24" s="98" t="s">
        <v>5</v>
      </c>
      <c r="C24" s="98" t="s">
        <v>685</v>
      </c>
      <c r="D24" s="98" t="s">
        <v>137</v>
      </c>
      <c r="E24" s="99" t="s">
        <v>686</v>
      </c>
      <c r="F24" s="98" t="s">
        <v>3</v>
      </c>
      <c r="G24" s="99" t="s">
        <v>752</v>
      </c>
      <c r="H24" s="99" t="s">
        <v>687</v>
      </c>
      <c r="I24" s="99" t="s">
        <v>736</v>
      </c>
      <c r="J24" s="99" t="s">
        <v>737</v>
      </c>
    </row>
    <row r="25" spans="1:16" ht="14.25" thickTop="1" thickBot="1">
      <c r="B25" s="388" t="s">
        <v>129</v>
      </c>
      <c r="C25" s="388">
        <v>21311000</v>
      </c>
      <c r="D25" s="388" t="s">
        <v>740</v>
      </c>
      <c r="E25" s="391">
        <v>42035</v>
      </c>
      <c r="F25" s="392">
        <v>3407.42</v>
      </c>
      <c r="G25" s="393">
        <v>2300000009</v>
      </c>
      <c r="H25" s="406"/>
      <c r="I25" s="407"/>
      <c r="J25" s="407"/>
      <c r="L25" s="388"/>
      <c r="M25" s="775" t="s">
        <v>738</v>
      </c>
      <c r="N25" s="775"/>
      <c r="O25" s="775"/>
      <c r="P25" s="775"/>
    </row>
    <row r="26" spans="1:16" ht="13.5" thickTop="1">
      <c r="B26" s="388" t="s">
        <v>129</v>
      </c>
      <c r="C26" s="388">
        <v>21311000</v>
      </c>
      <c r="D26" s="388" t="s">
        <v>692</v>
      </c>
      <c r="E26" s="391">
        <v>42035</v>
      </c>
      <c r="F26" s="392">
        <v>7447.23</v>
      </c>
      <c r="G26" s="393">
        <v>2300000010</v>
      </c>
      <c r="H26" s="391"/>
      <c r="I26" s="388"/>
      <c r="J26" s="388"/>
      <c r="L26" s="388"/>
      <c r="M26" s="109" t="s">
        <v>22</v>
      </c>
      <c r="N26" s="111" t="s">
        <v>2</v>
      </c>
      <c r="O26" s="111" t="s">
        <v>3</v>
      </c>
      <c r="P26" s="109" t="s">
        <v>744</v>
      </c>
    </row>
    <row r="27" spans="1:16">
      <c r="B27" s="388" t="s">
        <v>129</v>
      </c>
      <c r="C27" s="388">
        <v>21311000</v>
      </c>
      <c r="D27" s="388" t="s">
        <v>692</v>
      </c>
      <c r="E27" s="391">
        <v>42063</v>
      </c>
      <c r="F27" s="392">
        <v>306.7</v>
      </c>
      <c r="G27" s="393">
        <v>2300000029</v>
      </c>
      <c r="H27" s="391"/>
      <c r="I27" s="388"/>
      <c r="J27" s="388"/>
      <c r="L27" s="388"/>
      <c r="M27" s="383" t="s">
        <v>739</v>
      </c>
      <c r="N27" s="408"/>
      <c r="O27" s="409"/>
      <c r="P27" s="409"/>
    </row>
    <row r="28" spans="1:16">
      <c r="B28" s="388" t="s">
        <v>129</v>
      </c>
      <c r="C28" s="388">
        <v>21311000</v>
      </c>
      <c r="D28" s="388" t="s">
        <v>741</v>
      </c>
      <c r="E28" s="391">
        <v>42267</v>
      </c>
      <c r="F28" s="392">
        <v>-7014.29</v>
      </c>
      <c r="G28" s="393">
        <v>2300000451</v>
      </c>
      <c r="H28" s="391"/>
      <c r="I28" s="388"/>
      <c r="J28" s="388"/>
      <c r="L28" s="388"/>
      <c r="M28" s="383" t="s">
        <v>742</v>
      </c>
      <c r="N28" s="394"/>
      <c r="O28" s="395"/>
      <c r="P28" s="395"/>
    </row>
    <row r="29" spans="1:16">
      <c r="B29" s="388" t="s">
        <v>700</v>
      </c>
      <c r="C29" s="388">
        <v>21166000</v>
      </c>
      <c r="D29" s="388" t="s">
        <v>692</v>
      </c>
      <c r="E29" s="391">
        <v>42449</v>
      </c>
      <c r="F29" s="392">
        <v>805.6</v>
      </c>
      <c r="G29" s="393">
        <v>2000000148</v>
      </c>
      <c r="H29" s="391"/>
      <c r="I29" s="388"/>
      <c r="J29" s="388"/>
      <c r="L29" s="388"/>
      <c r="M29" s="383" t="s">
        <v>743</v>
      </c>
      <c r="N29" s="394"/>
      <c r="O29" s="395"/>
      <c r="P29" s="395"/>
    </row>
    <row r="30" spans="1:16" ht="13.5" thickBot="1">
      <c r="B30" s="388" t="s">
        <v>700</v>
      </c>
      <c r="C30" s="388">
        <v>21366000</v>
      </c>
      <c r="D30" s="388" t="s">
        <v>740</v>
      </c>
      <c r="E30" s="391">
        <v>42674</v>
      </c>
      <c r="F30" s="392">
        <v>163.30000000000001</v>
      </c>
      <c r="G30" s="393">
        <v>2300000398</v>
      </c>
      <c r="H30" s="391"/>
      <c r="I30" s="388"/>
      <c r="J30" s="388"/>
      <c r="L30" s="388"/>
      <c r="M30" s="108" t="s">
        <v>361</v>
      </c>
      <c r="N30" s="410"/>
      <c r="O30" s="411"/>
      <c r="P30" s="110" t="s">
        <v>745</v>
      </c>
    </row>
    <row r="31" spans="1:16" ht="14.25" thickTop="1" thickBot="1">
      <c r="B31" s="388" t="s">
        <v>700</v>
      </c>
      <c r="C31" s="388">
        <v>21366000</v>
      </c>
      <c r="D31" s="388" t="s">
        <v>740</v>
      </c>
      <c r="E31" s="391">
        <v>42704</v>
      </c>
      <c r="F31" s="392">
        <v>158.03</v>
      </c>
      <c r="G31" s="393">
        <v>2300000433</v>
      </c>
      <c r="H31" s="391"/>
      <c r="I31" s="388"/>
      <c r="J31" s="388"/>
      <c r="L31" s="388"/>
    </row>
    <row r="32" spans="1:16" ht="13.5" thickTop="1">
      <c r="B32" s="388" t="s">
        <v>700</v>
      </c>
      <c r="C32" s="388">
        <v>21166000</v>
      </c>
      <c r="D32" s="388" t="s">
        <v>740</v>
      </c>
      <c r="E32" s="391">
        <v>42448</v>
      </c>
      <c r="F32" s="392">
        <v>8056</v>
      </c>
      <c r="G32" s="393">
        <v>2300000078</v>
      </c>
      <c r="H32" s="391"/>
      <c r="I32" s="388"/>
      <c r="J32" s="388"/>
      <c r="L32" s="112" t="s">
        <v>748</v>
      </c>
      <c r="M32" s="112" t="s">
        <v>746</v>
      </c>
      <c r="N32" s="113" t="s">
        <v>2</v>
      </c>
      <c r="O32" s="114" t="s">
        <v>3</v>
      </c>
      <c r="P32" s="112" t="s">
        <v>744</v>
      </c>
    </row>
    <row r="33" spans="1:16">
      <c r="B33" s="388" t="s">
        <v>700</v>
      </c>
      <c r="C33" s="388">
        <v>21366000</v>
      </c>
      <c r="D33" s="388" t="s">
        <v>740</v>
      </c>
      <c r="E33" s="391">
        <v>42643</v>
      </c>
      <c r="F33" s="392">
        <v>3251.44</v>
      </c>
      <c r="G33" s="393">
        <v>2300000337</v>
      </c>
      <c r="H33" s="391"/>
      <c r="I33" s="388"/>
      <c r="J33" s="388"/>
      <c r="L33" s="396" t="s">
        <v>585</v>
      </c>
      <c r="M33" s="396">
        <v>2015</v>
      </c>
      <c r="N33" s="776"/>
      <c r="O33" s="779"/>
      <c r="P33" s="779"/>
    </row>
    <row r="34" spans="1:16">
      <c r="B34" s="388" t="s">
        <v>700</v>
      </c>
      <c r="C34" s="388">
        <v>21366000</v>
      </c>
      <c r="D34" s="388" t="s">
        <v>741</v>
      </c>
      <c r="E34" s="391">
        <v>42735</v>
      </c>
      <c r="F34" s="392">
        <v>-588.38</v>
      </c>
      <c r="G34" s="393">
        <v>2300000337</v>
      </c>
      <c r="H34" s="391"/>
      <c r="I34" s="388"/>
      <c r="J34" s="388"/>
      <c r="L34" s="384" t="s">
        <v>747</v>
      </c>
      <c r="M34" s="384" t="s">
        <v>750</v>
      </c>
      <c r="N34" s="777"/>
      <c r="O34" s="780"/>
      <c r="P34" s="780"/>
    </row>
    <row r="35" spans="1:16">
      <c r="B35" s="388" t="s">
        <v>701</v>
      </c>
      <c r="C35" s="388">
        <v>21111850</v>
      </c>
      <c r="D35" s="388" t="s">
        <v>692</v>
      </c>
      <c r="E35" s="391">
        <v>42651</v>
      </c>
      <c r="F35" s="392">
        <v>1035.82</v>
      </c>
      <c r="G35" s="393">
        <v>2200000007</v>
      </c>
      <c r="H35" s="391"/>
      <c r="I35" s="388"/>
      <c r="J35" s="388"/>
      <c r="L35" s="384" t="s">
        <v>137</v>
      </c>
      <c r="M35" s="384" t="s">
        <v>749</v>
      </c>
      <c r="N35" s="777"/>
      <c r="O35" s="780"/>
      <c r="P35" s="780"/>
    </row>
    <row r="36" spans="1:16" ht="13.5" thickBot="1">
      <c r="B36" s="388" t="s">
        <v>701</v>
      </c>
      <c r="C36" s="388">
        <v>21166000</v>
      </c>
      <c r="D36" s="388" t="s">
        <v>740</v>
      </c>
      <c r="E36" s="391">
        <v>42400</v>
      </c>
      <c r="F36" s="392">
        <v>76697.19</v>
      </c>
      <c r="G36" s="393">
        <v>2000000014</v>
      </c>
      <c r="H36" s="391"/>
      <c r="I36" s="388"/>
      <c r="J36" s="388"/>
      <c r="K36" s="388"/>
      <c r="L36" s="397" t="s">
        <v>5</v>
      </c>
      <c r="M36" s="398" t="s">
        <v>751</v>
      </c>
      <c r="N36" s="778"/>
      <c r="O36" s="781"/>
      <c r="P36" s="781"/>
    </row>
    <row r="37" spans="1:16" ht="13.5" thickTop="1">
      <c r="B37" s="388" t="s">
        <v>702</v>
      </c>
      <c r="C37" s="388">
        <v>21311000</v>
      </c>
      <c r="D37" s="388" t="s">
        <v>740</v>
      </c>
      <c r="E37" s="391">
        <v>42735</v>
      </c>
      <c r="F37" s="392">
        <v>24.59</v>
      </c>
      <c r="G37" s="393">
        <v>2300000473</v>
      </c>
      <c r="H37" s="391"/>
      <c r="I37" s="388"/>
      <c r="J37" s="388"/>
      <c r="K37" s="388"/>
    </row>
    <row r="38" spans="1:16">
      <c r="B38" s="388" t="s">
        <v>702</v>
      </c>
      <c r="C38" s="388">
        <v>21111000</v>
      </c>
      <c r="D38" s="388" t="s">
        <v>692</v>
      </c>
      <c r="E38" s="391">
        <v>42443</v>
      </c>
      <c r="F38" s="392">
        <v>7242.33</v>
      </c>
      <c r="G38" s="393">
        <v>2000000118</v>
      </c>
      <c r="H38" s="391"/>
      <c r="I38" s="388"/>
      <c r="J38" s="388"/>
      <c r="K38" s="388"/>
      <c r="M38" s="104"/>
    </row>
    <row r="39" spans="1:16">
      <c r="B39" s="388" t="s">
        <v>702</v>
      </c>
      <c r="C39" s="388">
        <v>21111000</v>
      </c>
      <c r="D39" s="388" t="s">
        <v>741</v>
      </c>
      <c r="E39" s="391">
        <v>42539</v>
      </c>
      <c r="F39" s="392">
        <v>-7242.27</v>
      </c>
      <c r="G39" s="393">
        <v>2000000118</v>
      </c>
      <c r="H39" s="391"/>
      <c r="I39" s="388"/>
      <c r="J39" s="388"/>
      <c r="K39" s="388"/>
    </row>
    <row r="40" spans="1:16">
      <c r="B40" s="399" t="s">
        <v>702</v>
      </c>
      <c r="C40" s="399">
        <v>21111000</v>
      </c>
      <c r="D40" s="399" t="s">
        <v>692</v>
      </c>
      <c r="E40" s="400">
        <v>42674</v>
      </c>
      <c r="F40" s="401">
        <v>82126.490000000005</v>
      </c>
      <c r="G40" s="402">
        <v>2000000475</v>
      </c>
      <c r="H40" s="400"/>
      <c r="I40" s="399"/>
      <c r="J40" s="399"/>
      <c r="K40" s="388"/>
    </row>
    <row r="41" spans="1:16">
      <c r="J41" s="388"/>
      <c r="K41" s="388"/>
    </row>
    <row r="44" spans="1:16">
      <c r="A44" s="106" t="s">
        <v>1303</v>
      </c>
    </row>
    <row r="46" spans="1:16">
      <c r="C46" s="383" t="s">
        <v>1292</v>
      </c>
      <c r="E46" s="404"/>
    </row>
    <row r="47" spans="1:16">
      <c r="C47" s="383" t="s">
        <v>1297</v>
      </c>
      <c r="E47" s="404"/>
    </row>
    <row r="48" spans="1:16">
      <c r="C48" s="383" t="s">
        <v>1293</v>
      </c>
      <c r="E48" s="404"/>
    </row>
    <row r="49" spans="1:5">
      <c r="C49" s="383" t="s">
        <v>1296</v>
      </c>
      <c r="E49" s="404"/>
    </row>
    <row r="50" spans="1:5">
      <c r="C50" s="383" t="s">
        <v>925</v>
      </c>
      <c r="E50" s="404"/>
    </row>
    <row r="51" spans="1:5">
      <c r="C51" s="383" t="s">
        <v>1294</v>
      </c>
      <c r="E51" s="404"/>
    </row>
    <row r="52" spans="1:5">
      <c r="C52" s="383" t="s">
        <v>1295</v>
      </c>
      <c r="E52" s="404"/>
    </row>
    <row r="54" spans="1:5">
      <c r="A54" s="106" t="s">
        <v>1304</v>
      </c>
    </row>
    <row r="56" spans="1:5">
      <c r="C56" s="383" t="s">
        <v>1298</v>
      </c>
      <c r="E56" s="404"/>
    </row>
    <row r="57" spans="1:5">
      <c r="C57" s="383" t="s">
        <v>1299</v>
      </c>
      <c r="E57" s="404"/>
    </row>
  </sheetData>
  <mergeCells count="6">
    <mergeCell ref="A2:G2"/>
    <mergeCell ref="F22:G22"/>
    <mergeCell ref="M25:P25"/>
    <mergeCell ref="N33:N36"/>
    <mergeCell ref="O33:O36"/>
    <mergeCell ref="P33:P36"/>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3" tint="0.79998168889431442"/>
  </sheetPr>
  <dimension ref="A1:Q37"/>
  <sheetViews>
    <sheetView showGridLines="0" zoomScaleNormal="100" workbookViewId="0">
      <selection activeCell="A2" sqref="A2:G2"/>
    </sheetView>
  </sheetViews>
  <sheetFormatPr defaultColWidth="9.140625" defaultRowHeight="12.75"/>
  <cols>
    <col min="1" max="1" width="4.85546875" style="90" customWidth="1"/>
    <col min="2" max="2" width="8.28515625" style="90" customWidth="1"/>
    <col min="3" max="3" width="11.5703125" style="90" customWidth="1"/>
    <col min="4" max="4" width="11" style="90" customWidth="1"/>
    <col min="5" max="5" width="9" style="90" customWidth="1"/>
    <col min="6" max="6" width="10.140625" style="90" customWidth="1"/>
    <col min="7" max="9" width="8.140625" style="90" customWidth="1"/>
    <col min="10" max="10" width="9.140625" style="90"/>
    <col min="11" max="11" width="13.85546875" style="90" customWidth="1"/>
    <col min="12" max="12" width="11.42578125" style="90" customWidth="1"/>
    <col min="13" max="16384" width="9.140625" style="90"/>
  </cols>
  <sheetData>
    <row r="1" spans="1:17" s="356" customFormat="1" ht="12" customHeight="1">
      <c r="A1" s="354"/>
      <c r="B1" s="355"/>
      <c r="C1" s="354"/>
      <c r="D1" s="354"/>
      <c r="E1" s="354"/>
      <c r="F1" s="354"/>
      <c r="G1" s="354"/>
      <c r="H1" s="354"/>
      <c r="I1" s="354"/>
      <c r="J1" s="354"/>
      <c r="K1" s="354"/>
      <c r="L1" s="354"/>
      <c r="M1" s="354"/>
      <c r="N1" s="354"/>
      <c r="O1" s="354"/>
      <c r="P1" s="354"/>
      <c r="Q1" s="354"/>
    </row>
    <row r="2" spans="1:17" s="288" customFormat="1" ht="15.75">
      <c r="A2" s="763" t="s">
        <v>1306</v>
      </c>
      <c r="B2" s="763" t="s">
        <v>963</v>
      </c>
      <c r="C2" s="763"/>
      <c r="D2" s="763"/>
      <c r="E2" s="763"/>
      <c r="F2" s="763"/>
      <c r="G2" s="763"/>
      <c r="L2" s="289" t="s">
        <v>946</v>
      </c>
      <c r="N2" s="289"/>
    </row>
    <row r="3" spans="1:17" ht="12" customHeight="1"/>
    <row r="4" spans="1:17">
      <c r="K4" s="80" t="s">
        <v>496</v>
      </c>
      <c r="L4" s="80" t="s">
        <v>497</v>
      </c>
      <c r="M4" s="64"/>
    </row>
    <row r="5" spans="1:17" ht="12" customHeight="1">
      <c r="K5" s="318" t="s">
        <v>597</v>
      </c>
      <c r="L5" s="318" t="s">
        <v>603</v>
      </c>
    </row>
    <row r="6" spans="1:17" ht="16.5" customHeight="1">
      <c r="A6" s="359" t="s">
        <v>606</v>
      </c>
      <c r="B6" s="413"/>
      <c r="C6" s="413"/>
      <c r="D6" s="413"/>
      <c r="E6" s="413"/>
      <c r="K6" s="318" t="s">
        <v>598</v>
      </c>
      <c r="L6" s="318" t="s">
        <v>604</v>
      </c>
    </row>
    <row r="7" spans="1:17" ht="16.5" customHeight="1">
      <c r="B7" s="90" t="s">
        <v>3</v>
      </c>
      <c r="C7" s="90" t="s">
        <v>511</v>
      </c>
      <c r="K7" s="318" t="s">
        <v>601</v>
      </c>
      <c r="L7" s="318" t="s">
        <v>599</v>
      </c>
    </row>
    <row r="8" spans="1:17" ht="16.5" customHeight="1">
      <c r="B8" s="90">
        <v>-3</v>
      </c>
      <c r="C8" s="427"/>
      <c r="K8" s="318" t="s">
        <v>584</v>
      </c>
      <c r="L8" s="318" t="s">
        <v>600</v>
      </c>
    </row>
    <row r="9" spans="1:17" ht="16.5" customHeight="1">
      <c r="K9" s="318" t="s">
        <v>605</v>
      </c>
      <c r="L9" s="318" t="s">
        <v>602</v>
      </c>
    </row>
    <row r="10" spans="1:17" ht="16.5" customHeight="1">
      <c r="A10" s="359" t="s">
        <v>607</v>
      </c>
      <c r="B10" s="413"/>
      <c r="C10" s="413"/>
      <c r="D10" s="413"/>
    </row>
    <row r="11" spans="1:17" ht="16.5" customHeight="1">
      <c r="B11" s="90" t="s">
        <v>3</v>
      </c>
      <c r="C11" s="90" t="s">
        <v>511</v>
      </c>
    </row>
    <row r="12" spans="1:17">
      <c r="B12" s="90">
        <v>0</v>
      </c>
      <c r="C12" s="427"/>
    </row>
    <row r="14" spans="1:17">
      <c r="A14" s="359" t="s">
        <v>976</v>
      </c>
    </row>
    <row r="15" spans="1:17">
      <c r="A15" s="359"/>
    </row>
    <row r="16" spans="1:17" ht="13.5" thickBot="1">
      <c r="A16" s="359"/>
      <c r="E16" s="358"/>
      <c r="F16" s="782" t="s">
        <v>618</v>
      </c>
      <c r="G16" s="782"/>
      <c r="H16" s="782"/>
      <c r="I16" s="782"/>
    </row>
    <row r="17" spans="1:13" ht="14.25" thickTop="1" thickBot="1">
      <c r="A17" s="359"/>
      <c r="B17" s="414" t="s">
        <v>16</v>
      </c>
      <c r="C17" s="415" t="s">
        <v>1</v>
      </c>
      <c r="D17" s="415" t="s">
        <v>3</v>
      </c>
      <c r="E17" s="416" t="s">
        <v>619</v>
      </c>
      <c r="F17" s="417" t="s">
        <v>8</v>
      </c>
      <c r="G17" s="417" t="s">
        <v>11</v>
      </c>
      <c r="H17" s="417" t="s">
        <v>12</v>
      </c>
      <c r="I17" s="418" t="s">
        <v>13</v>
      </c>
      <c r="J17" s="419" t="s">
        <v>609</v>
      </c>
      <c r="K17" s="417" t="s">
        <v>610</v>
      </c>
      <c r="L17" s="417" t="s">
        <v>611</v>
      </c>
      <c r="M17" s="417" t="s">
        <v>616</v>
      </c>
    </row>
    <row r="18" spans="1:13">
      <c r="A18" s="359"/>
      <c r="B18" s="81" t="s">
        <v>593</v>
      </c>
      <c r="C18" s="82">
        <v>41014</v>
      </c>
      <c r="D18" s="83">
        <v>50000</v>
      </c>
      <c r="E18" s="84" t="s">
        <v>8</v>
      </c>
      <c r="F18" s="428"/>
      <c r="G18" s="85"/>
      <c r="H18" s="85"/>
      <c r="I18" s="86"/>
      <c r="J18" s="429"/>
      <c r="K18" s="428"/>
      <c r="L18" s="428"/>
      <c r="M18" s="428"/>
    </row>
    <row r="19" spans="1:13">
      <c r="A19" s="359"/>
      <c r="B19" s="81" t="s">
        <v>594</v>
      </c>
      <c r="C19" s="82">
        <v>41320</v>
      </c>
      <c r="D19" s="83">
        <v>100300</v>
      </c>
      <c r="E19" s="84" t="s">
        <v>11</v>
      </c>
      <c r="F19" s="85"/>
      <c r="G19" s="87"/>
      <c r="H19" s="88"/>
      <c r="I19" s="86"/>
      <c r="J19" s="89"/>
      <c r="K19" s="85"/>
      <c r="L19" s="85"/>
      <c r="M19" s="85"/>
    </row>
    <row r="20" spans="1:13">
      <c r="A20" s="359"/>
      <c r="B20" s="81" t="s">
        <v>595</v>
      </c>
      <c r="C20" s="82">
        <v>41346</v>
      </c>
      <c r="D20" s="83">
        <v>600</v>
      </c>
      <c r="E20" s="84" t="s">
        <v>8</v>
      </c>
      <c r="F20" s="85"/>
      <c r="G20" s="85"/>
      <c r="H20" s="85"/>
      <c r="I20" s="86"/>
      <c r="J20" s="89"/>
      <c r="K20" s="85"/>
      <c r="L20" s="85"/>
      <c r="M20" s="85"/>
    </row>
    <row r="21" spans="1:13">
      <c r="A21" s="359"/>
      <c r="B21" s="81" t="s">
        <v>608</v>
      </c>
      <c r="C21" s="82">
        <v>41361</v>
      </c>
      <c r="D21" s="83">
        <v>11000</v>
      </c>
      <c r="E21" s="84" t="s">
        <v>12</v>
      </c>
      <c r="F21" s="85"/>
      <c r="G21" s="85"/>
      <c r="H21" s="85"/>
      <c r="I21" s="86"/>
      <c r="J21" s="89"/>
      <c r="K21" s="85"/>
      <c r="L21" s="85"/>
      <c r="M21" s="85"/>
    </row>
    <row r="22" spans="1:13">
      <c r="A22" s="359"/>
      <c r="B22" s="81" t="s">
        <v>615</v>
      </c>
      <c r="C22" s="82">
        <v>41379</v>
      </c>
      <c r="D22" s="83">
        <v>7000</v>
      </c>
      <c r="E22" s="84" t="s">
        <v>8</v>
      </c>
      <c r="F22" s="85"/>
      <c r="G22" s="85"/>
      <c r="H22" s="85"/>
      <c r="I22" s="86"/>
      <c r="J22" s="89"/>
      <c r="K22" s="85"/>
      <c r="L22" s="85"/>
      <c r="M22" s="85"/>
    </row>
    <row r="23" spans="1:13">
      <c r="A23" s="359"/>
      <c r="B23" s="81"/>
      <c r="C23" s="83"/>
      <c r="D23" s="83"/>
      <c r="E23" s="84"/>
      <c r="F23" s="85"/>
      <c r="G23" s="85"/>
      <c r="H23" s="85"/>
      <c r="I23" s="86"/>
      <c r="J23" s="89"/>
      <c r="K23" s="85"/>
      <c r="L23" s="85"/>
      <c r="M23" s="85"/>
    </row>
    <row r="24" spans="1:13">
      <c r="A24" s="359"/>
      <c r="B24" s="81"/>
      <c r="C24" s="83"/>
      <c r="D24" s="83"/>
      <c r="E24" s="84"/>
      <c r="F24" s="85"/>
      <c r="G24" s="85"/>
      <c r="H24" s="85"/>
      <c r="I24" s="86"/>
      <c r="J24" s="89"/>
      <c r="K24" s="85"/>
      <c r="L24" s="85"/>
      <c r="M24" s="85"/>
    </row>
    <row r="25" spans="1:13">
      <c r="A25" s="359"/>
      <c r="B25" s="81"/>
      <c r="C25" s="83"/>
      <c r="D25" s="83"/>
      <c r="E25" s="84"/>
      <c r="F25" s="85"/>
      <c r="G25" s="85"/>
      <c r="H25" s="85"/>
      <c r="I25" s="86"/>
      <c r="J25" s="89"/>
      <c r="K25" s="85"/>
      <c r="L25" s="85"/>
      <c r="M25" s="85"/>
    </row>
    <row r="26" spans="1:13">
      <c r="A26" s="359"/>
      <c r="C26" s="91"/>
      <c r="D26" s="91"/>
      <c r="E26" s="92"/>
      <c r="F26" s="93"/>
      <c r="G26" s="93"/>
      <c r="H26" s="93"/>
      <c r="I26" s="94"/>
      <c r="J26" s="95"/>
      <c r="K26" s="93"/>
      <c r="L26" s="93"/>
      <c r="M26" s="93"/>
    </row>
    <row r="27" spans="1:13" ht="13.5" thickBot="1">
      <c r="A27" s="359"/>
      <c r="B27" s="420" t="s">
        <v>596</v>
      </c>
      <c r="C27" s="421"/>
      <c r="D27" s="430"/>
      <c r="E27" s="422"/>
      <c r="F27" s="423"/>
      <c r="G27" s="423"/>
      <c r="H27" s="423"/>
      <c r="I27" s="424"/>
      <c r="J27" s="425"/>
      <c r="K27" s="423"/>
      <c r="L27" s="423"/>
      <c r="M27" s="423"/>
    </row>
    <row r="28" spans="1:13" ht="13.5" thickTop="1">
      <c r="A28" s="359"/>
      <c r="B28" s="426" t="s">
        <v>612</v>
      </c>
      <c r="C28" s="90" t="s">
        <v>613</v>
      </c>
    </row>
    <row r="29" spans="1:13">
      <c r="A29" s="359"/>
      <c r="C29" s="90" t="s">
        <v>620</v>
      </c>
    </row>
    <row r="30" spans="1:13">
      <c r="A30" s="359"/>
      <c r="C30" s="90" t="s">
        <v>614</v>
      </c>
    </row>
    <row r="31" spans="1:13">
      <c r="A31" s="359"/>
      <c r="C31" s="90" t="s">
        <v>617</v>
      </c>
    </row>
    <row r="32" spans="1:13">
      <c r="A32" s="359"/>
    </row>
    <row r="33" spans="1:1">
      <c r="A33" s="359"/>
    </row>
    <row r="34" spans="1:1">
      <c r="A34" s="359"/>
    </row>
    <row r="35" spans="1:1">
      <c r="A35" s="359"/>
    </row>
    <row r="36" spans="1:1">
      <c r="A36" s="359"/>
    </row>
    <row r="37" spans="1:1">
      <c r="A37" s="359"/>
    </row>
  </sheetData>
  <mergeCells count="2">
    <mergeCell ref="F16:I16"/>
    <mergeCell ref="A2:G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3" tint="0.79998168889431442"/>
  </sheetPr>
  <dimension ref="A2:AA89"/>
  <sheetViews>
    <sheetView showGridLines="0" zoomScaleNormal="100" workbookViewId="0">
      <selection activeCell="A2" sqref="A2:G2"/>
    </sheetView>
  </sheetViews>
  <sheetFormatPr defaultColWidth="9.140625" defaultRowHeight="12.75"/>
  <cols>
    <col min="1" max="1" width="3.28515625" style="74" customWidth="1"/>
    <col min="2" max="2" width="9.7109375" style="74" customWidth="1"/>
    <col min="3" max="3" width="14" style="74" customWidth="1"/>
    <col min="4" max="4" width="13.7109375" style="74" customWidth="1"/>
    <col min="5" max="5" width="19.28515625" style="74" customWidth="1"/>
    <col min="6" max="6" width="10" style="74" customWidth="1"/>
    <col min="7" max="7" width="9.5703125" style="74" customWidth="1"/>
    <col min="8" max="8" width="8.140625" style="74" customWidth="1"/>
    <col min="9" max="9" width="10.42578125" style="74" customWidth="1"/>
    <col min="10" max="10" width="10.85546875" style="74" customWidth="1"/>
    <col min="11" max="11" width="11" style="74" customWidth="1"/>
    <col min="12" max="12" width="20" style="74" customWidth="1"/>
    <col min="13" max="13" width="13.28515625" style="74" customWidth="1"/>
    <col min="14" max="14" width="55.42578125" style="74" customWidth="1"/>
    <col min="15" max="15" width="15.85546875" style="74" customWidth="1"/>
    <col min="16" max="16" width="10.7109375" style="74" customWidth="1"/>
    <col min="17" max="17" width="11.5703125" style="74" customWidth="1"/>
    <col min="18" max="16384" width="9.140625" style="74"/>
  </cols>
  <sheetData>
    <row r="2" spans="1:27" ht="15.75">
      <c r="A2" s="763" t="s">
        <v>1307</v>
      </c>
      <c r="B2" s="763" t="s">
        <v>963</v>
      </c>
      <c r="C2" s="763"/>
      <c r="D2" s="763"/>
      <c r="E2" s="763"/>
      <c r="F2" s="763"/>
      <c r="G2" s="763"/>
      <c r="H2" s="288"/>
      <c r="I2" s="288"/>
      <c r="J2" s="288"/>
      <c r="K2" s="288"/>
      <c r="L2" s="288"/>
      <c r="M2" s="289" t="s">
        <v>946</v>
      </c>
      <c r="N2" s="289"/>
      <c r="O2" s="289"/>
      <c r="P2" s="288"/>
      <c r="Q2" s="288"/>
      <c r="R2" s="288"/>
      <c r="S2" s="288"/>
      <c r="T2" s="288"/>
      <c r="U2" s="288"/>
      <c r="V2" s="288"/>
      <c r="W2" s="288"/>
      <c r="X2" s="288"/>
      <c r="Y2" s="288"/>
      <c r="Z2" s="288"/>
      <c r="AA2" s="288"/>
    </row>
    <row r="4" spans="1:27" ht="13.5" customHeight="1">
      <c r="A4" s="336"/>
      <c r="B4" s="336"/>
      <c r="C4" s="336"/>
      <c r="D4" s="336"/>
      <c r="E4" s="336"/>
      <c r="F4" s="336"/>
    </row>
    <row r="5" spans="1:27" ht="13.5" customHeight="1">
      <c r="B5" s="317"/>
      <c r="C5" s="317"/>
      <c r="D5" s="317"/>
      <c r="E5" s="317"/>
      <c r="L5" s="783" t="s">
        <v>546</v>
      </c>
      <c r="M5" s="784"/>
      <c r="N5" s="785"/>
    </row>
    <row r="6" spans="1:27">
      <c r="A6" s="359" t="s">
        <v>980</v>
      </c>
      <c r="B6" s="317"/>
      <c r="C6" s="317"/>
      <c r="D6" s="317"/>
      <c r="E6" s="317"/>
      <c r="L6" s="485" t="s">
        <v>5</v>
      </c>
      <c r="M6" s="485" t="s">
        <v>543</v>
      </c>
      <c r="N6" s="486" t="s">
        <v>141</v>
      </c>
    </row>
    <row r="7" spans="1:27" ht="28.15" customHeight="1" thickBot="1">
      <c r="B7" s="487" t="s">
        <v>5</v>
      </c>
      <c r="C7" s="487" t="s">
        <v>542</v>
      </c>
      <c r="D7" s="487" t="s">
        <v>773</v>
      </c>
      <c r="E7" s="488" t="s">
        <v>787</v>
      </c>
      <c r="F7" s="487" t="s">
        <v>141</v>
      </c>
      <c r="G7" s="487" t="s">
        <v>774</v>
      </c>
      <c r="H7" s="487" t="s">
        <v>775</v>
      </c>
      <c r="I7" s="488" t="s">
        <v>788</v>
      </c>
      <c r="L7" s="293" t="s">
        <v>129</v>
      </c>
      <c r="M7" s="293" t="s">
        <v>777</v>
      </c>
      <c r="N7" s="294">
        <v>0.1</v>
      </c>
    </row>
    <row r="8" spans="1:27" ht="13.5" customHeight="1" thickTop="1">
      <c r="B8" s="74" t="s">
        <v>766</v>
      </c>
      <c r="C8" s="74" t="s">
        <v>770</v>
      </c>
      <c r="D8" s="74">
        <v>2</v>
      </c>
      <c r="E8" s="74">
        <v>350</v>
      </c>
      <c r="F8" s="280"/>
      <c r="G8" s="280"/>
      <c r="H8" s="291"/>
      <c r="I8" s="280"/>
      <c r="L8" s="293" t="s">
        <v>766</v>
      </c>
      <c r="M8" s="293" t="s">
        <v>778</v>
      </c>
      <c r="N8" s="294">
        <v>0</v>
      </c>
    </row>
    <row r="9" spans="1:27" ht="13.5" customHeight="1">
      <c r="B9" s="74" t="s">
        <v>129</v>
      </c>
      <c r="C9" s="74" t="s">
        <v>769</v>
      </c>
      <c r="D9" s="74">
        <v>6</v>
      </c>
      <c r="E9" s="74">
        <v>90</v>
      </c>
      <c r="F9" s="115"/>
      <c r="G9" s="115"/>
      <c r="I9" s="115"/>
      <c r="L9" s="293" t="s">
        <v>767</v>
      </c>
      <c r="M9" s="293" t="s">
        <v>779</v>
      </c>
      <c r="N9" s="294">
        <v>0.05</v>
      </c>
    </row>
    <row r="10" spans="1:27" ht="13.5" customHeight="1">
      <c r="B10" s="74" t="s">
        <v>702</v>
      </c>
      <c r="C10" s="74" t="s">
        <v>770</v>
      </c>
      <c r="D10" s="74">
        <v>20</v>
      </c>
      <c r="E10" s="74">
        <v>500</v>
      </c>
      <c r="F10" s="115"/>
      <c r="G10" s="115"/>
      <c r="I10" s="115"/>
      <c r="L10" s="293" t="s">
        <v>702</v>
      </c>
      <c r="M10" s="293" t="s">
        <v>780</v>
      </c>
      <c r="N10" s="294">
        <v>0.05</v>
      </c>
    </row>
    <row r="11" spans="1:27" ht="13.5" customHeight="1">
      <c r="B11" s="74" t="s">
        <v>767</v>
      </c>
      <c r="C11" s="74" t="s">
        <v>772</v>
      </c>
      <c r="D11" s="74">
        <v>50</v>
      </c>
      <c r="E11" s="74">
        <v>12</v>
      </c>
      <c r="F11" s="115"/>
      <c r="G11" s="115"/>
      <c r="I11" s="115"/>
    </row>
    <row r="12" spans="1:27" ht="13.5" customHeight="1">
      <c r="B12" s="74" t="s">
        <v>767</v>
      </c>
      <c r="C12" s="74" t="s">
        <v>770</v>
      </c>
      <c r="D12" s="74">
        <v>11</v>
      </c>
      <c r="E12" s="74">
        <v>250</v>
      </c>
      <c r="F12" s="115"/>
      <c r="G12" s="115"/>
      <c r="I12" s="115"/>
      <c r="L12" s="783" t="s">
        <v>545</v>
      </c>
      <c r="M12" s="785"/>
    </row>
    <row r="13" spans="1:27" ht="13.5" customHeight="1" thickBot="1">
      <c r="B13" s="489" t="s">
        <v>129</v>
      </c>
      <c r="C13" s="489" t="s">
        <v>769</v>
      </c>
      <c r="D13" s="489">
        <v>1</v>
      </c>
      <c r="E13" s="489">
        <v>240</v>
      </c>
      <c r="F13" s="490"/>
      <c r="G13" s="490"/>
      <c r="H13" s="489"/>
      <c r="I13" s="490"/>
      <c r="L13" s="279" t="s">
        <v>542</v>
      </c>
      <c r="M13" s="279" t="s">
        <v>774</v>
      </c>
    </row>
    <row r="14" spans="1:27" ht="13.5" customHeight="1" thickTop="1">
      <c r="B14" s="491" t="s">
        <v>612</v>
      </c>
      <c r="C14" s="74" t="s">
        <v>905</v>
      </c>
      <c r="D14" s="317"/>
      <c r="E14" s="317"/>
      <c r="L14" s="293" t="s">
        <v>770</v>
      </c>
      <c r="M14" s="294">
        <v>0.2</v>
      </c>
    </row>
    <row r="15" spans="1:27" ht="13.5" customHeight="1">
      <c r="C15" s="74" t="s">
        <v>786</v>
      </c>
      <c r="D15" s="317"/>
      <c r="E15" s="317"/>
      <c r="L15" s="293" t="s">
        <v>769</v>
      </c>
      <c r="M15" s="294">
        <v>1</v>
      </c>
    </row>
    <row r="16" spans="1:27" ht="13.5" customHeight="1">
      <c r="C16" s="74" t="s">
        <v>776</v>
      </c>
      <c r="D16" s="317"/>
      <c r="E16" s="317"/>
      <c r="L16" s="293" t="s">
        <v>772</v>
      </c>
      <c r="M16" s="294">
        <v>2</v>
      </c>
    </row>
    <row r="17" spans="1:13" ht="13.5" customHeight="1">
      <c r="B17" s="317"/>
      <c r="C17" s="74" t="s">
        <v>789</v>
      </c>
      <c r="D17" s="317"/>
      <c r="E17" s="317"/>
      <c r="L17" s="314"/>
      <c r="M17" s="492"/>
    </row>
    <row r="18" spans="1:13" ht="13.5" customHeight="1">
      <c r="B18" s="317"/>
      <c r="C18" s="317"/>
      <c r="D18" s="317"/>
      <c r="E18" s="317"/>
      <c r="L18" s="783" t="s">
        <v>781</v>
      </c>
      <c r="M18" s="785"/>
    </row>
    <row r="19" spans="1:13" ht="13.5" customHeight="1">
      <c r="B19" s="317"/>
      <c r="C19" s="317"/>
      <c r="D19" s="317"/>
      <c r="E19" s="317"/>
      <c r="L19" s="293" t="s">
        <v>773</v>
      </c>
      <c r="M19" s="293" t="s">
        <v>782</v>
      </c>
    </row>
    <row r="20" spans="1:13" ht="13.5" customHeight="1">
      <c r="B20" s="317"/>
      <c r="C20" s="317"/>
      <c r="D20" s="317"/>
      <c r="E20" s="317"/>
      <c r="K20" s="291"/>
      <c r="L20" s="312">
        <v>1</v>
      </c>
      <c r="M20" s="293">
        <v>0</v>
      </c>
    </row>
    <row r="21" spans="1:13" ht="13.5" customHeight="1">
      <c r="A21" s="359" t="s">
        <v>966</v>
      </c>
      <c r="B21" s="317"/>
      <c r="C21" s="317"/>
      <c r="D21" s="317"/>
      <c r="E21" s="317"/>
      <c r="K21" s="291"/>
      <c r="L21" s="312" t="s">
        <v>783</v>
      </c>
      <c r="M21" s="293">
        <v>30</v>
      </c>
    </row>
    <row r="22" spans="1:13">
      <c r="B22" s="317"/>
      <c r="C22" s="317"/>
      <c r="D22" s="317"/>
      <c r="E22" s="317"/>
      <c r="K22" s="291"/>
      <c r="L22" s="312" t="s">
        <v>784</v>
      </c>
      <c r="M22" s="293">
        <v>60</v>
      </c>
    </row>
    <row r="23" spans="1:13" ht="13.5" thickBot="1">
      <c r="B23" s="493"/>
      <c r="C23" s="494" t="s">
        <v>129</v>
      </c>
      <c r="D23" s="495" t="s">
        <v>766</v>
      </c>
      <c r="E23" s="495" t="s">
        <v>767</v>
      </c>
      <c r="F23" s="495" t="s">
        <v>702</v>
      </c>
      <c r="K23" s="291"/>
      <c r="L23" s="312" t="s">
        <v>785</v>
      </c>
      <c r="M23" s="293">
        <v>90</v>
      </c>
    </row>
    <row r="24" spans="1:13" ht="13.5" thickTop="1">
      <c r="B24" s="496" t="s">
        <v>791</v>
      </c>
      <c r="C24" s="497">
        <v>1</v>
      </c>
      <c r="D24" s="498">
        <v>15</v>
      </c>
      <c r="E24" s="498">
        <v>5</v>
      </c>
      <c r="F24" s="498">
        <v>45</v>
      </c>
    </row>
    <row r="25" spans="1:13">
      <c r="B25" s="496" t="s">
        <v>792</v>
      </c>
      <c r="C25" s="497" t="s">
        <v>793</v>
      </c>
      <c r="D25" s="498" t="s">
        <v>794</v>
      </c>
      <c r="E25" s="498" t="s">
        <v>793</v>
      </c>
      <c r="F25" s="498" t="s">
        <v>794</v>
      </c>
    </row>
    <row r="26" spans="1:13">
      <c r="B26" s="491" t="s">
        <v>790</v>
      </c>
      <c r="C26" s="74" t="s">
        <v>796</v>
      </c>
      <c r="E26" s="499">
        <v>1.5</v>
      </c>
      <c r="L26" s="539" t="s">
        <v>496</v>
      </c>
      <c r="M26" s="540" t="s">
        <v>497</v>
      </c>
    </row>
    <row r="27" spans="1:13">
      <c r="L27" s="541" t="s">
        <v>754</v>
      </c>
      <c r="M27" s="542" t="s">
        <v>755</v>
      </c>
    </row>
    <row r="28" spans="1:13">
      <c r="B28" s="500" t="s">
        <v>5</v>
      </c>
      <c r="C28" s="312" t="s">
        <v>766</v>
      </c>
      <c r="E28" s="500" t="s">
        <v>795</v>
      </c>
      <c r="F28" s="501"/>
      <c r="L28" s="541" t="s">
        <v>756</v>
      </c>
      <c r="M28" s="542" t="s">
        <v>757</v>
      </c>
    </row>
    <row r="29" spans="1:13">
      <c r="B29" s="500" t="s">
        <v>791</v>
      </c>
      <c r="C29" s="308"/>
      <c r="L29" s="541" t="s">
        <v>758</v>
      </c>
      <c r="M29" s="542" t="s">
        <v>759</v>
      </c>
    </row>
    <row r="30" spans="1:13">
      <c r="B30" s="500" t="s">
        <v>792</v>
      </c>
      <c r="C30" s="308"/>
      <c r="L30" s="541" t="s">
        <v>760</v>
      </c>
      <c r="M30" s="542" t="s">
        <v>761</v>
      </c>
    </row>
    <row r="31" spans="1:13">
      <c r="L31" s="541" t="s">
        <v>763</v>
      </c>
      <c r="M31" s="542" t="s">
        <v>762</v>
      </c>
    </row>
    <row r="32" spans="1:13">
      <c r="L32" s="543" t="s">
        <v>764</v>
      </c>
      <c r="M32" s="544" t="s">
        <v>765</v>
      </c>
    </row>
    <row r="34" spans="1:9">
      <c r="A34" s="359" t="s">
        <v>1308</v>
      </c>
      <c r="B34" s="71"/>
      <c r="D34" s="502"/>
      <c r="E34" s="503"/>
      <c r="F34" s="503"/>
      <c r="G34" s="503"/>
    </row>
    <row r="35" spans="1:9">
      <c r="A35" s="504"/>
      <c r="B35" s="505"/>
      <c r="D35" s="502"/>
      <c r="E35" s="503"/>
      <c r="F35" s="503"/>
      <c r="G35" s="503"/>
    </row>
    <row r="36" spans="1:9" ht="13.5" thickBot="1">
      <c r="B36" s="786" t="s">
        <v>797</v>
      </c>
      <c r="C36" s="786"/>
      <c r="D36" s="786"/>
      <c r="E36" s="786"/>
      <c r="F36" s="786"/>
      <c r="G36" s="786"/>
    </row>
    <row r="37" spans="1:9" ht="14.25" thickTop="1" thickBot="1">
      <c r="B37" s="506" t="s">
        <v>510</v>
      </c>
      <c r="C37" s="507" t="s">
        <v>798</v>
      </c>
      <c r="D37" s="508" t="s">
        <v>799</v>
      </c>
      <c r="E37" s="508" t="s">
        <v>800</v>
      </c>
      <c r="F37" s="509" t="s">
        <v>801</v>
      </c>
      <c r="G37" s="510" t="s">
        <v>361</v>
      </c>
    </row>
    <row r="38" spans="1:9" ht="13.5" thickTop="1">
      <c r="B38" s="511" t="s">
        <v>554</v>
      </c>
      <c r="C38" s="512">
        <v>100</v>
      </c>
      <c r="D38" s="513">
        <v>800</v>
      </c>
      <c r="E38" s="514">
        <v>1500</v>
      </c>
      <c r="F38" s="515">
        <v>2200</v>
      </c>
      <c r="G38" s="516">
        <f>SUM(C38:F38)</f>
        <v>4600</v>
      </c>
      <c r="I38" s="517"/>
    </row>
    <row r="39" spans="1:9">
      <c r="B39" s="511" t="s">
        <v>555</v>
      </c>
      <c r="C39" s="518">
        <v>200</v>
      </c>
      <c r="D39" s="519">
        <v>900</v>
      </c>
      <c r="E39" s="520">
        <v>1600</v>
      </c>
      <c r="F39" s="521">
        <v>2300</v>
      </c>
      <c r="G39" s="516">
        <f t="shared" ref="G39:G44" si="0">SUM(C39:F39)</f>
        <v>5000</v>
      </c>
      <c r="I39" s="314"/>
    </row>
    <row r="40" spans="1:9">
      <c r="B40" s="511" t="s">
        <v>556</v>
      </c>
      <c r="C40" s="512">
        <v>300</v>
      </c>
      <c r="D40" s="513">
        <v>1000</v>
      </c>
      <c r="E40" s="514">
        <v>1700</v>
      </c>
      <c r="F40" s="515">
        <v>2400</v>
      </c>
      <c r="G40" s="516">
        <f t="shared" si="0"/>
        <v>5400</v>
      </c>
      <c r="I40" s="314"/>
    </row>
    <row r="41" spans="1:9">
      <c r="B41" s="511" t="s">
        <v>557</v>
      </c>
      <c r="C41" s="518">
        <v>400</v>
      </c>
      <c r="D41" s="519">
        <v>1100</v>
      </c>
      <c r="E41" s="520">
        <v>1800</v>
      </c>
      <c r="F41" s="521">
        <v>2500</v>
      </c>
      <c r="G41" s="516">
        <f t="shared" si="0"/>
        <v>5800</v>
      </c>
      <c r="I41" s="314"/>
    </row>
    <row r="42" spans="1:9">
      <c r="B42" s="511" t="s">
        <v>558</v>
      </c>
      <c r="C42" s="512">
        <v>500</v>
      </c>
      <c r="D42" s="513">
        <v>1200</v>
      </c>
      <c r="E42" s="514">
        <v>1900</v>
      </c>
      <c r="F42" s="515">
        <v>2600</v>
      </c>
      <c r="G42" s="516">
        <f t="shared" si="0"/>
        <v>6200</v>
      </c>
      <c r="I42" s="314"/>
    </row>
    <row r="43" spans="1:9">
      <c r="B43" s="511" t="s">
        <v>559</v>
      </c>
      <c r="C43" s="518">
        <v>600</v>
      </c>
      <c r="D43" s="519">
        <v>1300</v>
      </c>
      <c r="E43" s="520">
        <v>2000</v>
      </c>
      <c r="F43" s="521">
        <v>2700</v>
      </c>
      <c r="G43" s="516">
        <f t="shared" si="0"/>
        <v>6600</v>
      </c>
      <c r="I43" s="314"/>
    </row>
    <row r="44" spans="1:9" ht="13.5" thickBot="1">
      <c r="B44" s="522" t="s">
        <v>560</v>
      </c>
      <c r="C44" s="523">
        <v>700</v>
      </c>
      <c r="D44" s="524">
        <v>1400</v>
      </c>
      <c r="E44" s="525">
        <v>2100</v>
      </c>
      <c r="F44" s="526">
        <v>2800</v>
      </c>
      <c r="G44" s="527">
        <f t="shared" si="0"/>
        <v>7000</v>
      </c>
      <c r="I44" s="314"/>
    </row>
    <row r="45" spans="1:9" ht="13.5" thickBot="1">
      <c r="B45" s="528" t="s">
        <v>361</v>
      </c>
      <c r="C45" s="529">
        <f>SUM(C38:C44)</f>
        <v>2800</v>
      </c>
      <c r="D45" s="530">
        <f t="shared" ref="D45:F45" si="1">SUM(D38:D44)</f>
        <v>7700</v>
      </c>
      <c r="E45" s="530">
        <f t="shared" si="1"/>
        <v>12600</v>
      </c>
      <c r="F45" s="531">
        <f t="shared" si="1"/>
        <v>17500</v>
      </c>
      <c r="G45" s="532">
        <f>SUM(G38:G44)</f>
        <v>40600</v>
      </c>
      <c r="I45" s="314"/>
    </row>
    <row r="46" spans="1:9" ht="13.5" thickTop="1">
      <c r="B46" s="505"/>
      <c r="I46" s="502"/>
    </row>
    <row r="48" spans="1:9">
      <c r="B48" s="74" t="s">
        <v>561</v>
      </c>
      <c r="D48" s="503"/>
      <c r="E48" s="503"/>
      <c r="F48" s="503"/>
      <c r="G48" s="503"/>
    </row>
    <row r="49" spans="2:11">
      <c r="B49" s="74" t="s">
        <v>562</v>
      </c>
      <c r="D49" s="503"/>
      <c r="E49" s="503"/>
      <c r="F49" s="503"/>
      <c r="G49" s="503"/>
    </row>
    <row r="50" spans="2:11">
      <c r="B50" s="503"/>
      <c r="C50" s="503"/>
      <c r="D50" s="503"/>
      <c r="E50" s="503"/>
      <c r="F50" s="503"/>
      <c r="G50" s="503"/>
    </row>
    <row r="51" spans="2:11">
      <c r="B51" s="503"/>
      <c r="C51" s="533" t="s">
        <v>563</v>
      </c>
      <c r="D51" s="534" t="s">
        <v>557</v>
      </c>
      <c r="E51" s="503"/>
      <c r="F51" s="503"/>
      <c r="G51" s="503"/>
    </row>
    <row r="52" spans="2:11">
      <c r="C52" s="533" t="s">
        <v>564</v>
      </c>
      <c r="D52" s="534" t="s">
        <v>799</v>
      </c>
      <c r="F52" s="535"/>
    </row>
    <row r="53" spans="2:11">
      <c r="D53" s="503"/>
    </row>
    <row r="54" spans="2:11">
      <c r="B54" s="74" t="s">
        <v>561</v>
      </c>
      <c r="D54" s="503"/>
    </row>
    <row r="55" spans="2:11">
      <c r="B55" s="74" t="s">
        <v>802</v>
      </c>
    </row>
    <row r="57" spans="2:11">
      <c r="C57" s="533" t="s">
        <v>563</v>
      </c>
      <c r="D57" s="534" t="s">
        <v>557</v>
      </c>
      <c r="E57" s="503"/>
      <c r="F57" s="503"/>
    </row>
    <row r="58" spans="2:11">
      <c r="C58" s="533" t="s">
        <v>564</v>
      </c>
      <c r="D58" s="534" t="s">
        <v>799</v>
      </c>
      <c r="F58" s="535"/>
    </row>
    <row r="61" spans="2:11">
      <c r="B61" s="74" t="s">
        <v>561</v>
      </c>
      <c r="D61" s="503"/>
      <c r="J61" s="536"/>
      <c r="K61" s="536"/>
    </row>
    <row r="62" spans="2:11">
      <c r="B62" s="74" t="s">
        <v>803</v>
      </c>
    </row>
    <row r="64" spans="2:11">
      <c r="C64" s="533" t="s">
        <v>563</v>
      </c>
      <c r="D64" s="534" t="s">
        <v>557</v>
      </c>
      <c r="E64" s="503"/>
      <c r="F64" s="503"/>
    </row>
    <row r="65" spans="1:6">
      <c r="C65" s="533" t="s">
        <v>564</v>
      </c>
      <c r="D65" s="534" t="s">
        <v>799</v>
      </c>
      <c r="F65" s="535"/>
    </row>
    <row r="68" spans="1:6">
      <c r="A68" s="359" t="s">
        <v>982</v>
      </c>
    </row>
    <row r="70" spans="1:6">
      <c r="B70" s="787" t="s">
        <v>1</v>
      </c>
      <c r="C70" s="787"/>
      <c r="D70" s="537"/>
      <c r="F70" s="538"/>
    </row>
    <row r="71" spans="1:6">
      <c r="B71" s="787" t="s">
        <v>804</v>
      </c>
      <c r="C71" s="787"/>
      <c r="D71" s="291"/>
    </row>
    <row r="72" spans="1:6">
      <c r="B72" s="787" t="s">
        <v>805</v>
      </c>
      <c r="C72" s="787"/>
      <c r="D72" s="291"/>
    </row>
    <row r="75" spans="1:6">
      <c r="A75" s="359" t="s">
        <v>806</v>
      </c>
    </row>
    <row r="77" spans="1:6">
      <c r="B77" s="71" t="s">
        <v>747</v>
      </c>
      <c r="C77" s="71" t="s">
        <v>807</v>
      </c>
      <c r="D77" s="71" t="s">
        <v>503</v>
      </c>
    </row>
    <row r="78" spans="1:6">
      <c r="B78" s="74" t="s">
        <v>547</v>
      </c>
      <c r="C78" s="115">
        <f ca="1">RANDBETWEEN(2340,10000)</f>
        <v>9061</v>
      </c>
      <c r="D78" s="115">
        <f ca="1">C78*0.15</f>
        <v>1359.1499999999999</v>
      </c>
    </row>
    <row r="79" spans="1:6">
      <c r="B79" s="74" t="s">
        <v>548</v>
      </c>
      <c r="C79" s="115">
        <f t="shared" ref="C79:C89" ca="1" si="2">RANDBETWEEN(2340,10000)</f>
        <v>8917</v>
      </c>
      <c r="D79" s="115">
        <f t="shared" ref="D79:D85" ca="1" si="3">C79*0.15</f>
        <v>1337.55</v>
      </c>
    </row>
    <row r="80" spans="1:6">
      <c r="B80" s="74" t="s">
        <v>549</v>
      </c>
      <c r="C80" s="115">
        <f t="shared" ca="1" si="2"/>
        <v>4364</v>
      </c>
      <c r="D80" s="115">
        <f t="shared" ca="1" si="3"/>
        <v>654.6</v>
      </c>
    </row>
    <row r="81" spans="2:4">
      <c r="B81" s="74" t="s">
        <v>550</v>
      </c>
      <c r="C81" s="115">
        <f t="shared" ca="1" si="2"/>
        <v>8519</v>
      </c>
      <c r="D81" s="115">
        <f t="shared" ca="1" si="3"/>
        <v>1277.8499999999999</v>
      </c>
    </row>
    <row r="82" spans="2:4">
      <c r="B82" s="74" t="s">
        <v>551</v>
      </c>
      <c r="C82" s="115">
        <f t="shared" ca="1" si="2"/>
        <v>4049</v>
      </c>
      <c r="D82" s="115">
        <f t="shared" ca="1" si="3"/>
        <v>607.35</v>
      </c>
    </row>
    <row r="83" spans="2:4">
      <c r="B83" s="74" t="s">
        <v>552</v>
      </c>
      <c r="C83" s="115">
        <f t="shared" ca="1" si="2"/>
        <v>6817</v>
      </c>
      <c r="D83" s="115">
        <f t="shared" ca="1" si="3"/>
        <v>1022.55</v>
      </c>
    </row>
    <row r="84" spans="2:4">
      <c r="B84" s="74" t="s">
        <v>553</v>
      </c>
      <c r="C84" s="115">
        <f t="shared" ca="1" si="2"/>
        <v>6464</v>
      </c>
      <c r="D84" s="115">
        <f t="shared" ca="1" si="3"/>
        <v>969.59999999999991</v>
      </c>
    </row>
    <row r="85" spans="2:4">
      <c r="B85" s="74" t="s">
        <v>808</v>
      </c>
      <c r="C85" s="115">
        <f t="shared" ca="1" si="2"/>
        <v>6913</v>
      </c>
      <c r="D85" s="115">
        <f t="shared" ca="1" si="3"/>
        <v>1036.95</v>
      </c>
    </row>
    <row r="86" spans="2:4">
      <c r="B86" s="74" t="s">
        <v>809</v>
      </c>
      <c r="C86" s="115">
        <f t="shared" ca="1" si="2"/>
        <v>9528</v>
      </c>
      <c r="D86" s="115">
        <v>100</v>
      </c>
    </row>
    <row r="87" spans="2:4">
      <c r="B87" s="74" t="s">
        <v>902</v>
      </c>
      <c r="C87" s="115">
        <f t="shared" ca="1" si="2"/>
        <v>8992</v>
      </c>
      <c r="D87" s="115"/>
    </row>
    <row r="88" spans="2:4">
      <c r="B88" s="74" t="s">
        <v>903</v>
      </c>
      <c r="C88" s="115">
        <f t="shared" ca="1" si="2"/>
        <v>3725</v>
      </c>
      <c r="D88" s="115"/>
    </row>
    <row r="89" spans="2:4">
      <c r="B89" s="74" t="s">
        <v>904</v>
      </c>
      <c r="C89" s="115">
        <f t="shared" ca="1" si="2"/>
        <v>4952</v>
      </c>
      <c r="D89" s="115"/>
    </row>
  </sheetData>
  <mergeCells count="8">
    <mergeCell ref="A2:G2"/>
    <mergeCell ref="L5:N5"/>
    <mergeCell ref="L12:M12"/>
    <mergeCell ref="L18:M18"/>
    <mergeCell ref="B36:G36"/>
    <mergeCell ref="B72:C72"/>
    <mergeCell ref="B71:C71"/>
    <mergeCell ref="B70:C70"/>
  </mergeCells>
  <dataValidations disablePrompts="1" count="1">
    <dataValidation type="list" allowBlank="1" showInputMessage="1" showErrorMessage="1" sqref="D143:D144 WVM983181:WVM983182 WLQ983181:WLQ983182 WBU983181:WBU983182 VRY983181:VRY983182 VIC983181:VIC983182 UYG983181:UYG983182 UOK983181:UOK983182 UEO983181:UEO983182 TUS983181:TUS983182 TKW983181:TKW983182 TBA983181:TBA983182 SRE983181:SRE983182 SHI983181:SHI983182 RXM983181:RXM983182 RNQ983181:RNQ983182 RDU983181:RDU983182 QTY983181:QTY983182 QKC983181:QKC983182 QAG983181:QAG983182 PQK983181:PQK983182 PGO983181:PGO983182 OWS983181:OWS983182 OMW983181:OMW983182 ODA983181:ODA983182 NTE983181:NTE983182 NJI983181:NJI983182 MZM983181:MZM983182 MPQ983181:MPQ983182 MFU983181:MFU983182 LVY983181:LVY983182 LMC983181:LMC983182 LCG983181:LCG983182 KSK983181:KSK983182 KIO983181:KIO983182 JYS983181:JYS983182 JOW983181:JOW983182 JFA983181:JFA983182 IVE983181:IVE983182 ILI983181:ILI983182 IBM983181:IBM983182 HRQ983181:HRQ983182 HHU983181:HHU983182 GXY983181:GXY983182 GOC983181:GOC983182 GEG983181:GEG983182 FUK983181:FUK983182 FKO983181:FKO983182 FAS983181:FAS983182 EQW983181:EQW983182 EHA983181:EHA983182 DXE983181:DXE983182 DNI983181:DNI983182 DDM983181:DDM983182 CTQ983181:CTQ983182 CJU983181:CJU983182 BZY983181:BZY983182 BQC983181:BQC983182 BGG983181:BGG983182 AWK983181:AWK983182 AMO983181:AMO983182 ACS983181:ACS983182 SW983181:SW983182 JA983181:JA983182 D983183:D983184 WVM917645:WVM917646 WLQ917645:WLQ917646 WBU917645:WBU917646 VRY917645:VRY917646 VIC917645:VIC917646 UYG917645:UYG917646 UOK917645:UOK917646 UEO917645:UEO917646 TUS917645:TUS917646 TKW917645:TKW917646 TBA917645:TBA917646 SRE917645:SRE917646 SHI917645:SHI917646 RXM917645:RXM917646 RNQ917645:RNQ917646 RDU917645:RDU917646 QTY917645:QTY917646 QKC917645:QKC917646 QAG917645:QAG917646 PQK917645:PQK917646 PGO917645:PGO917646 OWS917645:OWS917646 OMW917645:OMW917646 ODA917645:ODA917646 NTE917645:NTE917646 NJI917645:NJI917646 MZM917645:MZM917646 MPQ917645:MPQ917646 MFU917645:MFU917646 LVY917645:LVY917646 LMC917645:LMC917646 LCG917645:LCG917646 KSK917645:KSK917646 KIO917645:KIO917646 JYS917645:JYS917646 JOW917645:JOW917646 JFA917645:JFA917646 IVE917645:IVE917646 ILI917645:ILI917646 IBM917645:IBM917646 HRQ917645:HRQ917646 HHU917645:HHU917646 GXY917645:GXY917646 GOC917645:GOC917646 GEG917645:GEG917646 FUK917645:FUK917646 FKO917645:FKO917646 FAS917645:FAS917646 EQW917645:EQW917646 EHA917645:EHA917646 DXE917645:DXE917646 DNI917645:DNI917646 DDM917645:DDM917646 CTQ917645:CTQ917646 CJU917645:CJU917646 BZY917645:BZY917646 BQC917645:BQC917646 BGG917645:BGG917646 AWK917645:AWK917646 AMO917645:AMO917646 ACS917645:ACS917646 SW917645:SW917646 JA917645:JA917646 D917647:D917648 WVM852109:WVM852110 WLQ852109:WLQ852110 WBU852109:WBU852110 VRY852109:VRY852110 VIC852109:VIC852110 UYG852109:UYG852110 UOK852109:UOK852110 UEO852109:UEO852110 TUS852109:TUS852110 TKW852109:TKW852110 TBA852109:TBA852110 SRE852109:SRE852110 SHI852109:SHI852110 RXM852109:RXM852110 RNQ852109:RNQ852110 RDU852109:RDU852110 QTY852109:QTY852110 QKC852109:QKC852110 QAG852109:QAG852110 PQK852109:PQK852110 PGO852109:PGO852110 OWS852109:OWS852110 OMW852109:OMW852110 ODA852109:ODA852110 NTE852109:NTE852110 NJI852109:NJI852110 MZM852109:MZM852110 MPQ852109:MPQ852110 MFU852109:MFU852110 LVY852109:LVY852110 LMC852109:LMC852110 LCG852109:LCG852110 KSK852109:KSK852110 KIO852109:KIO852110 JYS852109:JYS852110 JOW852109:JOW852110 JFA852109:JFA852110 IVE852109:IVE852110 ILI852109:ILI852110 IBM852109:IBM852110 HRQ852109:HRQ852110 HHU852109:HHU852110 GXY852109:GXY852110 GOC852109:GOC852110 GEG852109:GEG852110 FUK852109:FUK852110 FKO852109:FKO852110 FAS852109:FAS852110 EQW852109:EQW852110 EHA852109:EHA852110 DXE852109:DXE852110 DNI852109:DNI852110 DDM852109:DDM852110 CTQ852109:CTQ852110 CJU852109:CJU852110 BZY852109:BZY852110 BQC852109:BQC852110 BGG852109:BGG852110 AWK852109:AWK852110 AMO852109:AMO852110 ACS852109:ACS852110 SW852109:SW852110 JA852109:JA852110 D852111:D852112 WVM786573:WVM786574 WLQ786573:WLQ786574 WBU786573:WBU786574 VRY786573:VRY786574 VIC786573:VIC786574 UYG786573:UYG786574 UOK786573:UOK786574 UEO786573:UEO786574 TUS786573:TUS786574 TKW786573:TKW786574 TBA786573:TBA786574 SRE786573:SRE786574 SHI786573:SHI786574 RXM786573:RXM786574 RNQ786573:RNQ786574 RDU786573:RDU786574 QTY786573:QTY786574 QKC786573:QKC786574 QAG786573:QAG786574 PQK786573:PQK786574 PGO786573:PGO786574 OWS786573:OWS786574 OMW786573:OMW786574 ODA786573:ODA786574 NTE786573:NTE786574 NJI786573:NJI786574 MZM786573:MZM786574 MPQ786573:MPQ786574 MFU786573:MFU786574 LVY786573:LVY786574 LMC786573:LMC786574 LCG786573:LCG786574 KSK786573:KSK786574 KIO786573:KIO786574 JYS786573:JYS786574 JOW786573:JOW786574 JFA786573:JFA786574 IVE786573:IVE786574 ILI786573:ILI786574 IBM786573:IBM786574 HRQ786573:HRQ786574 HHU786573:HHU786574 GXY786573:GXY786574 GOC786573:GOC786574 GEG786573:GEG786574 FUK786573:FUK786574 FKO786573:FKO786574 FAS786573:FAS786574 EQW786573:EQW786574 EHA786573:EHA786574 DXE786573:DXE786574 DNI786573:DNI786574 DDM786573:DDM786574 CTQ786573:CTQ786574 CJU786573:CJU786574 BZY786573:BZY786574 BQC786573:BQC786574 BGG786573:BGG786574 AWK786573:AWK786574 AMO786573:AMO786574 ACS786573:ACS786574 SW786573:SW786574 JA786573:JA786574 D786575:D786576 WVM721037:WVM721038 WLQ721037:WLQ721038 WBU721037:WBU721038 VRY721037:VRY721038 VIC721037:VIC721038 UYG721037:UYG721038 UOK721037:UOK721038 UEO721037:UEO721038 TUS721037:TUS721038 TKW721037:TKW721038 TBA721037:TBA721038 SRE721037:SRE721038 SHI721037:SHI721038 RXM721037:RXM721038 RNQ721037:RNQ721038 RDU721037:RDU721038 QTY721037:QTY721038 QKC721037:QKC721038 QAG721037:QAG721038 PQK721037:PQK721038 PGO721037:PGO721038 OWS721037:OWS721038 OMW721037:OMW721038 ODA721037:ODA721038 NTE721037:NTE721038 NJI721037:NJI721038 MZM721037:MZM721038 MPQ721037:MPQ721038 MFU721037:MFU721038 LVY721037:LVY721038 LMC721037:LMC721038 LCG721037:LCG721038 KSK721037:KSK721038 KIO721037:KIO721038 JYS721037:JYS721038 JOW721037:JOW721038 JFA721037:JFA721038 IVE721037:IVE721038 ILI721037:ILI721038 IBM721037:IBM721038 HRQ721037:HRQ721038 HHU721037:HHU721038 GXY721037:GXY721038 GOC721037:GOC721038 GEG721037:GEG721038 FUK721037:FUK721038 FKO721037:FKO721038 FAS721037:FAS721038 EQW721037:EQW721038 EHA721037:EHA721038 DXE721037:DXE721038 DNI721037:DNI721038 DDM721037:DDM721038 CTQ721037:CTQ721038 CJU721037:CJU721038 BZY721037:BZY721038 BQC721037:BQC721038 BGG721037:BGG721038 AWK721037:AWK721038 AMO721037:AMO721038 ACS721037:ACS721038 SW721037:SW721038 JA721037:JA721038 D721039:D721040 WVM655501:WVM655502 WLQ655501:WLQ655502 WBU655501:WBU655502 VRY655501:VRY655502 VIC655501:VIC655502 UYG655501:UYG655502 UOK655501:UOK655502 UEO655501:UEO655502 TUS655501:TUS655502 TKW655501:TKW655502 TBA655501:TBA655502 SRE655501:SRE655502 SHI655501:SHI655502 RXM655501:RXM655502 RNQ655501:RNQ655502 RDU655501:RDU655502 QTY655501:QTY655502 QKC655501:QKC655502 QAG655501:QAG655502 PQK655501:PQK655502 PGO655501:PGO655502 OWS655501:OWS655502 OMW655501:OMW655502 ODA655501:ODA655502 NTE655501:NTE655502 NJI655501:NJI655502 MZM655501:MZM655502 MPQ655501:MPQ655502 MFU655501:MFU655502 LVY655501:LVY655502 LMC655501:LMC655502 LCG655501:LCG655502 KSK655501:KSK655502 KIO655501:KIO655502 JYS655501:JYS655502 JOW655501:JOW655502 JFA655501:JFA655502 IVE655501:IVE655502 ILI655501:ILI655502 IBM655501:IBM655502 HRQ655501:HRQ655502 HHU655501:HHU655502 GXY655501:GXY655502 GOC655501:GOC655502 GEG655501:GEG655502 FUK655501:FUK655502 FKO655501:FKO655502 FAS655501:FAS655502 EQW655501:EQW655502 EHA655501:EHA655502 DXE655501:DXE655502 DNI655501:DNI655502 DDM655501:DDM655502 CTQ655501:CTQ655502 CJU655501:CJU655502 BZY655501:BZY655502 BQC655501:BQC655502 BGG655501:BGG655502 AWK655501:AWK655502 AMO655501:AMO655502 ACS655501:ACS655502 SW655501:SW655502 JA655501:JA655502 D655503:D655504 WVM589965:WVM589966 WLQ589965:WLQ589966 WBU589965:WBU589966 VRY589965:VRY589966 VIC589965:VIC589966 UYG589965:UYG589966 UOK589965:UOK589966 UEO589965:UEO589966 TUS589965:TUS589966 TKW589965:TKW589966 TBA589965:TBA589966 SRE589965:SRE589966 SHI589965:SHI589966 RXM589965:RXM589966 RNQ589965:RNQ589966 RDU589965:RDU589966 QTY589965:QTY589966 QKC589965:QKC589966 QAG589965:QAG589966 PQK589965:PQK589966 PGO589965:PGO589966 OWS589965:OWS589966 OMW589965:OMW589966 ODA589965:ODA589966 NTE589965:NTE589966 NJI589965:NJI589966 MZM589965:MZM589966 MPQ589965:MPQ589966 MFU589965:MFU589966 LVY589965:LVY589966 LMC589965:LMC589966 LCG589965:LCG589966 KSK589965:KSK589966 KIO589965:KIO589966 JYS589965:JYS589966 JOW589965:JOW589966 JFA589965:JFA589966 IVE589965:IVE589966 ILI589965:ILI589966 IBM589965:IBM589966 HRQ589965:HRQ589966 HHU589965:HHU589966 GXY589965:GXY589966 GOC589965:GOC589966 GEG589965:GEG589966 FUK589965:FUK589966 FKO589965:FKO589966 FAS589965:FAS589966 EQW589965:EQW589966 EHA589965:EHA589966 DXE589965:DXE589966 DNI589965:DNI589966 DDM589965:DDM589966 CTQ589965:CTQ589966 CJU589965:CJU589966 BZY589965:BZY589966 BQC589965:BQC589966 BGG589965:BGG589966 AWK589965:AWK589966 AMO589965:AMO589966 ACS589965:ACS589966 SW589965:SW589966 JA589965:JA589966 D589967:D589968 WVM524429:WVM524430 WLQ524429:WLQ524430 WBU524429:WBU524430 VRY524429:VRY524430 VIC524429:VIC524430 UYG524429:UYG524430 UOK524429:UOK524430 UEO524429:UEO524430 TUS524429:TUS524430 TKW524429:TKW524430 TBA524429:TBA524430 SRE524429:SRE524430 SHI524429:SHI524430 RXM524429:RXM524430 RNQ524429:RNQ524430 RDU524429:RDU524430 QTY524429:QTY524430 QKC524429:QKC524430 QAG524429:QAG524430 PQK524429:PQK524430 PGO524429:PGO524430 OWS524429:OWS524430 OMW524429:OMW524430 ODA524429:ODA524430 NTE524429:NTE524430 NJI524429:NJI524430 MZM524429:MZM524430 MPQ524429:MPQ524430 MFU524429:MFU524430 LVY524429:LVY524430 LMC524429:LMC524430 LCG524429:LCG524430 KSK524429:KSK524430 KIO524429:KIO524430 JYS524429:JYS524430 JOW524429:JOW524430 JFA524429:JFA524430 IVE524429:IVE524430 ILI524429:ILI524430 IBM524429:IBM524430 HRQ524429:HRQ524430 HHU524429:HHU524430 GXY524429:GXY524430 GOC524429:GOC524430 GEG524429:GEG524430 FUK524429:FUK524430 FKO524429:FKO524430 FAS524429:FAS524430 EQW524429:EQW524430 EHA524429:EHA524430 DXE524429:DXE524430 DNI524429:DNI524430 DDM524429:DDM524430 CTQ524429:CTQ524430 CJU524429:CJU524430 BZY524429:BZY524430 BQC524429:BQC524430 BGG524429:BGG524430 AWK524429:AWK524430 AMO524429:AMO524430 ACS524429:ACS524430 SW524429:SW524430 JA524429:JA524430 D524431:D524432 WVM458893:WVM458894 WLQ458893:WLQ458894 WBU458893:WBU458894 VRY458893:VRY458894 VIC458893:VIC458894 UYG458893:UYG458894 UOK458893:UOK458894 UEO458893:UEO458894 TUS458893:TUS458894 TKW458893:TKW458894 TBA458893:TBA458894 SRE458893:SRE458894 SHI458893:SHI458894 RXM458893:RXM458894 RNQ458893:RNQ458894 RDU458893:RDU458894 QTY458893:QTY458894 QKC458893:QKC458894 QAG458893:QAG458894 PQK458893:PQK458894 PGO458893:PGO458894 OWS458893:OWS458894 OMW458893:OMW458894 ODA458893:ODA458894 NTE458893:NTE458894 NJI458893:NJI458894 MZM458893:MZM458894 MPQ458893:MPQ458894 MFU458893:MFU458894 LVY458893:LVY458894 LMC458893:LMC458894 LCG458893:LCG458894 KSK458893:KSK458894 KIO458893:KIO458894 JYS458893:JYS458894 JOW458893:JOW458894 JFA458893:JFA458894 IVE458893:IVE458894 ILI458893:ILI458894 IBM458893:IBM458894 HRQ458893:HRQ458894 HHU458893:HHU458894 GXY458893:GXY458894 GOC458893:GOC458894 GEG458893:GEG458894 FUK458893:FUK458894 FKO458893:FKO458894 FAS458893:FAS458894 EQW458893:EQW458894 EHA458893:EHA458894 DXE458893:DXE458894 DNI458893:DNI458894 DDM458893:DDM458894 CTQ458893:CTQ458894 CJU458893:CJU458894 BZY458893:BZY458894 BQC458893:BQC458894 BGG458893:BGG458894 AWK458893:AWK458894 AMO458893:AMO458894 ACS458893:ACS458894 SW458893:SW458894 JA458893:JA458894 D458895:D458896 WVM393357:WVM393358 WLQ393357:WLQ393358 WBU393357:WBU393358 VRY393357:VRY393358 VIC393357:VIC393358 UYG393357:UYG393358 UOK393357:UOK393358 UEO393357:UEO393358 TUS393357:TUS393358 TKW393357:TKW393358 TBA393357:TBA393358 SRE393357:SRE393358 SHI393357:SHI393358 RXM393357:RXM393358 RNQ393357:RNQ393358 RDU393357:RDU393358 QTY393357:QTY393358 QKC393357:QKC393358 QAG393357:QAG393358 PQK393357:PQK393358 PGO393357:PGO393358 OWS393357:OWS393358 OMW393357:OMW393358 ODA393357:ODA393358 NTE393357:NTE393358 NJI393357:NJI393358 MZM393357:MZM393358 MPQ393357:MPQ393358 MFU393357:MFU393358 LVY393357:LVY393358 LMC393357:LMC393358 LCG393357:LCG393358 KSK393357:KSK393358 KIO393357:KIO393358 JYS393357:JYS393358 JOW393357:JOW393358 JFA393357:JFA393358 IVE393357:IVE393358 ILI393357:ILI393358 IBM393357:IBM393358 HRQ393357:HRQ393358 HHU393357:HHU393358 GXY393357:GXY393358 GOC393357:GOC393358 GEG393357:GEG393358 FUK393357:FUK393358 FKO393357:FKO393358 FAS393357:FAS393358 EQW393357:EQW393358 EHA393357:EHA393358 DXE393357:DXE393358 DNI393357:DNI393358 DDM393357:DDM393358 CTQ393357:CTQ393358 CJU393357:CJU393358 BZY393357:BZY393358 BQC393357:BQC393358 BGG393357:BGG393358 AWK393357:AWK393358 AMO393357:AMO393358 ACS393357:ACS393358 SW393357:SW393358 JA393357:JA393358 D393359:D393360 WVM327821:WVM327822 WLQ327821:WLQ327822 WBU327821:WBU327822 VRY327821:VRY327822 VIC327821:VIC327822 UYG327821:UYG327822 UOK327821:UOK327822 UEO327821:UEO327822 TUS327821:TUS327822 TKW327821:TKW327822 TBA327821:TBA327822 SRE327821:SRE327822 SHI327821:SHI327822 RXM327821:RXM327822 RNQ327821:RNQ327822 RDU327821:RDU327822 QTY327821:QTY327822 QKC327821:QKC327822 QAG327821:QAG327822 PQK327821:PQK327822 PGO327821:PGO327822 OWS327821:OWS327822 OMW327821:OMW327822 ODA327821:ODA327822 NTE327821:NTE327822 NJI327821:NJI327822 MZM327821:MZM327822 MPQ327821:MPQ327822 MFU327821:MFU327822 LVY327821:LVY327822 LMC327821:LMC327822 LCG327821:LCG327822 KSK327821:KSK327822 KIO327821:KIO327822 JYS327821:JYS327822 JOW327821:JOW327822 JFA327821:JFA327822 IVE327821:IVE327822 ILI327821:ILI327822 IBM327821:IBM327822 HRQ327821:HRQ327822 HHU327821:HHU327822 GXY327821:GXY327822 GOC327821:GOC327822 GEG327821:GEG327822 FUK327821:FUK327822 FKO327821:FKO327822 FAS327821:FAS327822 EQW327821:EQW327822 EHA327821:EHA327822 DXE327821:DXE327822 DNI327821:DNI327822 DDM327821:DDM327822 CTQ327821:CTQ327822 CJU327821:CJU327822 BZY327821:BZY327822 BQC327821:BQC327822 BGG327821:BGG327822 AWK327821:AWK327822 AMO327821:AMO327822 ACS327821:ACS327822 SW327821:SW327822 JA327821:JA327822 D327823:D327824 WVM262285:WVM262286 WLQ262285:WLQ262286 WBU262285:WBU262286 VRY262285:VRY262286 VIC262285:VIC262286 UYG262285:UYG262286 UOK262285:UOK262286 UEO262285:UEO262286 TUS262285:TUS262286 TKW262285:TKW262286 TBA262285:TBA262286 SRE262285:SRE262286 SHI262285:SHI262286 RXM262285:RXM262286 RNQ262285:RNQ262286 RDU262285:RDU262286 QTY262285:QTY262286 QKC262285:QKC262286 QAG262285:QAG262286 PQK262285:PQK262286 PGO262285:PGO262286 OWS262285:OWS262286 OMW262285:OMW262286 ODA262285:ODA262286 NTE262285:NTE262286 NJI262285:NJI262286 MZM262285:MZM262286 MPQ262285:MPQ262286 MFU262285:MFU262286 LVY262285:LVY262286 LMC262285:LMC262286 LCG262285:LCG262286 KSK262285:KSK262286 KIO262285:KIO262286 JYS262285:JYS262286 JOW262285:JOW262286 JFA262285:JFA262286 IVE262285:IVE262286 ILI262285:ILI262286 IBM262285:IBM262286 HRQ262285:HRQ262286 HHU262285:HHU262286 GXY262285:GXY262286 GOC262285:GOC262286 GEG262285:GEG262286 FUK262285:FUK262286 FKO262285:FKO262286 FAS262285:FAS262286 EQW262285:EQW262286 EHA262285:EHA262286 DXE262285:DXE262286 DNI262285:DNI262286 DDM262285:DDM262286 CTQ262285:CTQ262286 CJU262285:CJU262286 BZY262285:BZY262286 BQC262285:BQC262286 BGG262285:BGG262286 AWK262285:AWK262286 AMO262285:AMO262286 ACS262285:ACS262286 SW262285:SW262286 JA262285:JA262286 D262287:D262288 WVM196749:WVM196750 WLQ196749:WLQ196750 WBU196749:WBU196750 VRY196749:VRY196750 VIC196749:VIC196750 UYG196749:UYG196750 UOK196749:UOK196750 UEO196749:UEO196750 TUS196749:TUS196750 TKW196749:TKW196750 TBA196749:TBA196750 SRE196749:SRE196750 SHI196749:SHI196750 RXM196749:RXM196750 RNQ196749:RNQ196750 RDU196749:RDU196750 QTY196749:QTY196750 QKC196749:QKC196750 QAG196749:QAG196750 PQK196749:PQK196750 PGO196749:PGO196750 OWS196749:OWS196750 OMW196749:OMW196750 ODA196749:ODA196750 NTE196749:NTE196750 NJI196749:NJI196750 MZM196749:MZM196750 MPQ196749:MPQ196750 MFU196749:MFU196750 LVY196749:LVY196750 LMC196749:LMC196750 LCG196749:LCG196750 KSK196749:KSK196750 KIO196749:KIO196750 JYS196749:JYS196750 JOW196749:JOW196750 JFA196749:JFA196750 IVE196749:IVE196750 ILI196749:ILI196750 IBM196749:IBM196750 HRQ196749:HRQ196750 HHU196749:HHU196750 GXY196749:GXY196750 GOC196749:GOC196750 GEG196749:GEG196750 FUK196749:FUK196750 FKO196749:FKO196750 FAS196749:FAS196750 EQW196749:EQW196750 EHA196749:EHA196750 DXE196749:DXE196750 DNI196749:DNI196750 DDM196749:DDM196750 CTQ196749:CTQ196750 CJU196749:CJU196750 BZY196749:BZY196750 BQC196749:BQC196750 BGG196749:BGG196750 AWK196749:AWK196750 AMO196749:AMO196750 ACS196749:ACS196750 SW196749:SW196750 JA196749:JA196750 D196751:D196752 WVM131213:WVM131214 WLQ131213:WLQ131214 WBU131213:WBU131214 VRY131213:VRY131214 VIC131213:VIC131214 UYG131213:UYG131214 UOK131213:UOK131214 UEO131213:UEO131214 TUS131213:TUS131214 TKW131213:TKW131214 TBA131213:TBA131214 SRE131213:SRE131214 SHI131213:SHI131214 RXM131213:RXM131214 RNQ131213:RNQ131214 RDU131213:RDU131214 QTY131213:QTY131214 QKC131213:QKC131214 QAG131213:QAG131214 PQK131213:PQK131214 PGO131213:PGO131214 OWS131213:OWS131214 OMW131213:OMW131214 ODA131213:ODA131214 NTE131213:NTE131214 NJI131213:NJI131214 MZM131213:MZM131214 MPQ131213:MPQ131214 MFU131213:MFU131214 LVY131213:LVY131214 LMC131213:LMC131214 LCG131213:LCG131214 KSK131213:KSK131214 KIO131213:KIO131214 JYS131213:JYS131214 JOW131213:JOW131214 JFA131213:JFA131214 IVE131213:IVE131214 ILI131213:ILI131214 IBM131213:IBM131214 HRQ131213:HRQ131214 HHU131213:HHU131214 GXY131213:GXY131214 GOC131213:GOC131214 GEG131213:GEG131214 FUK131213:FUK131214 FKO131213:FKO131214 FAS131213:FAS131214 EQW131213:EQW131214 EHA131213:EHA131214 DXE131213:DXE131214 DNI131213:DNI131214 DDM131213:DDM131214 CTQ131213:CTQ131214 CJU131213:CJU131214 BZY131213:BZY131214 BQC131213:BQC131214 BGG131213:BGG131214 AWK131213:AWK131214 AMO131213:AMO131214 ACS131213:ACS131214 SW131213:SW131214 JA131213:JA131214 D131215:D131216 WVM65677:WVM65678 WLQ65677:WLQ65678 WBU65677:WBU65678 VRY65677:VRY65678 VIC65677:VIC65678 UYG65677:UYG65678 UOK65677:UOK65678 UEO65677:UEO65678 TUS65677:TUS65678 TKW65677:TKW65678 TBA65677:TBA65678 SRE65677:SRE65678 SHI65677:SHI65678 RXM65677:RXM65678 RNQ65677:RNQ65678 RDU65677:RDU65678 QTY65677:QTY65678 QKC65677:QKC65678 QAG65677:QAG65678 PQK65677:PQK65678 PGO65677:PGO65678 OWS65677:OWS65678 OMW65677:OMW65678 ODA65677:ODA65678 NTE65677:NTE65678 NJI65677:NJI65678 MZM65677:MZM65678 MPQ65677:MPQ65678 MFU65677:MFU65678 LVY65677:LVY65678 LMC65677:LMC65678 LCG65677:LCG65678 KSK65677:KSK65678 KIO65677:KIO65678 JYS65677:JYS65678 JOW65677:JOW65678 JFA65677:JFA65678 IVE65677:IVE65678 ILI65677:ILI65678 IBM65677:IBM65678 HRQ65677:HRQ65678 HHU65677:HHU65678 GXY65677:GXY65678 GOC65677:GOC65678 GEG65677:GEG65678 FUK65677:FUK65678 FKO65677:FKO65678 FAS65677:FAS65678 EQW65677:EQW65678 EHA65677:EHA65678 DXE65677:DXE65678 DNI65677:DNI65678 DDM65677:DDM65678 CTQ65677:CTQ65678 CJU65677:CJU65678 BZY65677:BZY65678 BQC65677:BQC65678 BGG65677:BGG65678 AWK65677:AWK65678 AMO65677:AMO65678 ACS65677:ACS65678 SW65677:SW65678 JA65677:JA65678 D65679:D65680 WVM141:WVM142 WLQ141:WLQ142 WBU141:WBU142 VRY141:VRY142 VIC141:VIC142 UYG141:UYG142 UOK141:UOK142 UEO141:UEO142 TUS141:TUS142 TKW141:TKW142 TBA141:TBA142 SRE141:SRE142 SHI141:SHI142 RXM141:RXM142 RNQ141:RNQ142 RDU141:RDU142 QTY141:QTY142 QKC141:QKC142 QAG141:QAG142 PQK141:PQK142 PGO141:PGO142 OWS141:OWS142 OMW141:OMW142 ODA141:ODA142 NTE141:NTE142 NJI141:NJI142 MZM141:MZM142 MPQ141:MPQ142 MFU141:MFU142 LVY141:LVY142 LMC141:LMC142 LCG141:LCG142 KSK141:KSK142 KIO141:KIO142 JYS141:JYS142 JOW141:JOW142 JFA141:JFA142 IVE141:IVE142 ILI141:ILI142 IBM141:IBM142 HRQ141:HRQ142 HHU141:HHU142 GXY141:GXY142 GOC141:GOC142 GEG141:GEG142 FUK141:FUK142 FKO141:FKO142 FAS141:FAS142 EQW141:EQW142 EHA141:EHA142 DXE141:DXE142 DNI141:DNI142 DDM141:DDM142 CTQ141:CTQ142 CJU141:CJU142 BZY141:BZY142 BQC141:BQC142 BGG141:BGG142 AWK141:AWK142 AMO141:AMO142 ACS141:ACS142 SW141:SW142 JA141:JA142">
      <formula1>$A$4:$A$8</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N38"/>
  <sheetViews>
    <sheetView showGridLines="0" zoomScaleNormal="100" workbookViewId="0">
      <selection activeCell="A2" sqref="A2:G2"/>
    </sheetView>
  </sheetViews>
  <sheetFormatPr defaultColWidth="9.140625" defaultRowHeight="12.75"/>
  <cols>
    <col min="1" max="1" width="2.85546875" style="4" customWidth="1"/>
    <col min="2" max="2" width="15.7109375" style="4" customWidth="1"/>
    <col min="3" max="3" width="14.140625" style="4" customWidth="1"/>
    <col min="4" max="4" width="10" style="4" customWidth="1"/>
    <col min="5" max="5" width="10.7109375" style="4" customWidth="1"/>
    <col min="6" max="6" width="11.85546875" style="4" customWidth="1"/>
    <col min="7" max="7" width="12.28515625" style="4" customWidth="1"/>
    <col min="8" max="8" width="12.140625" style="4" customWidth="1"/>
    <col min="9" max="9" width="13" style="4" customWidth="1"/>
    <col min="10" max="10" width="9.85546875" style="4" customWidth="1"/>
    <col min="11" max="11" width="9.140625" style="4" customWidth="1"/>
    <col min="12" max="16384" width="9.140625" style="4"/>
  </cols>
  <sheetData>
    <row r="1" spans="1:14" s="354" customFormat="1">
      <c r="B1" s="355"/>
    </row>
    <row r="2" spans="1:14" s="288" customFormat="1" ht="15.75">
      <c r="A2" s="763" t="s">
        <v>1309</v>
      </c>
      <c r="B2" s="763" t="s">
        <v>963</v>
      </c>
      <c r="C2" s="763"/>
      <c r="D2" s="763"/>
      <c r="E2" s="763"/>
      <c r="F2" s="763"/>
      <c r="G2" s="763"/>
      <c r="L2" s="289"/>
      <c r="N2" s="289"/>
    </row>
    <row r="4" spans="1:14">
      <c r="H4" s="753" t="s">
        <v>496</v>
      </c>
      <c r="I4" s="753" t="s">
        <v>497</v>
      </c>
    </row>
    <row r="5" spans="1:14">
      <c r="A5" s="359" t="s">
        <v>1287</v>
      </c>
      <c r="F5" s="403"/>
      <c r="G5" s="448"/>
      <c r="H5" s="318" t="s">
        <v>498</v>
      </c>
      <c r="I5" s="318" t="s">
        <v>499</v>
      </c>
    </row>
    <row r="6" spans="1:14">
      <c r="B6" s="447"/>
      <c r="F6" s="403"/>
      <c r="G6" s="448"/>
      <c r="H6" s="318" t="s">
        <v>500</v>
      </c>
      <c r="I6" s="318" t="s">
        <v>575</v>
      </c>
    </row>
    <row r="7" spans="1:14">
      <c r="B7" s="446" t="s">
        <v>585</v>
      </c>
      <c r="C7" s="4">
        <f ca="1">YEAR(TODAY())</f>
        <v>2017</v>
      </c>
      <c r="F7" s="403"/>
      <c r="G7" s="448"/>
      <c r="H7" s="318" t="s">
        <v>501</v>
      </c>
      <c r="I7" s="318" t="s">
        <v>502</v>
      </c>
    </row>
    <row r="8" spans="1:14">
      <c r="C8" s="444"/>
      <c r="F8" s="403"/>
      <c r="G8" s="448"/>
      <c r="H8" s="318" t="s">
        <v>504</v>
      </c>
      <c r="I8" s="318" t="s">
        <v>505</v>
      </c>
    </row>
    <row r="9" spans="1:14">
      <c r="H9" s="318" t="s">
        <v>506</v>
      </c>
      <c r="I9" s="318" t="s">
        <v>507</v>
      </c>
    </row>
    <row r="10" spans="1:14">
      <c r="H10" s="318" t="s">
        <v>577</v>
      </c>
      <c r="I10" s="318" t="s">
        <v>576</v>
      </c>
    </row>
    <row r="11" spans="1:14">
      <c r="A11" s="359" t="s">
        <v>1288</v>
      </c>
      <c r="H11" s="318" t="s">
        <v>922</v>
      </c>
      <c r="I11" s="318" t="s">
        <v>579</v>
      </c>
    </row>
    <row r="12" spans="1:14">
      <c r="H12" s="318" t="s">
        <v>923</v>
      </c>
      <c r="I12" s="318" t="s">
        <v>580</v>
      </c>
    </row>
    <row r="13" spans="1:14">
      <c r="B13" s="4" t="s">
        <v>1289</v>
      </c>
      <c r="H13" s="318" t="s">
        <v>3</v>
      </c>
      <c r="I13" s="318" t="s">
        <v>581</v>
      </c>
    </row>
    <row r="14" spans="1:14">
      <c r="H14" s="318" t="s">
        <v>810</v>
      </c>
      <c r="I14" s="318" t="s">
        <v>582</v>
      </c>
    </row>
    <row r="15" spans="1:14">
      <c r="C15" s="444"/>
      <c r="H15" s="318" t="s">
        <v>29</v>
      </c>
      <c r="I15" s="318" t="s">
        <v>583</v>
      </c>
    </row>
    <row r="16" spans="1:14">
      <c r="H16" s="318" t="s">
        <v>921</v>
      </c>
      <c r="I16" s="318" t="s">
        <v>578</v>
      </c>
    </row>
    <row r="17" spans="1:10">
      <c r="H17" s="318" t="s">
        <v>508</v>
      </c>
      <c r="I17" s="318" t="s">
        <v>509</v>
      </c>
    </row>
    <row r="20" spans="1:10">
      <c r="H20" s="403"/>
      <c r="I20" s="403"/>
    </row>
    <row r="21" spans="1:10" ht="14.25" customHeight="1"/>
    <row r="22" spans="1:10" ht="15.75" customHeight="1">
      <c r="H22" s="447"/>
      <c r="J22" s="447"/>
    </row>
    <row r="23" spans="1:10" ht="15.75" customHeight="1">
      <c r="H23" s="447"/>
      <c r="J23" s="447"/>
    </row>
    <row r="24" spans="1:10" ht="15.75" customHeight="1">
      <c r="H24" s="447"/>
      <c r="J24" s="447"/>
    </row>
    <row r="25" spans="1:10" ht="15.75" customHeight="1">
      <c r="H25" s="447"/>
      <c r="J25" s="447"/>
    </row>
    <row r="26" spans="1:10" ht="15.75" customHeight="1">
      <c r="H26" s="447"/>
      <c r="J26" s="447"/>
    </row>
    <row r="27" spans="1:10" ht="13.5" customHeight="1">
      <c r="H27" s="447"/>
      <c r="J27" s="447"/>
    </row>
    <row r="28" spans="1:10" ht="13.5" customHeight="1">
      <c r="H28" s="447"/>
      <c r="J28" s="447"/>
    </row>
    <row r="29" spans="1:10" ht="13.5" customHeight="1">
      <c r="H29" s="447"/>
      <c r="J29" s="447"/>
    </row>
    <row r="31" spans="1:10">
      <c r="A31" s="445"/>
      <c r="G31" s="445"/>
    </row>
    <row r="32" spans="1:10">
      <c r="A32" s="359"/>
      <c r="G32" s="445"/>
      <c r="H32" s="284"/>
    </row>
    <row r="38" spans="6:7">
      <c r="F38" s="403"/>
      <c r="G38" s="448"/>
    </row>
  </sheetData>
  <mergeCells count="1">
    <mergeCell ref="A2:G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L120"/>
  <sheetViews>
    <sheetView showGridLines="0" zoomScaleNormal="100" workbookViewId="0">
      <selection activeCell="A2" sqref="A2"/>
    </sheetView>
  </sheetViews>
  <sheetFormatPr defaultColWidth="9" defaultRowHeight="12.75"/>
  <cols>
    <col min="1" max="1" width="9" style="285"/>
    <col min="2" max="2" width="14.85546875" style="285" customWidth="1"/>
    <col min="3" max="3" width="9" style="285"/>
    <col min="4" max="4" width="12.85546875" style="285" customWidth="1"/>
    <col min="5" max="5" width="13.5703125" style="285" customWidth="1"/>
    <col min="6" max="6" width="13.85546875" style="285" customWidth="1"/>
    <col min="7" max="7" width="14.28515625" style="285" customWidth="1"/>
    <col min="8" max="8" width="13.7109375" style="285" customWidth="1"/>
    <col min="9" max="9" width="12.42578125" style="285" customWidth="1"/>
    <col min="10" max="10" width="33.140625" style="285" customWidth="1"/>
    <col min="11" max="12" width="9" style="285"/>
    <col min="13" max="13" width="11.5703125" style="285" customWidth="1"/>
    <col min="14" max="16384" width="9" style="285"/>
  </cols>
  <sheetData>
    <row r="1" spans="1:12" s="388" customFormat="1"/>
    <row r="2" spans="1:12" s="288" customFormat="1">
      <c r="A2" s="456" t="s">
        <v>1270</v>
      </c>
      <c r="B2" s="456"/>
      <c r="J2" s="289" t="s">
        <v>946</v>
      </c>
    </row>
    <row r="4" spans="1:12">
      <c r="B4" s="359" t="s">
        <v>981</v>
      </c>
      <c r="C4" s="71"/>
      <c r="D4" s="74"/>
      <c r="E4" s="502"/>
      <c r="F4" s="503"/>
      <c r="G4" s="503"/>
      <c r="H4" s="503"/>
      <c r="I4" s="71"/>
    </row>
    <row r="5" spans="1:12">
      <c r="B5" s="504"/>
      <c r="C5" s="505"/>
      <c r="D5" s="74"/>
      <c r="E5" s="502"/>
      <c r="F5" s="503"/>
      <c r="G5" s="503"/>
      <c r="H5" s="503"/>
      <c r="I5" s="71"/>
      <c r="J5" s="285" t="s">
        <v>1271</v>
      </c>
    </row>
    <row r="6" spans="1:12" ht="13.5" thickBot="1">
      <c r="B6" s="74"/>
      <c r="C6" s="786" t="s">
        <v>797</v>
      </c>
      <c r="D6" s="786"/>
      <c r="E6" s="786"/>
      <c r="F6" s="786"/>
      <c r="G6" s="786"/>
      <c r="H6" s="786"/>
      <c r="I6" s="71"/>
      <c r="J6" s="285" t="s">
        <v>1272</v>
      </c>
    </row>
    <row r="7" spans="1:12" ht="14.25" thickTop="1" thickBot="1">
      <c r="B7" s="74"/>
      <c r="C7" s="506" t="s">
        <v>510</v>
      </c>
      <c r="D7" s="507" t="s">
        <v>798</v>
      </c>
      <c r="E7" s="508" t="s">
        <v>799</v>
      </c>
      <c r="F7" s="508" t="s">
        <v>800</v>
      </c>
      <c r="G7" s="509" t="s">
        <v>801</v>
      </c>
      <c r="H7" s="510" t="s">
        <v>361</v>
      </c>
      <c r="I7" s="71"/>
    </row>
    <row r="8" spans="1:12" ht="13.5" thickTop="1">
      <c r="B8" s="74"/>
      <c r="C8" s="511" t="s">
        <v>554</v>
      </c>
      <c r="D8" s="512">
        <v>100</v>
      </c>
      <c r="E8" s="513">
        <v>800</v>
      </c>
      <c r="F8" s="514">
        <v>1500</v>
      </c>
      <c r="G8" s="515">
        <v>2200</v>
      </c>
      <c r="H8" s="516">
        <f>SUM(D8:G8)</f>
        <v>4600</v>
      </c>
      <c r="I8" s="71"/>
    </row>
    <row r="9" spans="1:12">
      <c r="B9" s="74"/>
      <c r="C9" s="511" t="s">
        <v>555</v>
      </c>
      <c r="D9" s="518">
        <v>200</v>
      </c>
      <c r="E9" s="519">
        <v>900</v>
      </c>
      <c r="F9" s="520">
        <v>1600</v>
      </c>
      <c r="G9" s="521">
        <v>2300</v>
      </c>
      <c r="H9" s="516">
        <f t="shared" ref="H9:H14" si="0">SUM(D9:G9)</f>
        <v>5000</v>
      </c>
      <c r="I9" s="71"/>
    </row>
    <row r="10" spans="1:12" ht="13.15" customHeight="1">
      <c r="B10" s="74"/>
      <c r="C10" s="511" t="s">
        <v>556</v>
      </c>
      <c r="D10" s="512">
        <v>300</v>
      </c>
      <c r="E10" s="513">
        <v>1000</v>
      </c>
      <c r="F10" s="514">
        <v>1700</v>
      </c>
      <c r="G10" s="515">
        <v>2400</v>
      </c>
      <c r="H10" s="516">
        <f t="shared" si="0"/>
        <v>5400</v>
      </c>
      <c r="I10" s="71"/>
      <c r="J10" s="761" t="s">
        <v>1273</v>
      </c>
      <c r="K10" s="761"/>
      <c r="L10" s="761"/>
    </row>
    <row r="11" spans="1:12">
      <c r="B11" s="74"/>
      <c r="C11" s="511" t="s">
        <v>557</v>
      </c>
      <c r="D11" s="518">
        <v>400</v>
      </c>
      <c r="E11" s="519">
        <v>1100</v>
      </c>
      <c r="F11" s="520">
        <v>1800</v>
      </c>
      <c r="G11" s="521">
        <v>2500</v>
      </c>
      <c r="H11" s="516">
        <f t="shared" si="0"/>
        <v>5800</v>
      </c>
      <c r="I11" s="71"/>
      <c r="J11" s="761"/>
      <c r="K11" s="761"/>
      <c r="L11" s="761"/>
    </row>
    <row r="12" spans="1:12">
      <c r="B12" s="74"/>
      <c r="C12" s="511" t="s">
        <v>558</v>
      </c>
      <c r="D12" s="512">
        <v>500</v>
      </c>
      <c r="E12" s="513">
        <v>1200</v>
      </c>
      <c r="F12" s="514">
        <v>1900</v>
      </c>
      <c r="G12" s="515">
        <v>2600</v>
      </c>
      <c r="H12" s="516">
        <f t="shared" si="0"/>
        <v>6200</v>
      </c>
      <c r="I12" s="71"/>
      <c r="J12" s="761"/>
      <c r="K12" s="761"/>
      <c r="L12" s="761"/>
    </row>
    <row r="13" spans="1:12">
      <c r="B13" s="74"/>
      <c r="C13" s="511" t="s">
        <v>559</v>
      </c>
      <c r="D13" s="518">
        <v>600</v>
      </c>
      <c r="E13" s="519">
        <v>1300</v>
      </c>
      <c r="F13" s="520">
        <v>2000</v>
      </c>
      <c r="G13" s="521">
        <v>2700</v>
      </c>
      <c r="H13" s="516">
        <f t="shared" si="0"/>
        <v>6600</v>
      </c>
      <c r="I13" s="71"/>
      <c r="J13" s="761"/>
      <c r="K13" s="761"/>
      <c r="L13" s="761"/>
    </row>
    <row r="14" spans="1:12" ht="13.5" thickBot="1">
      <c r="B14" s="74"/>
      <c r="C14" s="522" t="s">
        <v>560</v>
      </c>
      <c r="D14" s="523">
        <v>700</v>
      </c>
      <c r="E14" s="524">
        <v>1400</v>
      </c>
      <c r="F14" s="525">
        <v>2100</v>
      </c>
      <c r="G14" s="526">
        <v>2800</v>
      </c>
      <c r="H14" s="527">
        <f t="shared" si="0"/>
        <v>7000</v>
      </c>
      <c r="I14" s="71"/>
      <c r="J14" s="761"/>
      <c r="K14" s="761"/>
      <c r="L14" s="761"/>
    </row>
    <row r="15" spans="1:12" ht="13.5" thickBot="1">
      <c r="B15" s="74"/>
      <c r="C15" s="528" t="s">
        <v>361</v>
      </c>
      <c r="D15" s="529">
        <f>SUM(D8:D14)</f>
        <v>2800</v>
      </c>
      <c r="E15" s="530">
        <f t="shared" ref="E15:G15" si="1">SUM(E8:E14)</f>
        <v>7700</v>
      </c>
      <c r="F15" s="530">
        <f t="shared" si="1"/>
        <v>12600</v>
      </c>
      <c r="G15" s="531">
        <f t="shared" si="1"/>
        <v>17500</v>
      </c>
      <c r="H15" s="532">
        <f>SUM(H8:H14)</f>
        <v>40600</v>
      </c>
      <c r="I15" s="71"/>
      <c r="J15" s="761"/>
      <c r="K15" s="761"/>
      <c r="L15" s="761"/>
    </row>
    <row r="16" spans="1:12" ht="13.5" thickTop="1">
      <c r="B16" s="74"/>
      <c r="C16" s="505"/>
      <c r="D16" s="74"/>
      <c r="E16" s="74"/>
      <c r="F16" s="74"/>
      <c r="G16" s="74"/>
      <c r="H16" s="74"/>
      <c r="I16" s="71"/>
    </row>
    <row r="17" spans="3:9">
      <c r="C17" s="71"/>
      <c r="D17" s="71"/>
      <c r="E17" s="71"/>
      <c r="F17" s="71"/>
      <c r="G17" s="71"/>
      <c r="H17" s="71"/>
      <c r="I17" s="71"/>
    </row>
    <row r="18" spans="3:9">
      <c r="C18" s="71"/>
      <c r="D18" s="71"/>
      <c r="E18" s="71"/>
      <c r="F18" s="71"/>
      <c r="G18" s="71"/>
      <c r="H18" s="71"/>
      <c r="I18" s="71"/>
    </row>
    <row r="19" spans="3:9">
      <c r="C19" s="71"/>
      <c r="D19" s="71"/>
      <c r="E19" s="71"/>
      <c r="F19" s="71"/>
      <c r="G19" s="71"/>
      <c r="H19" s="71"/>
      <c r="I19" s="71"/>
    </row>
    <row r="20" spans="3:9">
      <c r="C20" s="71"/>
      <c r="D20" s="71"/>
      <c r="E20" s="71"/>
      <c r="F20" s="71"/>
      <c r="G20" s="71"/>
      <c r="H20" s="71"/>
      <c r="I20" s="71"/>
    </row>
    <row r="21" spans="3:9">
      <c r="C21" s="71"/>
      <c r="D21" s="71"/>
      <c r="E21" s="71"/>
      <c r="F21" s="71"/>
      <c r="G21" s="71"/>
      <c r="H21" s="71"/>
      <c r="I21" s="71"/>
    </row>
    <row r="22" spans="3:9">
      <c r="C22" s="71"/>
      <c r="D22" s="71"/>
      <c r="E22" s="71"/>
      <c r="F22" s="71"/>
      <c r="G22" s="71"/>
      <c r="H22" s="71"/>
      <c r="I22" s="71"/>
    </row>
    <row r="23" spans="3:9">
      <c r="C23" s="71"/>
      <c r="D23" s="71"/>
      <c r="E23" s="71"/>
      <c r="F23" s="71"/>
      <c r="G23" s="71"/>
      <c r="H23" s="71"/>
      <c r="I23" s="71"/>
    </row>
    <row r="24" spans="3:9">
      <c r="C24" s="71"/>
      <c r="D24" s="71"/>
      <c r="E24" s="71"/>
      <c r="F24" s="71"/>
      <c r="G24" s="71"/>
      <c r="H24" s="71"/>
      <c r="I24" s="71"/>
    </row>
    <row r="25" spans="3:9">
      <c r="C25" s="71"/>
      <c r="D25" s="71"/>
      <c r="E25" s="71"/>
      <c r="F25" s="71"/>
      <c r="G25" s="71"/>
      <c r="H25" s="71"/>
      <c r="I25" s="71"/>
    </row>
    <row r="26" spans="3:9">
      <c r="C26" s="71"/>
      <c r="D26" s="71"/>
      <c r="E26" s="71"/>
      <c r="F26" s="71"/>
      <c r="G26" s="71"/>
      <c r="H26" s="71"/>
      <c r="I26" s="71"/>
    </row>
    <row r="27" spans="3:9">
      <c r="C27" s="71"/>
      <c r="D27" s="71"/>
      <c r="E27" s="71"/>
      <c r="F27" s="71"/>
      <c r="G27" s="71"/>
      <c r="H27" s="71"/>
      <c r="I27" s="71"/>
    </row>
    <row r="28" spans="3:9">
      <c r="C28" s="71"/>
      <c r="D28" s="71"/>
      <c r="E28" s="71"/>
      <c r="F28" s="71"/>
      <c r="G28" s="71"/>
      <c r="H28" s="71"/>
      <c r="I28" s="71"/>
    </row>
    <row r="59" spans="1:12">
      <c r="A59" s="456" t="s">
        <v>1274</v>
      </c>
      <c r="B59" s="456"/>
      <c r="C59" s="288"/>
      <c r="D59" s="288"/>
      <c r="E59" s="288"/>
      <c r="F59" s="288"/>
      <c r="G59" s="288"/>
      <c r="H59" s="288"/>
      <c r="I59" s="288"/>
      <c r="J59" s="289" t="s">
        <v>946</v>
      </c>
      <c r="K59" s="288"/>
      <c r="L59" s="288"/>
    </row>
    <row r="61" spans="1:12">
      <c r="B61" s="359" t="s">
        <v>981</v>
      </c>
      <c r="C61" s="71"/>
      <c r="D61" s="74"/>
      <c r="E61" s="502"/>
      <c r="F61" s="503"/>
      <c r="G61" s="503"/>
      <c r="H61" s="503"/>
      <c r="I61" s="71"/>
    </row>
    <row r="62" spans="1:12">
      <c r="B62" s="504"/>
      <c r="C62" s="505"/>
      <c r="D62" s="74"/>
      <c r="E62" s="502"/>
      <c r="F62" s="503"/>
      <c r="G62" s="503"/>
      <c r="H62" s="503"/>
      <c r="I62" s="71"/>
      <c r="J62" s="285" t="s">
        <v>1275</v>
      </c>
    </row>
    <row r="63" spans="1:12" ht="13.5" thickBot="1">
      <c r="B63" s="74"/>
      <c r="C63" s="786" t="s">
        <v>797</v>
      </c>
      <c r="D63" s="786"/>
      <c r="E63" s="786"/>
      <c r="F63" s="786"/>
      <c r="G63" s="786"/>
      <c r="H63" s="786"/>
      <c r="I63" s="71"/>
      <c r="J63" s="285" t="s">
        <v>1276</v>
      </c>
    </row>
    <row r="64" spans="1:12" ht="14.25" thickTop="1" thickBot="1">
      <c r="B64" s="74"/>
      <c r="C64" s="506" t="s">
        <v>510</v>
      </c>
      <c r="D64" s="507" t="s">
        <v>798</v>
      </c>
      <c r="E64" s="508" t="s">
        <v>799</v>
      </c>
      <c r="F64" s="508" t="s">
        <v>800</v>
      </c>
      <c r="G64" s="509" t="s">
        <v>801</v>
      </c>
      <c r="H64" s="510" t="s">
        <v>361</v>
      </c>
      <c r="I64" s="71"/>
    </row>
    <row r="65" spans="2:12" ht="13.5" thickTop="1">
      <c r="B65" s="74"/>
      <c r="C65" s="511" t="s">
        <v>554</v>
      </c>
      <c r="D65" s="512">
        <v>100</v>
      </c>
      <c r="E65" s="513">
        <v>800</v>
      </c>
      <c r="F65" s="514">
        <v>1500</v>
      </c>
      <c r="G65" s="515">
        <v>2200</v>
      </c>
      <c r="H65" s="516">
        <f>SUM(D65:G65)</f>
        <v>4600</v>
      </c>
      <c r="I65" s="71"/>
    </row>
    <row r="66" spans="2:12">
      <c r="B66" s="74"/>
      <c r="C66" s="511" t="s">
        <v>555</v>
      </c>
      <c r="D66" s="518">
        <v>200</v>
      </c>
      <c r="E66" s="519">
        <v>900</v>
      </c>
      <c r="F66" s="520">
        <v>1600</v>
      </c>
      <c r="G66" s="521">
        <v>2300</v>
      </c>
      <c r="H66" s="516">
        <f t="shared" ref="H66:H71" si="2">SUM(D66:G66)</f>
        <v>5000</v>
      </c>
      <c r="I66" s="71"/>
    </row>
    <row r="67" spans="2:12" ht="12.75" customHeight="1">
      <c r="B67" s="74"/>
      <c r="C67" s="511" t="s">
        <v>556</v>
      </c>
      <c r="D67" s="512">
        <v>300</v>
      </c>
      <c r="E67" s="513">
        <v>1000</v>
      </c>
      <c r="F67" s="514">
        <v>1700</v>
      </c>
      <c r="G67" s="515">
        <v>2400</v>
      </c>
      <c r="H67" s="516">
        <f t="shared" si="2"/>
        <v>5400</v>
      </c>
      <c r="I67" s="71"/>
      <c r="J67" s="761" t="s">
        <v>1277</v>
      </c>
      <c r="K67" s="761"/>
      <c r="L67" s="761"/>
    </row>
    <row r="68" spans="2:12">
      <c r="B68" s="74"/>
      <c r="C68" s="511" t="s">
        <v>557</v>
      </c>
      <c r="D68" s="518">
        <v>400</v>
      </c>
      <c r="E68" s="519">
        <v>1100</v>
      </c>
      <c r="F68" s="520">
        <v>1800</v>
      </c>
      <c r="G68" s="521">
        <v>2500</v>
      </c>
      <c r="H68" s="516">
        <f t="shared" si="2"/>
        <v>5800</v>
      </c>
      <c r="I68" s="71"/>
      <c r="J68" s="761"/>
      <c r="K68" s="761"/>
      <c r="L68" s="761"/>
    </row>
    <row r="69" spans="2:12">
      <c r="B69" s="74"/>
      <c r="C69" s="511" t="s">
        <v>558</v>
      </c>
      <c r="D69" s="512">
        <v>500</v>
      </c>
      <c r="E69" s="513">
        <v>1200</v>
      </c>
      <c r="F69" s="514">
        <v>1900</v>
      </c>
      <c r="G69" s="515">
        <v>2600</v>
      </c>
      <c r="H69" s="516">
        <f t="shared" si="2"/>
        <v>6200</v>
      </c>
      <c r="I69" s="71"/>
      <c r="J69" s="761"/>
      <c r="K69" s="761"/>
      <c r="L69" s="761"/>
    </row>
    <row r="70" spans="2:12">
      <c r="B70" s="74"/>
      <c r="C70" s="511" t="s">
        <v>559</v>
      </c>
      <c r="D70" s="518">
        <v>600</v>
      </c>
      <c r="E70" s="519">
        <v>1300</v>
      </c>
      <c r="F70" s="520">
        <v>2000</v>
      </c>
      <c r="G70" s="521">
        <v>2700</v>
      </c>
      <c r="H70" s="516">
        <f t="shared" si="2"/>
        <v>6600</v>
      </c>
      <c r="I70" s="71"/>
      <c r="J70" s="761"/>
      <c r="K70" s="761"/>
      <c r="L70" s="761"/>
    </row>
    <row r="71" spans="2:12" ht="13.5" thickBot="1">
      <c r="B71" s="74"/>
      <c r="C71" s="522" t="s">
        <v>560</v>
      </c>
      <c r="D71" s="523">
        <v>700</v>
      </c>
      <c r="E71" s="524">
        <v>1400</v>
      </c>
      <c r="F71" s="525">
        <v>2100</v>
      </c>
      <c r="G71" s="526">
        <v>2800</v>
      </c>
      <c r="H71" s="527">
        <f t="shared" si="2"/>
        <v>7000</v>
      </c>
      <c r="I71" s="71"/>
      <c r="J71" s="761"/>
      <c r="K71" s="761"/>
      <c r="L71" s="761"/>
    </row>
    <row r="72" spans="2:12" ht="13.5" thickBot="1">
      <c r="B72" s="74"/>
      <c r="C72" s="528" t="s">
        <v>361</v>
      </c>
      <c r="D72" s="529">
        <f>SUM(D65:D71)</f>
        <v>2800</v>
      </c>
      <c r="E72" s="530">
        <f t="shared" ref="E72:G72" si="3">SUM(E65:E71)</f>
        <v>7700</v>
      </c>
      <c r="F72" s="530">
        <f t="shared" si="3"/>
        <v>12600</v>
      </c>
      <c r="G72" s="531">
        <f t="shared" si="3"/>
        <v>17500</v>
      </c>
      <c r="H72" s="532">
        <f>SUM(H65:H71)</f>
        <v>40600</v>
      </c>
      <c r="I72" s="71"/>
      <c r="J72" s="761"/>
      <c r="K72" s="761"/>
      <c r="L72" s="761"/>
    </row>
    <row r="73" spans="2:12" ht="13.5" thickTop="1">
      <c r="B73" s="74"/>
      <c r="C73" s="505"/>
      <c r="D73" s="74"/>
      <c r="E73" s="74"/>
      <c r="F73" s="74"/>
      <c r="G73" s="74"/>
      <c r="H73" s="74"/>
      <c r="I73" s="71"/>
      <c r="J73" s="761"/>
      <c r="K73" s="761"/>
      <c r="L73" s="761"/>
    </row>
    <row r="120" spans="3:3">
      <c r="C120" s="285" t="s">
        <v>1281</v>
      </c>
    </row>
  </sheetData>
  <mergeCells count="4">
    <mergeCell ref="J10:L15"/>
    <mergeCell ref="C6:H6"/>
    <mergeCell ref="C63:H63"/>
    <mergeCell ref="J67:L73"/>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O67"/>
  <sheetViews>
    <sheetView showGridLines="0" zoomScaleNormal="100" workbookViewId="0">
      <selection activeCell="A2" sqref="A2"/>
    </sheetView>
  </sheetViews>
  <sheetFormatPr defaultColWidth="9" defaultRowHeight="12.75"/>
  <cols>
    <col min="1" max="1" width="9" style="285"/>
    <col min="2" max="2" width="14.85546875" style="285" customWidth="1"/>
    <col min="3" max="3" width="9" style="285"/>
    <col min="4" max="4" width="12.85546875" style="285" customWidth="1"/>
    <col min="5" max="5" width="13.5703125" style="285" customWidth="1"/>
    <col min="6" max="6" width="13.85546875" style="285" customWidth="1"/>
    <col min="7" max="7" width="14.28515625" style="285" customWidth="1"/>
    <col min="8" max="8" width="13.7109375" style="285" customWidth="1"/>
    <col min="9" max="9" width="12.42578125" style="285" customWidth="1"/>
    <col min="10" max="10" width="13.140625" style="285" customWidth="1"/>
    <col min="11" max="11" width="12.85546875" style="285" customWidth="1"/>
    <col min="12" max="12" width="9" style="285"/>
    <col min="13" max="13" width="33.140625" style="285" customWidth="1"/>
    <col min="14" max="15" width="9" style="285"/>
    <col min="16" max="16" width="11.5703125" style="285" customWidth="1"/>
    <col min="17" max="16384" width="9" style="285"/>
  </cols>
  <sheetData>
    <row r="1" spans="1:15" s="388" customFormat="1"/>
    <row r="2" spans="1:15" s="288" customFormat="1">
      <c r="A2" s="456" t="s">
        <v>1269</v>
      </c>
      <c r="B2" s="456"/>
      <c r="J2" s="289"/>
      <c r="K2" s="289"/>
      <c r="M2" s="289" t="s">
        <v>946</v>
      </c>
    </row>
    <row r="4" spans="1:15">
      <c r="C4" s="71"/>
    </row>
    <row r="5" spans="1:15">
      <c r="M5" s="285" t="s">
        <v>1266</v>
      </c>
    </row>
    <row r="6" spans="1:15">
      <c r="D6" s="752" t="s">
        <v>825</v>
      </c>
      <c r="E6" s="752">
        <v>2013</v>
      </c>
      <c r="F6" s="752">
        <f>E6+1</f>
        <v>2014</v>
      </c>
      <c r="G6" s="752">
        <f t="shared" ref="G6:J6" si="0">F6+1</f>
        <v>2015</v>
      </c>
      <c r="H6" s="752">
        <f t="shared" si="0"/>
        <v>2016</v>
      </c>
      <c r="I6" s="752">
        <f t="shared" si="0"/>
        <v>2017</v>
      </c>
      <c r="J6" s="752">
        <f t="shared" si="0"/>
        <v>2018</v>
      </c>
      <c r="M6" s="285" t="s">
        <v>1267</v>
      </c>
    </row>
    <row r="7" spans="1:15">
      <c r="D7" s="752" t="s">
        <v>807</v>
      </c>
      <c r="E7" s="457">
        <v>83698</v>
      </c>
      <c r="F7" s="457">
        <v>86124</v>
      </c>
      <c r="G7" s="457">
        <v>91987</v>
      </c>
      <c r="H7" s="457">
        <v>94325</v>
      </c>
      <c r="I7" s="460"/>
      <c r="J7" s="460"/>
      <c r="K7" s="460"/>
      <c r="M7" s="285" t="s">
        <v>977</v>
      </c>
    </row>
    <row r="10" spans="1:15" ht="13.15" customHeight="1">
      <c r="M10" s="761" t="s">
        <v>1268</v>
      </c>
      <c r="N10" s="761"/>
      <c r="O10" s="761"/>
    </row>
    <row r="11" spans="1:15">
      <c r="M11" s="761"/>
      <c r="N11" s="761"/>
      <c r="O11" s="761"/>
    </row>
    <row r="12" spans="1:15">
      <c r="M12" s="761"/>
      <c r="N12" s="761"/>
      <c r="O12" s="761"/>
    </row>
    <row r="13" spans="1:15">
      <c r="M13" s="761"/>
      <c r="N13" s="761"/>
      <c r="O13" s="761"/>
    </row>
    <row r="14" spans="1:15">
      <c r="M14" s="761"/>
      <c r="N14" s="761"/>
      <c r="O14" s="761"/>
    </row>
    <row r="15" spans="1:15">
      <c r="M15" s="761"/>
      <c r="N15" s="761"/>
      <c r="O15" s="761"/>
    </row>
    <row r="17" spans="1:15">
      <c r="K17" s="458"/>
    </row>
    <row r="19" spans="1:15">
      <c r="J19" s="459"/>
    </row>
    <row r="20" spans="1:15">
      <c r="J20" s="459"/>
    </row>
    <row r="32" spans="1:15">
      <c r="A32" s="456" t="s">
        <v>1278</v>
      </c>
      <c r="M32" s="289" t="s">
        <v>946</v>
      </c>
      <c r="N32" s="288"/>
      <c r="O32" s="288"/>
    </row>
    <row r="35" spans="4:15">
      <c r="D35" s="752" t="s">
        <v>825</v>
      </c>
      <c r="E35" s="752">
        <v>2013</v>
      </c>
      <c r="F35" s="752">
        <f>E35+1</f>
        <v>2014</v>
      </c>
      <c r="G35" s="752">
        <f t="shared" ref="G35:J35" si="1">F35+1</f>
        <v>2015</v>
      </c>
      <c r="H35" s="752">
        <f t="shared" si="1"/>
        <v>2016</v>
      </c>
      <c r="I35" s="752">
        <f t="shared" si="1"/>
        <v>2017</v>
      </c>
      <c r="J35" s="752">
        <f t="shared" si="1"/>
        <v>2018</v>
      </c>
      <c r="M35" s="285" t="s">
        <v>1279</v>
      </c>
    </row>
    <row r="36" spans="4:15">
      <c r="D36" s="752" t="s">
        <v>807</v>
      </c>
      <c r="E36" s="457">
        <v>83698</v>
      </c>
      <c r="F36" s="457">
        <v>86124</v>
      </c>
      <c r="G36" s="457">
        <v>91987</v>
      </c>
      <c r="H36" s="457">
        <v>94325</v>
      </c>
      <c r="I36" s="457">
        <f t="array" ref="I36:J36">TREND(E36:H36,E35:H35,I35:J35)</f>
        <v>98469.5</v>
      </c>
      <c r="J36" s="457">
        <v>102243.90000000037</v>
      </c>
    </row>
    <row r="40" spans="4:15">
      <c r="M40" s="761" t="s">
        <v>1280</v>
      </c>
      <c r="N40" s="761"/>
      <c r="O40" s="761"/>
    </row>
    <row r="41" spans="4:15">
      <c r="M41" s="761"/>
      <c r="N41" s="761"/>
      <c r="O41" s="761"/>
    </row>
    <row r="42" spans="4:15">
      <c r="M42" s="761"/>
      <c r="N42" s="761"/>
      <c r="O42" s="761"/>
    </row>
    <row r="43" spans="4:15">
      <c r="M43" s="761"/>
      <c r="N43" s="761"/>
      <c r="O43" s="761"/>
    </row>
    <row r="44" spans="4:15">
      <c r="M44" s="761"/>
      <c r="N44" s="761"/>
      <c r="O44" s="761"/>
    </row>
    <row r="45" spans="4:15">
      <c r="M45" s="761"/>
      <c r="N45" s="761"/>
      <c r="O45" s="761"/>
    </row>
    <row r="61" spans="1:13">
      <c r="A61" s="456" t="s">
        <v>1278</v>
      </c>
      <c r="M61" s="289" t="s">
        <v>946</v>
      </c>
    </row>
    <row r="64" spans="1:13">
      <c r="D64" s="752" t="s">
        <v>825</v>
      </c>
      <c r="E64" s="752">
        <v>2013</v>
      </c>
      <c r="F64" s="752">
        <f>E64+1</f>
        <v>2014</v>
      </c>
      <c r="G64" s="752">
        <f t="shared" ref="G64:H64" si="2">F64+1</f>
        <v>2015</v>
      </c>
      <c r="H64" s="752">
        <f t="shared" si="2"/>
        <v>2016</v>
      </c>
      <c r="M64" s="285" t="s">
        <v>1286</v>
      </c>
    </row>
    <row r="65" spans="4:8">
      <c r="D65" s="752" t="s">
        <v>1283</v>
      </c>
      <c r="E65" s="457">
        <v>83698</v>
      </c>
      <c r="F65" s="457">
        <v>86124</v>
      </c>
      <c r="G65" s="457">
        <v>91987</v>
      </c>
      <c r="H65" s="457">
        <v>94325</v>
      </c>
    </row>
    <row r="66" spans="4:8">
      <c r="D66" s="752" t="s">
        <v>1284</v>
      </c>
      <c r="E66" s="457">
        <v>32565</v>
      </c>
      <c r="F66" s="457">
        <v>39001</v>
      </c>
      <c r="G66" s="457">
        <v>35875</v>
      </c>
      <c r="H66" s="457">
        <v>28975</v>
      </c>
    </row>
    <row r="67" spans="4:8">
      <c r="D67" s="752" t="s">
        <v>1285</v>
      </c>
      <c r="E67" s="457">
        <v>65000</v>
      </c>
      <c r="F67" s="457">
        <v>60000</v>
      </c>
      <c r="G67" s="457">
        <v>90562</v>
      </c>
      <c r="H67" s="457">
        <v>73256</v>
      </c>
    </row>
  </sheetData>
  <mergeCells count="2">
    <mergeCell ref="M10:O15"/>
    <mergeCell ref="M40:O45"/>
  </mergeCells>
  <pageMargins left="0.7" right="0.7" top="0.75" bottom="0.75" header="0.3" footer="0.3"/>
  <pageSetup paperSize="9" orientation="portrait" r:id="rId1"/>
  <drawing r:id="rId2"/>
  <extLst>
    <ext xmlns:x14="http://schemas.microsoft.com/office/spreadsheetml/2009/9/main" uri="{05C60535-1F16-4fd2-B633-F4F36F0B64E0}">
      <x14:sparklineGroups xmlns:xm="http://schemas.microsoft.com/office/excel/2006/main">
        <x14:sparklineGroup displayEmptyCellsAs="gap" high="1" low="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Gráficos_qt!E7:I7</xm:f>
              <xm:sqref>K7</xm:sqref>
            </x14:sparkline>
          </x14:sparklines>
        </x14:sparklineGroup>
      </x14:sparklineGroup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sheetPr>
  <dimension ref="A1:W210"/>
  <sheetViews>
    <sheetView showGridLines="0" workbookViewId="0"/>
  </sheetViews>
  <sheetFormatPr defaultRowHeight="12.75"/>
  <cols>
    <col min="1" max="1" width="11.7109375" style="358" bestFit="1" customWidth="1"/>
    <col min="2" max="2" width="19" style="358" customWidth="1"/>
    <col min="3" max="3" width="2.140625" style="358" bestFit="1" customWidth="1"/>
    <col min="4" max="4" width="6.5703125" style="90" bestFit="1" customWidth="1"/>
    <col min="5" max="5" width="12.42578125" style="90" bestFit="1" customWidth="1"/>
    <col min="6" max="6" width="11.42578125" style="90" bestFit="1" customWidth="1"/>
    <col min="7" max="7" width="5.42578125" style="358" bestFit="1" customWidth="1"/>
    <col min="8" max="8" width="3.85546875" style="358" bestFit="1" customWidth="1"/>
    <col min="9" max="9" width="18.7109375" style="360" bestFit="1" customWidth="1"/>
    <col min="10" max="10" width="7.42578125" style="90" bestFit="1" customWidth="1"/>
    <col min="11" max="11" width="39.85546875" style="90" bestFit="1" customWidth="1"/>
    <col min="12" max="12" width="14.42578125" style="358" bestFit="1" customWidth="1"/>
    <col min="13" max="13" width="13.42578125" style="358" bestFit="1" customWidth="1"/>
    <col min="14" max="14" width="2" style="90" customWidth="1"/>
    <col min="15" max="16" width="9.140625" style="90"/>
    <col min="17" max="17" width="20.42578125" style="90" customWidth="1"/>
    <col min="18" max="256" width="9.140625" style="90"/>
    <col min="257" max="257" width="11.5703125" style="90" bestFit="1" customWidth="1"/>
    <col min="258" max="258" width="38.42578125" style="90" bestFit="1" customWidth="1"/>
    <col min="259" max="259" width="2.140625" style="90" bestFit="1" customWidth="1"/>
    <col min="260" max="260" width="5.85546875" style="90" bestFit="1" customWidth="1"/>
    <col min="261" max="261" width="11" style="90" bestFit="1" customWidth="1"/>
    <col min="262" max="262" width="10.140625" style="90" bestFit="1" customWidth="1"/>
    <col min="263" max="263" width="4.85546875" style="90" bestFit="1" customWidth="1"/>
    <col min="264" max="264" width="3" style="90" bestFit="1" customWidth="1"/>
    <col min="265" max="265" width="16.5703125" style="90" bestFit="1" customWidth="1"/>
    <col min="266" max="266" width="6.85546875" style="90" bestFit="1" customWidth="1"/>
    <col min="267" max="267" width="31.42578125" style="90" bestFit="1" customWidth="1"/>
    <col min="268" max="268" width="12.5703125" style="90" bestFit="1" customWidth="1"/>
    <col min="269" max="269" width="11.7109375" style="90" bestFit="1" customWidth="1"/>
    <col min="270" max="512" width="9.140625" style="90"/>
    <col min="513" max="513" width="11.5703125" style="90" bestFit="1" customWidth="1"/>
    <col min="514" max="514" width="38.42578125" style="90" bestFit="1" customWidth="1"/>
    <col min="515" max="515" width="2.140625" style="90" bestFit="1" customWidth="1"/>
    <col min="516" max="516" width="5.85546875" style="90" bestFit="1" customWidth="1"/>
    <col min="517" max="517" width="11" style="90" bestFit="1" customWidth="1"/>
    <col min="518" max="518" width="10.140625" style="90" bestFit="1" customWidth="1"/>
    <col min="519" max="519" width="4.85546875" style="90" bestFit="1" customWidth="1"/>
    <col min="520" max="520" width="3" style="90" bestFit="1" customWidth="1"/>
    <col min="521" max="521" width="16.5703125" style="90" bestFit="1" customWidth="1"/>
    <col min="522" max="522" width="6.85546875" style="90" bestFit="1" customWidth="1"/>
    <col min="523" max="523" width="31.42578125" style="90" bestFit="1" customWidth="1"/>
    <col min="524" max="524" width="12.5703125" style="90" bestFit="1" customWidth="1"/>
    <col min="525" max="525" width="11.7109375" style="90" bestFit="1" customWidth="1"/>
    <col min="526" max="768" width="9.140625" style="90"/>
    <col min="769" max="769" width="11.5703125" style="90" bestFit="1" customWidth="1"/>
    <col min="770" max="770" width="38.42578125" style="90" bestFit="1" customWidth="1"/>
    <col min="771" max="771" width="2.140625" style="90" bestFit="1" customWidth="1"/>
    <col min="772" max="772" width="5.85546875" style="90" bestFit="1" customWidth="1"/>
    <col min="773" max="773" width="11" style="90" bestFit="1" customWidth="1"/>
    <col min="774" max="774" width="10.140625" style="90" bestFit="1" customWidth="1"/>
    <col min="775" max="775" width="4.85546875" style="90" bestFit="1" customWidth="1"/>
    <col min="776" max="776" width="3" style="90" bestFit="1" customWidth="1"/>
    <col min="777" max="777" width="16.5703125" style="90" bestFit="1" customWidth="1"/>
    <col min="778" max="778" width="6.85546875" style="90" bestFit="1" customWidth="1"/>
    <col min="779" max="779" width="31.42578125" style="90" bestFit="1" customWidth="1"/>
    <col min="780" max="780" width="12.5703125" style="90" bestFit="1" customWidth="1"/>
    <col min="781" max="781" width="11.7109375" style="90" bestFit="1" customWidth="1"/>
    <col min="782" max="1024" width="9.140625" style="90"/>
    <col min="1025" max="1025" width="11.5703125" style="90" bestFit="1" customWidth="1"/>
    <col min="1026" max="1026" width="38.42578125" style="90" bestFit="1" customWidth="1"/>
    <col min="1027" max="1027" width="2.140625" style="90" bestFit="1" customWidth="1"/>
    <col min="1028" max="1028" width="5.85546875" style="90" bestFit="1" customWidth="1"/>
    <col min="1029" max="1029" width="11" style="90" bestFit="1" customWidth="1"/>
    <col min="1030" max="1030" width="10.140625" style="90" bestFit="1" customWidth="1"/>
    <col min="1031" max="1031" width="4.85546875" style="90" bestFit="1" customWidth="1"/>
    <col min="1032" max="1032" width="3" style="90" bestFit="1" customWidth="1"/>
    <col min="1033" max="1033" width="16.5703125" style="90" bestFit="1" customWidth="1"/>
    <col min="1034" max="1034" width="6.85546875" style="90" bestFit="1" customWidth="1"/>
    <col min="1035" max="1035" width="31.42578125" style="90" bestFit="1" customWidth="1"/>
    <col min="1036" max="1036" width="12.5703125" style="90" bestFit="1" customWidth="1"/>
    <col min="1037" max="1037" width="11.7109375" style="90" bestFit="1" customWidth="1"/>
    <col min="1038" max="1280" width="9.140625" style="90"/>
    <col min="1281" max="1281" width="11.5703125" style="90" bestFit="1" customWidth="1"/>
    <col min="1282" max="1282" width="38.42578125" style="90" bestFit="1" customWidth="1"/>
    <col min="1283" max="1283" width="2.140625" style="90" bestFit="1" customWidth="1"/>
    <col min="1284" max="1284" width="5.85546875" style="90" bestFit="1" customWidth="1"/>
    <col min="1285" max="1285" width="11" style="90" bestFit="1" customWidth="1"/>
    <col min="1286" max="1286" width="10.140625" style="90" bestFit="1" customWidth="1"/>
    <col min="1287" max="1287" width="4.85546875" style="90" bestFit="1" customWidth="1"/>
    <col min="1288" max="1288" width="3" style="90" bestFit="1" customWidth="1"/>
    <col min="1289" max="1289" width="16.5703125" style="90" bestFit="1" customWidth="1"/>
    <col min="1290" max="1290" width="6.85546875" style="90" bestFit="1" customWidth="1"/>
    <col min="1291" max="1291" width="31.42578125" style="90" bestFit="1" customWidth="1"/>
    <col min="1292" max="1292" width="12.5703125" style="90" bestFit="1" customWidth="1"/>
    <col min="1293" max="1293" width="11.7109375" style="90" bestFit="1" customWidth="1"/>
    <col min="1294" max="1536" width="9.140625" style="90"/>
    <col min="1537" max="1537" width="11.5703125" style="90" bestFit="1" customWidth="1"/>
    <col min="1538" max="1538" width="38.42578125" style="90" bestFit="1" customWidth="1"/>
    <col min="1539" max="1539" width="2.140625" style="90" bestFit="1" customWidth="1"/>
    <col min="1540" max="1540" width="5.85546875" style="90" bestFit="1" customWidth="1"/>
    <col min="1541" max="1541" width="11" style="90" bestFit="1" customWidth="1"/>
    <col min="1542" max="1542" width="10.140625" style="90" bestFit="1" customWidth="1"/>
    <col min="1543" max="1543" width="4.85546875" style="90" bestFit="1" customWidth="1"/>
    <col min="1544" max="1544" width="3" style="90" bestFit="1" customWidth="1"/>
    <col min="1545" max="1545" width="16.5703125" style="90" bestFit="1" customWidth="1"/>
    <col min="1546" max="1546" width="6.85546875" style="90" bestFit="1" customWidth="1"/>
    <col min="1547" max="1547" width="31.42578125" style="90" bestFit="1" customWidth="1"/>
    <col min="1548" max="1548" width="12.5703125" style="90" bestFit="1" customWidth="1"/>
    <col min="1549" max="1549" width="11.7109375" style="90" bestFit="1" customWidth="1"/>
    <col min="1550" max="1792" width="9.140625" style="90"/>
    <col min="1793" max="1793" width="11.5703125" style="90" bestFit="1" customWidth="1"/>
    <col min="1794" max="1794" width="38.42578125" style="90" bestFit="1" customWidth="1"/>
    <col min="1795" max="1795" width="2.140625" style="90" bestFit="1" customWidth="1"/>
    <col min="1796" max="1796" width="5.85546875" style="90" bestFit="1" customWidth="1"/>
    <col min="1797" max="1797" width="11" style="90" bestFit="1" customWidth="1"/>
    <col min="1798" max="1798" width="10.140625" style="90" bestFit="1" customWidth="1"/>
    <col min="1799" max="1799" width="4.85546875" style="90" bestFit="1" customWidth="1"/>
    <col min="1800" max="1800" width="3" style="90" bestFit="1" customWidth="1"/>
    <col min="1801" max="1801" width="16.5703125" style="90" bestFit="1" customWidth="1"/>
    <col min="1802" max="1802" width="6.85546875" style="90" bestFit="1" customWidth="1"/>
    <col min="1803" max="1803" width="31.42578125" style="90" bestFit="1" customWidth="1"/>
    <col min="1804" max="1804" width="12.5703125" style="90" bestFit="1" customWidth="1"/>
    <col min="1805" max="1805" width="11.7109375" style="90" bestFit="1" customWidth="1"/>
    <col min="1806" max="2048" width="9.140625" style="90"/>
    <col min="2049" max="2049" width="11.5703125" style="90" bestFit="1" customWidth="1"/>
    <col min="2050" max="2050" width="38.42578125" style="90" bestFit="1" customWidth="1"/>
    <col min="2051" max="2051" width="2.140625" style="90" bestFit="1" customWidth="1"/>
    <col min="2052" max="2052" width="5.85546875" style="90" bestFit="1" customWidth="1"/>
    <col min="2053" max="2053" width="11" style="90" bestFit="1" customWidth="1"/>
    <col min="2054" max="2054" width="10.140625" style="90" bestFit="1" customWidth="1"/>
    <col min="2055" max="2055" width="4.85546875" style="90" bestFit="1" customWidth="1"/>
    <col min="2056" max="2056" width="3" style="90" bestFit="1" customWidth="1"/>
    <col min="2057" max="2057" width="16.5703125" style="90" bestFit="1" customWidth="1"/>
    <col min="2058" max="2058" width="6.85546875" style="90" bestFit="1" customWidth="1"/>
    <col min="2059" max="2059" width="31.42578125" style="90" bestFit="1" customWidth="1"/>
    <col min="2060" max="2060" width="12.5703125" style="90" bestFit="1" customWidth="1"/>
    <col min="2061" max="2061" width="11.7109375" style="90" bestFit="1" customWidth="1"/>
    <col min="2062" max="2304" width="9.140625" style="90"/>
    <col min="2305" max="2305" width="11.5703125" style="90" bestFit="1" customWidth="1"/>
    <col min="2306" max="2306" width="38.42578125" style="90" bestFit="1" customWidth="1"/>
    <col min="2307" max="2307" width="2.140625" style="90" bestFit="1" customWidth="1"/>
    <col min="2308" max="2308" width="5.85546875" style="90" bestFit="1" customWidth="1"/>
    <col min="2309" max="2309" width="11" style="90" bestFit="1" customWidth="1"/>
    <col min="2310" max="2310" width="10.140625" style="90" bestFit="1" customWidth="1"/>
    <col min="2311" max="2311" width="4.85546875" style="90" bestFit="1" customWidth="1"/>
    <col min="2312" max="2312" width="3" style="90" bestFit="1" customWidth="1"/>
    <col min="2313" max="2313" width="16.5703125" style="90" bestFit="1" customWidth="1"/>
    <col min="2314" max="2314" width="6.85546875" style="90" bestFit="1" customWidth="1"/>
    <col min="2315" max="2315" width="31.42578125" style="90" bestFit="1" customWidth="1"/>
    <col min="2316" max="2316" width="12.5703125" style="90" bestFit="1" customWidth="1"/>
    <col min="2317" max="2317" width="11.7109375" style="90" bestFit="1" customWidth="1"/>
    <col min="2318" max="2560" width="9.140625" style="90"/>
    <col min="2561" max="2561" width="11.5703125" style="90" bestFit="1" customWidth="1"/>
    <col min="2562" max="2562" width="38.42578125" style="90" bestFit="1" customWidth="1"/>
    <col min="2563" max="2563" width="2.140625" style="90" bestFit="1" customWidth="1"/>
    <col min="2564" max="2564" width="5.85546875" style="90" bestFit="1" customWidth="1"/>
    <col min="2565" max="2565" width="11" style="90" bestFit="1" customWidth="1"/>
    <col min="2566" max="2566" width="10.140625" style="90" bestFit="1" customWidth="1"/>
    <col min="2567" max="2567" width="4.85546875" style="90" bestFit="1" customWidth="1"/>
    <col min="2568" max="2568" width="3" style="90" bestFit="1" customWidth="1"/>
    <col min="2569" max="2569" width="16.5703125" style="90" bestFit="1" customWidth="1"/>
    <col min="2570" max="2570" width="6.85546875" style="90" bestFit="1" customWidth="1"/>
    <col min="2571" max="2571" width="31.42578125" style="90" bestFit="1" customWidth="1"/>
    <col min="2572" max="2572" width="12.5703125" style="90" bestFit="1" customWidth="1"/>
    <col min="2573" max="2573" width="11.7109375" style="90" bestFit="1" customWidth="1"/>
    <col min="2574" max="2816" width="9.140625" style="90"/>
    <col min="2817" max="2817" width="11.5703125" style="90" bestFit="1" customWidth="1"/>
    <col min="2818" max="2818" width="38.42578125" style="90" bestFit="1" customWidth="1"/>
    <col min="2819" max="2819" width="2.140625" style="90" bestFit="1" customWidth="1"/>
    <col min="2820" max="2820" width="5.85546875" style="90" bestFit="1" customWidth="1"/>
    <col min="2821" max="2821" width="11" style="90" bestFit="1" customWidth="1"/>
    <col min="2822" max="2822" width="10.140625" style="90" bestFit="1" customWidth="1"/>
    <col min="2823" max="2823" width="4.85546875" style="90" bestFit="1" customWidth="1"/>
    <col min="2824" max="2824" width="3" style="90" bestFit="1" customWidth="1"/>
    <col min="2825" max="2825" width="16.5703125" style="90" bestFit="1" customWidth="1"/>
    <col min="2826" max="2826" width="6.85546875" style="90" bestFit="1" customWidth="1"/>
    <col min="2827" max="2827" width="31.42578125" style="90" bestFit="1" customWidth="1"/>
    <col min="2828" max="2828" width="12.5703125" style="90" bestFit="1" customWidth="1"/>
    <col min="2829" max="2829" width="11.7109375" style="90" bestFit="1" customWidth="1"/>
    <col min="2830" max="3072" width="9.140625" style="90"/>
    <col min="3073" max="3073" width="11.5703125" style="90" bestFit="1" customWidth="1"/>
    <col min="3074" max="3074" width="38.42578125" style="90" bestFit="1" customWidth="1"/>
    <col min="3075" max="3075" width="2.140625" style="90" bestFit="1" customWidth="1"/>
    <col min="3076" max="3076" width="5.85546875" style="90" bestFit="1" customWidth="1"/>
    <col min="3077" max="3077" width="11" style="90" bestFit="1" customWidth="1"/>
    <col min="3078" max="3078" width="10.140625" style="90" bestFit="1" customWidth="1"/>
    <col min="3079" max="3079" width="4.85546875" style="90" bestFit="1" customWidth="1"/>
    <col min="3080" max="3080" width="3" style="90" bestFit="1" customWidth="1"/>
    <col min="3081" max="3081" width="16.5703125" style="90" bestFit="1" customWidth="1"/>
    <col min="3082" max="3082" width="6.85546875" style="90" bestFit="1" customWidth="1"/>
    <col min="3083" max="3083" width="31.42578125" style="90" bestFit="1" customWidth="1"/>
    <col min="3084" max="3084" width="12.5703125" style="90" bestFit="1" customWidth="1"/>
    <col min="3085" max="3085" width="11.7109375" style="90" bestFit="1" customWidth="1"/>
    <col min="3086" max="3328" width="9.140625" style="90"/>
    <col min="3329" max="3329" width="11.5703125" style="90" bestFit="1" customWidth="1"/>
    <col min="3330" max="3330" width="38.42578125" style="90" bestFit="1" customWidth="1"/>
    <col min="3331" max="3331" width="2.140625" style="90" bestFit="1" customWidth="1"/>
    <col min="3332" max="3332" width="5.85546875" style="90" bestFit="1" customWidth="1"/>
    <col min="3333" max="3333" width="11" style="90" bestFit="1" customWidth="1"/>
    <col min="3334" max="3334" width="10.140625" style="90" bestFit="1" customWidth="1"/>
    <col min="3335" max="3335" width="4.85546875" style="90" bestFit="1" customWidth="1"/>
    <col min="3336" max="3336" width="3" style="90" bestFit="1" customWidth="1"/>
    <col min="3337" max="3337" width="16.5703125" style="90" bestFit="1" customWidth="1"/>
    <col min="3338" max="3338" width="6.85546875" style="90" bestFit="1" customWidth="1"/>
    <col min="3339" max="3339" width="31.42578125" style="90" bestFit="1" customWidth="1"/>
    <col min="3340" max="3340" width="12.5703125" style="90" bestFit="1" customWidth="1"/>
    <col min="3341" max="3341" width="11.7109375" style="90" bestFit="1" customWidth="1"/>
    <col min="3342" max="3584" width="9.140625" style="90"/>
    <col min="3585" max="3585" width="11.5703125" style="90" bestFit="1" customWidth="1"/>
    <col min="3586" max="3586" width="38.42578125" style="90" bestFit="1" customWidth="1"/>
    <col min="3587" max="3587" width="2.140625" style="90" bestFit="1" customWidth="1"/>
    <col min="3588" max="3588" width="5.85546875" style="90" bestFit="1" customWidth="1"/>
    <col min="3589" max="3589" width="11" style="90" bestFit="1" customWidth="1"/>
    <col min="3590" max="3590" width="10.140625" style="90" bestFit="1" customWidth="1"/>
    <col min="3591" max="3591" width="4.85546875" style="90" bestFit="1" customWidth="1"/>
    <col min="3592" max="3592" width="3" style="90" bestFit="1" customWidth="1"/>
    <col min="3593" max="3593" width="16.5703125" style="90" bestFit="1" customWidth="1"/>
    <col min="3594" max="3594" width="6.85546875" style="90" bestFit="1" customWidth="1"/>
    <col min="3595" max="3595" width="31.42578125" style="90" bestFit="1" customWidth="1"/>
    <col min="3596" max="3596" width="12.5703125" style="90" bestFit="1" customWidth="1"/>
    <col min="3597" max="3597" width="11.7109375" style="90" bestFit="1" customWidth="1"/>
    <col min="3598" max="3840" width="9.140625" style="90"/>
    <col min="3841" max="3841" width="11.5703125" style="90" bestFit="1" customWidth="1"/>
    <col min="3842" max="3842" width="38.42578125" style="90" bestFit="1" customWidth="1"/>
    <col min="3843" max="3843" width="2.140625" style="90" bestFit="1" customWidth="1"/>
    <col min="3844" max="3844" width="5.85546875" style="90" bestFit="1" customWidth="1"/>
    <col min="3845" max="3845" width="11" style="90" bestFit="1" customWidth="1"/>
    <col min="3846" max="3846" width="10.140625" style="90" bestFit="1" customWidth="1"/>
    <col min="3847" max="3847" width="4.85546875" style="90" bestFit="1" customWidth="1"/>
    <col min="3848" max="3848" width="3" style="90" bestFit="1" customWidth="1"/>
    <col min="3849" max="3849" width="16.5703125" style="90" bestFit="1" customWidth="1"/>
    <col min="3850" max="3850" width="6.85546875" style="90" bestFit="1" customWidth="1"/>
    <col min="3851" max="3851" width="31.42578125" style="90" bestFit="1" customWidth="1"/>
    <col min="3852" max="3852" width="12.5703125" style="90" bestFit="1" customWidth="1"/>
    <col min="3853" max="3853" width="11.7109375" style="90" bestFit="1" customWidth="1"/>
    <col min="3854" max="4096" width="9.140625" style="90"/>
    <col min="4097" max="4097" width="11.5703125" style="90" bestFit="1" customWidth="1"/>
    <col min="4098" max="4098" width="38.42578125" style="90" bestFit="1" customWidth="1"/>
    <col min="4099" max="4099" width="2.140625" style="90" bestFit="1" customWidth="1"/>
    <col min="4100" max="4100" width="5.85546875" style="90" bestFit="1" customWidth="1"/>
    <col min="4101" max="4101" width="11" style="90" bestFit="1" customWidth="1"/>
    <col min="4102" max="4102" width="10.140625" style="90" bestFit="1" customWidth="1"/>
    <col min="4103" max="4103" width="4.85546875" style="90" bestFit="1" customWidth="1"/>
    <col min="4104" max="4104" width="3" style="90" bestFit="1" customWidth="1"/>
    <col min="4105" max="4105" width="16.5703125" style="90" bestFit="1" customWidth="1"/>
    <col min="4106" max="4106" width="6.85546875" style="90" bestFit="1" customWidth="1"/>
    <col min="4107" max="4107" width="31.42578125" style="90" bestFit="1" customWidth="1"/>
    <col min="4108" max="4108" width="12.5703125" style="90" bestFit="1" customWidth="1"/>
    <col min="4109" max="4109" width="11.7109375" style="90" bestFit="1" customWidth="1"/>
    <col min="4110" max="4352" width="9.140625" style="90"/>
    <col min="4353" max="4353" width="11.5703125" style="90" bestFit="1" customWidth="1"/>
    <col min="4354" max="4354" width="38.42578125" style="90" bestFit="1" customWidth="1"/>
    <col min="4355" max="4355" width="2.140625" style="90" bestFit="1" customWidth="1"/>
    <col min="4356" max="4356" width="5.85546875" style="90" bestFit="1" customWidth="1"/>
    <col min="4357" max="4357" width="11" style="90" bestFit="1" customWidth="1"/>
    <col min="4358" max="4358" width="10.140625" style="90" bestFit="1" customWidth="1"/>
    <col min="4359" max="4359" width="4.85546875" style="90" bestFit="1" customWidth="1"/>
    <col min="4360" max="4360" width="3" style="90" bestFit="1" customWidth="1"/>
    <col min="4361" max="4361" width="16.5703125" style="90" bestFit="1" customWidth="1"/>
    <col min="4362" max="4362" width="6.85546875" style="90" bestFit="1" customWidth="1"/>
    <col min="4363" max="4363" width="31.42578125" style="90" bestFit="1" customWidth="1"/>
    <col min="4364" max="4364" width="12.5703125" style="90" bestFit="1" customWidth="1"/>
    <col min="4365" max="4365" width="11.7109375" style="90" bestFit="1" customWidth="1"/>
    <col min="4366" max="4608" width="9.140625" style="90"/>
    <col min="4609" max="4609" width="11.5703125" style="90" bestFit="1" customWidth="1"/>
    <col min="4610" max="4610" width="38.42578125" style="90" bestFit="1" customWidth="1"/>
    <col min="4611" max="4611" width="2.140625" style="90" bestFit="1" customWidth="1"/>
    <col min="4612" max="4612" width="5.85546875" style="90" bestFit="1" customWidth="1"/>
    <col min="4613" max="4613" width="11" style="90" bestFit="1" customWidth="1"/>
    <col min="4614" max="4614" width="10.140625" style="90" bestFit="1" customWidth="1"/>
    <col min="4615" max="4615" width="4.85546875" style="90" bestFit="1" customWidth="1"/>
    <col min="4616" max="4616" width="3" style="90" bestFit="1" customWidth="1"/>
    <col min="4617" max="4617" width="16.5703125" style="90" bestFit="1" customWidth="1"/>
    <col min="4618" max="4618" width="6.85546875" style="90" bestFit="1" customWidth="1"/>
    <col min="4619" max="4619" width="31.42578125" style="90" bestFit="1" customWidth="1"/>
    <col min="4620" max="4620" width="12.5703125" style="90" bestFit="1" customWidth="1"/>
    <col min="4621" max="4621" width="11.7109375" style="90" bestFit="1" customWidth="1"/>
    <col min="4622" max="4864" width="9.140625" style="90"/>
    <col min="4865" max="4865" width="11.5703125" style="90" bestFit="1" customWidth="1"/>
    <col min="4866" max="4866" width="38.42578125" style="90" bestFit="1" customWidth="1"/>
    <col min="4867" max="4867" width="2.140625" style="90" bestFit="1" customWidth="1"/>
    <col min="4868" max="4868" width="5.85546875" style="90" bestFit="1" customWidth="1"/>
    <col min="4869" max="4869" width="11" style="90" bestFit="1" customWidth="1"/>
    <col min="4870" max="4870" width="10.140625" style="90" bestFit="1" customWidth="1"/>
    <col min="4871" max="4871" width="4.85546875" style="90" bestFit="1" customWidth="1"/>
    <col min="4872" max="4872" width="3" style="90" bestFit="1" customWidth="1"/>
    <col min="4873" max="4873" width="16.5703125" style="90" bestFit="1" customWidth="1"/>
    <col min="4874" max="4874" width="6.85546875" style="90" bestFit="1" customWidth="1"/>
    <col min="4875" max="4875" width="31.42578125" style="90" bestFit="1" customWidth="1"/>
    <col min="4876" max="4876" width="12.5703125" style="90" bestFit="1" customWidth="1"/>
    <col min="4877" max="4877" width="11.7109375" style="90" bestFit="1" customWidth="1"/>
    <col min="4878" max="5120" width="9.140625" style="90"/>
    <col min="5121" max="5121" width="11.5703125" style="90" bestFit="1" customWidth="1"/>
    <col min="5122" max="5122" width="38.42578125" style="90" bestFit="1" customWidth="1"/>
    <col min="5123" max="5123" width="2.140625" style="90" bestFit="1" customWidth="1"/>
    <col min="5124" max="5124" width="5.85546875" style="90" bestFit="1" customWidth="1"/>
    <col min="5125" max="5125" width="11" style="90" bestFit="1" customWidth="1"/>
    <col min="5126" max="5126" width="10.140625" style="90" bestFit="1" customWidth="1"/>
    <col min="5127" max="5127" width="4.85546875" style="90" bestFit="1" customWidth="1"/>
    <col min="5128" max="5128" width="3" style="90" bestFit="1" customWidth="1"/>
    <col min="5129" max="5129" width="16.5703125" style="90" bestFit="1" customWidth="1"/>
    <col min="5130" max="5130" width="6.85546875" style="90" bestFit="1" customWidth="1"/>
    <col min="5131" max="5131" width="31.42578125" style="90" bestFit="1" customWidth="1"/>
    <col min="5132" max="5132" width="12.5703125" style="90" bestFit="1" customWidth="1"/>
    <col min="5133" max="5133" width="11.7109375" style="90" bestFit="1" customWidth="1"/>
    <col min="5134" max="5376" width="9.140625" style="90"/>
    <col min="5377" max="5377" width="11.5703125" style="90" bestFit="1" customWidth="1"/>
    <col min="5378" max="5378" width="38.42578125" style="90" bestFit="1" customWidth="1"/>
    <col min="5379" max="5379" width="2.140625" style="90" bestFit="1" customWidth="1"/>
    <col min="5380" max="5380" width="5.85546875" style="90" bestFit="1" customWidth="1"/>
    <col min="5381" max="5381" width="11" style="90" bestFit="1" customWidth="1"/>
    <col min="5382" max="5382" width="10.140625" style="90" bestFit="1" customWidth="1"/>
    <col min="5383" max="5383" width="4.85546875" style="90" bestFit="1" customWidth="1"/>
    <col min="5384" max="5384" width="3" style="90" bestFit="1" customWidth="1"/>
    <col min="5385" max="5385" width="16.5703125" style="90" bestFit="1" customWidth="1"/>
    <col min="5386" max="5386" width="6.85546875" style="90" bestFit="1" customWidth="1"/>
    <col min="5387" max="5387" width="31.42578125" style="90" bestFit="1" customWidth="1"/>
    <col min="5388" max="5388" width="12.5703125" style="90" bestFit="1" customWidth="1"/>
    <col min="5389" max="5389" width="11.7109375" style="90" bestFit="1" customWidth="1"/>
    <col min="5390" max="5632" width="9.140625" style="90"/>
    <col min="5633" max="5633" width="11.5703125" style="90" bestFit="1" customWidth="1"/>
    <col min="5634" max="5634" width="38.42578125" style="90" bestFit="1" customWidth="1"/>
    <col min="5635" max="5635" width="2.140625" style="90" bestFit="1" customWidth="1"/>
    <col min="5636" max="5636" width="5.85546875" style="90" bestFit="1" customWidth="1"/>
    <col min="5637" max="5637" width="11" style="90" bestFit="1" customWidth="1"/>
    <col min="5638" max="5638" width="10.140625" style="90" bestFit="1" customWidth="1"/>
    <col min="5639" max="5639" width="4.85546875" style="90" bestFit="1" customWidth="1"/>
    <col min="5640" max="5640" width="3" style="90" bestFit="1" customWidth="1"/>
    <col min="5641" max="5641" width="16.5703125" style="90" bestFit="1" customWidth="1"/>
    <col min="5642" max="5642" width="6.85546875" style="90" bestFit="1" customWidth="1"/>
    <col min="5643" max="5643" width="31.42578125" style="90" bestFit="1" customWidth="1"/>
    <col min="5644" max="5644" width="12.5703125" style="90" bestFit="1" customWidth="1"/>
    <col min="5645" max="5645" width="11.7109375" style="90" bestFit="1" customWidth="1"/>
    <col min="5646" max="5888" width="9.140625" style="90"/>
    <col min="5889" max="5889" width="11.5703125" style="90" bestFit="1" customWidth="1"/>
    <col min="5890" max="5890" width="38.42578125" style="90" bestFit="1" customWidth="1"/>
    <col min="5891" max="5891" width="2.140625" style="90" bestFit="1" customWidth="1"/>
    <col min="5892" max="5892" width="5.85546875" style="90" bestFit="1" customWidth="1"/>
    <col min="5893" max="5893" width="11" style="90" bestFit="1" customWidth="1"/>
    <col min="5894" max="5894" width="10.140625" style="90" bestFit="1" customWidth="1"/>
    <col min="5895" max="5895" width="4.85546875" style="90" bestFit="1" customWidth="1"/>
    <col min="5896" max="5896" width="3" style="90" bestFit="1" customWidth="1"/>
    <col min="5897" max="5897" width="16.5703125" style="90" bestFit="1" customWidth="1"/>
    <col min="5898" max="5898" width="6.85546875" style="90" bestFit="1" customWidth="1"/>
    <col min="5899" max="5899" width="31.42578125" style="90" bestFit="1" customWidth="1"/>
    <col min="5900" max="5900" width="12.5703125" style="90" bestFit="1" customWidth="1"/>
    <col min="5901" max="5901" width="11.7109375" style="90" bestFit="1" customWidth="1"/>
    <col min="5902" max="6144" width="9.140625" style="90"/>
    <col min="6145" max="6145" width="11.5703125" style="90" bestFit="1" customWidth="1"/>
    <col min="6146" max="6146" width="38.42578125" style="90" bestFit="1" customWidth="1"/>
    <col min="6147" max="6147" width="2.140625" style="90" bestFit="1" customWidth="1"/>
    <col min="6148" max="6148" width="5.85546875" style="90" bestFit="1" customWidth="1"/>
    <col min="6149" max="6149" width="11" style="90" bestFit="1" customWidth="1"/>
    <col min="6150" max="6150" width="10.140625" style="90" bestFit="1" customWidth="1"/>
    <col min="6151" max="6151" width="4.85546875" style="90" bestFit="1" customWidth="1"/>
    <col min="6152" max="6152" width="3" style="90" bestFit="1" customWidth="1"/>
    <col min="6153" max="6153" width="16.5703125" style="90" bestFit="1" customWidth="1"/>
    <col min="6154" max="6154" width="6.85546875" style="90" bestFit="1" customWidth="1"/>
    <col min="6155" max="6155" width="31.42578125" style="90" bestFit="1" customWidth="1"/>
    <col min="6156" max="6156" width="12.5703125" style="90" bestFit="1" customWidth="1"/>
    <col min="6157" max="6157" width="11.7109375" style="90" bestFit="1" customWidth="1"/>
    <col min="6158" max="6400" width="9.140625" style="90"/>
    <col min="6401" max="6401" width="11.5703125" style="90" bestFit="1" customWidth="1"/>
    <col min="6402" max="6402" width="38.42578125" style="90" bestFit="1" customWidth="1"/>
    <col min="6403" max="6403" width="2.140625" style="90" bestFit="1" customWidth="1"/>
    <col min="6404" max="6404" width="5.85546875" style="90" bestFit="1" customWidth="1"/>
    <col min="6405" max="6405" width="11" style="90" bestFit="1" customWidth="1"/>
    <col min="6406" max="6406" width="10.140625" style="90" bestFit="1" customWidth="1"/>
    <col min="6407" max="6407" width="4.85546875" style="90" bestFit="1" customWidth="1"/>
    <col min="6408" max="6408" width="3" style="90" bestFit="1" customWidth="1"/>
    <col min="6409" max="6409" width="16.5703125" style="90" bestFit="1" customWidth="1"/>
    <col min="6410" max="6410" width="6.85546875" style="90" bestFit="1" customWidth="1"/>
    <col min="6411" max="6411" width="31.42578125" style="90" bestFit="1" customWidth="1"/>
    <col min="6412" max="6412" width="12.5703125" style="90" bestFit="1" customWidth="1"/>
    <col min="6413" max="6413" width="11.7109375" style="90" bestFit="1" customWidth="1"/>
    <col min="6414" max="6656" width="9.140625" style="90"/>
    <col min="6657" max="6657" width="11.5703125" style="90" bestFit="1" customWidth="1"/>
    <col min="6658" max="6658" width="38.42578125" style="90" bestFit="1" customWidth="1"/>
    <col min="6659" max="6659" width="2.140625" style="90" bestFit="1" customWidth="1"/>
    <col min="6660" max="6660" width="5.85546875" style="90" bestFit="1" customWidth="1"/>
    <col min="6661" max="6661" width="11" style="90" bestFit="1" customWidth="1"/>
    <col min="6662" max="6662" width="10.140625" style="90" bestFit="1" customWidth="1"/>
    <col min="6663" max="6663" width="4.85546875" style="90" bestFit="1" customWidth="1"/>
    <col min="6664" max="6664" width="3" style="90" bestFit="1" customWidth="1"/>
    <col min="6665" max="6665" width="16.5703125" style="90" bestFit="1" customWidth="1"/>
    <col min="6666" max="6666" width="6.85546875" style="90" bestFit="1" customWidth="1"/>
    <col min="6667" max="6667" width="31.42578125" style="90" bestFit="1" customWidth="1"/>
    <col min="6668" max="6668" width="12.5703125" style="90" bestFit="1" customWidth="1"/>
    <col min="6669" max="6669" width="11.7109375" style="90" bestFit="1" customWidth="1"/>
    <col min="6670" max="6912" width="9.140625" style="90"/>
    <col min="6913" max="6913" width="11.5703125" style="90" bestFit="1" customWidth="1"/>
    <col min="6914" max="6914" width="38.42578125" style="90" bestFit="1" customWidth="1"/>
    <col min="6915" max="6915" width="2.140625" style="90" bestFit="1" customWidth="1"/>
    <col min="6916" max="6916" width="5.85546875" style="90" bestFit="1" customWidth="1"/>
    <col min="6917" max="6917" width="11" style="90" bestFit="1" customWidth="1"/>
    <col min="6918" max="6918" width="10.140625" style="90" bestFit="1" customWidth="1"/>
    <col min="6919" max="6919" width="4.85546875" style="90" bestFit="1" customWidth="1"/>
    <col min="6920" max="6920" width="3" style="90" bestFit="1" customWidth="1"/>
    <col min="6921" max="6921" width="16.5703125" style="90" bestFit="1" customWidth="1"/>
    <col min="6922" max="6922" width="6.85546875" style="90" bestFit="1" customWidth="1"/>
    <col min="6923" max="6923" width="31.42578125" style="90" bestFit="1" customWidth="1"/>
    <col min="6924" max="6924" width="12.5703125" style="90" bestFit="1" customWidth="1"/>
    <col min="6925" max="6925" width="11.7109375" style="90" bestFit="1" customWidth="1"/>
    <col min="6926" max="7168" width="9.140625" style="90"/>
    <col min="7169" max="7169" width="11.5703125" style="90" bestFit="1" customWidth="1"/>
    <col min="7170" max="7170" width="38.42578125" style="90" bestFit="1" customWidth="1"/>
    <col min="7171" max="7171" width="2.140625" style="90" bestFit="1" customWidth="1"/>
    <col min="7172" max="7172" width="5.85546875" style="90" bestFit="1" customWidth="1"/>
    <col min="7173" max="7173" width="11" style="90" bestFit="1" customWidth="1"/>
    <col min="7174" max="7174" width="10.140625" style="90" bestFit="1" customWidth="1"/>
    <col min="7175" max="7175" width="4.85546875" style="90" bestFit="1" customWidth="1"/>
    <col min="7176" max="7176" width="3" style="90" bestFit="1" customWidth="1"/>
    <col min="7177" max="7177" width="16.5703125" style="90" bestFit="1" customWidth="1"/>
    <col min="7178" max="7178" width="6.85546875" style="90" bestFit="1" customWidth="1"/>
    <col min="7179" max="7179" width="31.42578125" style="90" bestFit="1" customWidth="1"/>
    <col min="7180" max="7180" width="12.5703125" style="90" bestFit="1" customWidth="1"/>
    <col min="7181" max="7181" width="11.7109375" style="90" bestFit="1" customWidth="1"/>
    <col min="7182" max="7424" width="9.140625" style="90"/>
    <col min="7425" max="7425" width="11.5703125" style="90" bestFit="1" customWidth="1"/>
    <col min="7426" max="7426" width="38.42578125" style="90" bestFit="1" customWidth="1"/>
    <col min="7427" max="7427" width="2.140625" style="90" bestFit="1" customWidth="1"/>
    <col min="7428" max="7428" width="5.85546875" style="90" bestFit="1" customWidth="1"/>
    <col min="7429" max="7429" width="11" style="90" bestFit="1" customWidth="1"/>
    <col min="7430" max="7430" width="10.140625" style="90" bestFit="1" customWidth="1"/>
    <col min="7431" max="7431" width="4.85546875" style="90" bestFit="1" customWidth="1"/>
    <col min="7432" max="7432" width="3" style="90" bestFit="1" customWidth="1"/>
    <col min="7433" max="7433" width="16.5703125" style="90" bestFit="1" customWidth="1"/>
    <col min="7434" max="7434" width="6.85546875" style="90" bestFit="1" customWidth="1"/>
    <col min="7435" max="7435" width="31.42578125" style="90" bestFit="1" customWidth="1"/>
    <col min="7436" max="7436" width="12.5703125" style="90" bestFit="1" customWidth="1"/>
    <col min="7437" max="7437" width="11.7109375" style="90" bestFit="1" customWidth="1"/>
    <col min="7438" max="7680" width="9.140625" style="90"/>
    <col min="7681" max="7681" width="11.5703125" style="90" bestFit="1" customWidth="1"/>
    <col min="7682" max="7682" width="38.42578125" style="90" bestFit="1" customWidth="1"/>
    <col min="7683" max="7683" width="2.140625" style="90" bestFit="1" customWidth="1"/>
    <col min="7684" max="7684" width="5.85546875" style="90" bestFit="1" customWidth="1"/>
    <col min="7685" max="7685" width="11" style="90" bestFit="1" customWidth="1"/>
    <col min="7686" max="7686" width="10.140625" style="90" bestFit="1" customWidth="1"/>
    <col min="7687" max="7687" width="4.85546875" style="90" bestFit="1" customWidth="1"/>
    <col min="7688" max="7688" width="3" style="90" bestFit="1" customWidth="1"/>
    <col min="7689" max="7689" width="16.5703125" style="90" bestFit="1" customWidth="1"/>
    <col min="7690" max="7690" width="6.85546875" style="90" bestFit="1" customWidth="1"/>
    <col min="7691" max="7691" width="31.42578125" style="90" bestFit="1" customWidth="1"/>
    <col min="7692" max="7692" width="12.5703125" style="90" bestFit="1" customWidth="1"/>
    <col min="7693" max="7693" width="11.7109375" style="90" bestFit="1" customWidth="1"/>
    <col min="7694" max="7936" width="9.140625" style="90"/>
    <col min="7937" max="7937" width="11.5703125" style="90" bestFit="1" customWidth="1"/>
    <col min="7938" max="7938" width="38.42578125" style="90" bestFit="1" customWidth="1"/>
    <col min="7939" max="7939" width="2.140625" style="90" bestFit="1" customWidth="1"/>
    <col min="7940" max="7940" width="5.85546875" style="90" bestFit="1" customWidth="1"/>
    <col min="7941" max="7941" width="11" style="90" bestFit="1" customWidth="1"/>
    <col min="7942" max="7942" width="10.140625" style="90" bestFit="1" customWidth="1"/>
    <col min="7943" max="7943" width="4.85546875" style="90" bestFit="1" customWidth="1"/>
    <col min="7944" max="7944" width="3" style="90" bestFit="1" customWidth="1"/>
    <col min="7945" max="7945" width="16.5703125" style="90" bestFit="1" customWidth="1"/>
    <col min="7946" max="7946" width="6.85546875" style="90" bestFit="1" customWidth="1"/>
    <col min="7947" max="7947" width="31.42578125" style="90" bestFit="1" customWidth="1"/>
    <col min="7948" max="7948" width="12.5703125" style="90" bestFit="1" customWidth="1"/>
    <col min="7949" max="7949" width="11.7109375" style="90" bestFit="1" customWidth="1"/>
    <col min="7950" max="8192" width="9.140625" style="90"/>
    <col min="8193" max="8193" width="11.5703125" style="90" bestFit="1" customWidth="1"/>
    <col min="8194" max="8194" width="38.42578125" style="90" bestFit="1" customWidth="1"/>
    <col min="8195" max="8195" width="2.140625" style="90" bestFit="1" customWidth="1"/>
    <col min="8196" max="8196" width="5.85546875" style="90" bestFit="1" customWidth="1"/>
    <col min="8197" max="8197" width="11" style="90" bestFit="1" customWidth="1"/>
    <col min="8198" max="8198" width="10.140625" style="90" bestFit="1" customWidth="1"/>
    <col min="8199" max="8199" width="4.85546875" style="90" bestFit="1" customWidth="1"/>
    <col min="8200" max="8200" width="3" style="90" bestFit="1" customWidth="1"/>
    <col min="8201" max="8201" width="16.5703125" style="90" bestFit="1" customWidth="1"/>
    <col min="8202" max="8202" width="6.85546875" style="90" bestFit="1" customWidth="1"/>
    <col min="8203" max="8203" width="31.42578125" style="90" bestFit="1" customWidth="1"/>
    <col min="8204" max="8204" width="12.5703125" style="90" bestFit="1" customWidth="1"/>
    <col min="8205" max="8205" width="11.7109375" style="90" bestFit="1" customWidth="1"/>
    <col min="8206" max="8448" width="9.140625" style="90"/>
    <col min="8449" max="8449" width="11.5703125" style="90" bestFit="1" customWidth="1"/>
    <col min="8450" max="8450" width="38.42578125" style="90" bestFit="1" customWidth="1"/>
    <col min="8451" max="8451" width="2.140625" style="90" bestFit="1" customWidth="1"/>
    <col min="8452" max="8452" width="5.85546875" style="90" bestFit="1" customWidth="1"/>
    <col min="8453" max="8453" width="11" style="90" bestFit="1" customWidth="1"/>
    <col min="8454" max="8454" width="10.140625" style="90" bestFit="1" customWidth="1"/>
    <col min="8455" max="8455" width="4.85546875" style="90" bestFit="1" customWidth="1"/>
    <col min="8456" max="8456" width="3" style="90" bestFit="1" customWidth="1"/>
    <col min="8457" max="8457" width="16.5703125" style="90" bestFit="1" customWidth="1"/>
    <col min="8458" max="8458" width="6.85546875" style="90" bestFit="1" customWidth="1"/>
    <col min="8459" max="8459" width="31.42578125" style="90" bestFit="1" customWidth="1"/>
    <col min="8460" max="8460" width="12.5703125" style="90" bestFit="1" customWidth="1"/>
    <col min="8461" max="8461" width="11.7109375" style="90" bestFit="1" customWidth="1"/>
    <col min="8462" max="8704" width="9.140625" style="90"/>
    <col min="8705" max="8705" width="11.5703125" style="90" bestFit="1" customWidth="1"/>
    <col min="8706" max="8706" width="38.42578125" style="90" bestFit="1" customWidth="1"/>
    <col min="8707" max="8707" width="2.140625" style="90" bestFit="1" customWidth="1"/>
    <col min="8708" max="8708" width="5.85546875" style="90" bestFit="1" customWidth="1"/>
    <col min="8709" max="8709" width="11" style="90" bestFit="1" customWidth="1"/>
    <col min="8710" max="8710" width="10.140625" style="90" bestFit="1" customWidth="1"/>
    <col min="8711" max="8711" width="4.85546875" style="90" bestFit="1" customWidth="1"/>
    <col min="8712" max="8712" width="3" style="90" bestFit="1" customWidth="1"/>
    <col min="8713" max="8713" width="16.5703125" style="90" bestFit="1" customWidth="1"/>
    <col min="8714" max="8714" width="6.85546875" style="90" bestFit="1" customWidth="1"/>
    <col min="8715" max="8715" width="31.42578125" style="90" bestFit="1" customWidth="1"/>
    <col min="8716" max="8716" width="12.5703125" style="90" bestFit="1" customWidth="1"/>
    <col min="8717" max="8717" width="11.7109375" style="90" bestFit="1" customWidth="1"/>
    <col min="8718" max="8960" width="9.140625" style="90"/>
    <col min="8961" max="8961" width="11.5703125" style="90" bestFit="1" customWidth="1"/>
    <col min="8962" max="8962" width="38.42578125" style="90" bestFit="1" customWidth="1"/>
    <col min="8963" max="8963" width="2.140625" style="90" bestFit="1" customWidth="1"/>
    <col min="8964" max="8964" width="5.85546875" style="90" bestFit="1" customWidth="1"/>
    <col min="8965" max="8965" width="11" style="90" bestFit="1" customWidth="1"/>
    <col min="8966" max="8966" width="10.140625" style="90" bestFit="1" customWidth="1"/>
    <col min="8967" max="8967" width="4.85546875" style="90" bestFit="1" customWidth="1"/>
    <col min="8968" max="8968" width="3" style="90" bestFit="1" customWidth="1"/>
    <col min="8969" max="8969" width="16.5703125" style="90" bestFit="1" customWidth="1"/>
    <col min="8970" max="8970" width="6.85546875" style="90" bestFit="1" customWidth="1"/>
    <col min="8971" max="8971" width="31.42578125" style="90" bestFit="1" customWidth="1"/>
    <col min="8972" max="8972" width="12.5703125" style="90" bestFit="1" customWidth="1"/>
    <col min="8973" max="8973" width="11.7109375" style="90" bestFit="1" customWidth="1"/>
    <col min="8974" max="9216" width="9.140625" style="90"/>
    <col min="9217" max="9217" width="11.5703125" style="90" bestFit="1" customWidth="1"/>
    <col min="9218" max="9218" width="38.42578125" style="90" bestFit="1" customWidth="1"/>
    <col min="9219" max="9219" width="2.140625" style="90" bestFit="1" customWidth="1"/>
    <col min="9220" max="9220" width="5.85546875" style="90" bestFit="1" customWidth="1"/>
    <col min="9221" max="9221" width="11" style="90" bestFit="1" customWidth="1"/>
    <col min="9222" max="9222" width="10.140625" style="90" bestFit="1" customWidth="1"/>
    <col min="9223" max="9223" width="4.85546875" style="90" bestFit="1" customWidth="1"/>
    <col min="9224" max="9224" width="3" style="90" bestFit="1" customWidth="1"/>
    <col min="9225" max="9225" width="16.5703125" style="90" bestFit="1" customWidth="1"/>
    <col min="9226" max="9226" width="6.85546875" style="90" bestFit="1" customWidth="1"/>
    <col min="9227" max="9227" width="31.42578125" style="90" bestFit="1" customWidth="1"/>
    <col min="9228" max="9228" width="12.5703125" style="90" bestFit="1" customWidth="1"/>
    <col min="9229" max="9229" width="11.7109375" style="90" bestFit="1" customWidth="1"/>
    <col min="9230" max="9472" width="9.140625" style="90"/>
    <col min="9473" max="9473" width="11.5703125" style="90" bestFit="1" customWidth="1"/>
    <col min="9474" max="9474" width="38.42578125" style="90" bestFit="1" customWidth="1"/>
    <col min="9475" max="9475" width="2.140625" style="90" bestFit="1" customWidth="1"/>
    <col min="9476" max="9476" width="5.85546875" style="90" bestFit="1" customWidth="1"/>
    <col min="9477" max="9477" width="11" style="90" bestFit="1" customWidth="1"/>
    <col min="9478" max="9478" width="10.140625" style="90" bestFit="1" customWidth="1"/>
    <col min="9479" max="9479" width="4.85546875" style="90" bestFit="1" customWidth="1"/>
    <col min="9480" max="9480" width="3" style="90" bestFit="1" customWidth="1"/>
    <col min="9481" max="9481" width="16.5703125" style="90" bestFit="1" customWidth="1"/>
    <col min="9482" max="9482" width="6.85546875" style="90" bestFit="1" customWidth="1"/>
    <col min="9483" max="9483" width="31.42578125" style="90" bestFit="1" customWidth="1"/>
    <col min="9484" max="9484" width="12.5703125" style="90" bestFit="1" customWidth="1"/>
    <col min="9485" max="9485" width="11.7109375" style="90" bestFit="1" customWidth="1"/>
    <col min="9486" max="9728" width="9.140625" style="90"/>
    <col min="9729" max="9729" width="11.5703125" style="90" bestFit="1" customWidth="1"/>
    <col min="9730" max="9730" width="38.42578125" style="90" bestFit="1" customWidth="1"/>
    <col min="9731" max="9731" width="2.140625" style="90" bestFit="1" customWidth="1"/>
    <col min="9732" max="9732" width="5.85546875" style="90" bestFit="1" customWidth="1"/>
    <col min="9733" max="9733" width="11" style="90" bestFit="1" customWidth="1"/>
    <col min="9734" max="9734" width="10.140625" style="90" bestFit="1" customWidth="1"/>
    <col min="9735" max="9735" width="4.85546875" style="90" bestFit="1" customWidth="1"/>
    <col min="9736" max="9736" width="3" style="90" bestFit="1" customWidth="1"/>
    <col min="9737" max="9737" width="16.5703125" style="90" bestFit="1" customWidth="1"/>
    <col min="9738" max="9738" width="6.85546875" style="90" bestFit="1" customWidth="1"/>
    <col min="9739" max="9739" width="31.42578125" style="90" bestFit="1" customWidth="1"/>
    <col min="9740" max="9740" width="12.5703125" style="90" bestFit="1" customWidth="1"/>
    <col min="9741" max="9741" width="11.7109375" style="90" bestFit="1" customWidth="1"/>
    <col min="9742" max="9984" width="9.140625" style="90"/>
    <col min="9985" max="9985" width="11.5703125" style="90" bestFit="1" customWidth="1"/>
    <col min="9986" max="9986" width="38.42578125" style="90" bestFit="1" customWidth="1"/>
    <col min="9987" max="9987" width="2.140625" style="90" bestFit="1" customWidth="1"/>
    <col min="9988" max="9988" width="5.85546875" style="90" bestFit="1" customWidth="1"/>
    <col min="9989" max="9989" width="11" style="90" bestFit="1" customWidth="1"/>
    <col min="9990" max="9990" width="10.140625" style="90" bestFit="1" customWidth="1"/>
    <col min="9991" max="9991" width="4.85546875" style="90" bestFit="1" customWidth="1"/>
    <col min="9992" max="9992" width="3" style="90" bestFit="1" customWidth="1"/>
    <col min="9993" max="9993" width="16.5703125" style="90" bestFit="1" customWidth="1"/>
    <col min="9994" max="9994" width="6.85546875" style="90" bestFit="1" customWidth="1"/>
    <col min="9995" max="9995" width="31.42578125" style="90" bestFit="1" customWidth="1"/>
    <col min="9996" max="9996" width="12.5703125" style="90" bestFit="1" customWidth="1"/>
    <col min="9997" max="9997" width="11.7109375" style="90" bestFit="1" customWidth="1"/>
    <col min="9998" max="10240" width="9.140625" style="90"/>
    <col min="10241" max="10241" width="11.5703125" style="90" bestFit="1" customWidth="1"/>
    <col min="10242" max="10242" width="38.42578125" style="90" bestFit="1" customWidth="1"/>
    <col min="10243" max="10243" width="2.140625" style="90" bestFit="1" customWidth="1"/>
    <col min="10244" max="10244" width="5.85546875" style="90" bestFit="1" customWidth="1"/>
    <col min="10245" max="10245" width="11" style="90" bestFit="1" customWidth="1"/>
    <col min="10246" max="10246" width="10.140625" style="90" bestFit="1" customWidth="1"/>
    <col min="10247" max="10247" width="4.85546875" style="90" bestFit="1" customWidth="1"/>
    <col min="10248" max="10248" width="3" style="90" bestFit="1" customWidth="1"/>
    <col min="10249" max="10249" width="16.5703125" style="90" bestFit="1" customWidth="1"/>
    <col min="10250" max="10250" width="6.85546875" style="90" bestFit="1" customWidth="1"/>
    <col min="10251" max="10251" width="31.42578125" style="90" bestFit="1" customWidth="1"/>
    <col min="10252" max="10252" width="12.5703125" style="90" bestFit="1" customWidth="1"/>
    <col min="10253" max="10253" width="11.7109375" style="90" bestFit="1" customWidth="1"/>
    <col min="10254" max="10496" width="9.140625" style="90"/>
    <col min="10497" max="10497" width="11.5703125" style="90" bestFit="1" customWidth="1"/>
    <col min="10498" max="10498" width="38.42578125" style="90" bestFit="1" customWidth="1"/>
    <col min="10499" max="10499" width="2.140625" style="90" bestFit="1" customWidth="1"/>
    <col min="10500" max="10500" width="5.85546875" style="90" bestFit="1" customWidth="1"/>
    <col min="10501" max="10501" width="11" style="90" bestFit="1" customWidth="1"/>
    <col min="10502" max="10502" width="10.140625" style="90" bestFit="1" customWidth="1"/>
    <col min="10503" max="10503" width="4.85546875" style="90" bestFit="1" customWidth="1"/>
    <col min="10504" max="10504" width="3" style="90" bestFit="1" customWidth="1"/>
    <col min="10505" max="10505" width="16.5703125" style="90" bestFit="1" customWidth="1"/>
    <col min="10506" max="10506" width="6.85546875" style="90" bestFit="1" customWidth="1"/>
    <col min="10507" max="10507" width="31.42578125" style="90" bestFit="1" customWidth="1"/>
    <col min="10508" max="10508" width="12.5703125" style="90" bestFit="1" customWidth="1"/>
    <col min="10509" max="10509" width="11.7109375" style="90" bestFit="1" customWidth="1"/>
    <col min="10510" max="10752" width="9.140625" style="90"/>
    <col min="10753" max="10753" width="11.5703125" style="90" bestFit="1" customWidth="1"/>
    <col min="10754" max="10754" width="38.42578125" style="90" bestFit="1" customWidth="1"/>
    <col min="10755" max="10755" width="2.140625" style="90" bestFit="1" customWidth="1"/>
    <col min="10756" max="10756" width="5.85546875" style="90" bestFit="1" customWidth="1"/>
    <col min="10757" max="10757" width="11" style="90" bestFit="1" customWidth="1"/>
    <col min="10758" max="10758" width="10.140625" style="90" bestFit="1" customWidth="1"/>
    <col min="10759" max="10759" width="4.85546875" style="90" bestFit="1" customWidth="1"/>
    <col min="10760" max="10760" width="3" style="90" bestFit="1" customWidth="1"/>
    <col min="10761" max="10761" width="16.5703125" style="90" bestFit="1" customWidth="1"/>
    <col min="10762" max="10762" width="6.85546875" style="90" bestFit="1" customWidth="1"/>
    <col min="10763" max="10763" width="31.42578125" style="90" bestFit="1" customWidth="1"/>
    <col min="10764" max="10764" width="12.5703125" style="90" bestFit="1" customWidth="1"/>
    <col min="10765" max="10765" width="11.7109375" style="90" bestFit="1" customWidth="1"/>
    <col min="10766" max="11008" width="9.140625" style="90"/>
    <col min="11009" max="11009" width="11.5703125" style="90" bestFit="1" customWidth="1"/>
    <col min="11010" max="11010" width="38.42578125" style="90" bestFit="1" customWidth="1"/>
    <col min="11011" max="11011" width="2.140625" style="90" bestFit="1" customWidth="1"/>
    <col min="11012" max="11012" width="5.85546875" style="90" bestFit="1" customWidth="1"/>
    <col min="11013" max="11013" width="11" style="90" bestFit="1" customWidth="1"/>
    <col min="11014" max="11014" width="10.140625" style="90" bestFit="1" customWidth="1"/>
    <col min="11015" max="11015" width="4.85546875" style="90" bestFit="1" customWidth="1"/>
    <col min="11016" max="11016" width="3" style="90" bestFit="1" customWidth="1"/>
    <col min="11017" max="11017" width="16.5703125" style="90" bestFit="1" customWidth="1"/>
    <col min="11018" max="11018" width="6.85546875" style="90" bestFit="1" customWidth="1"/>
    <col min="11019" max="11019" width="31.42578125" style="90" bestFit="1" customWidth="1"/>
    <col min="11020" max="11020" width="12.5703125" style="90" bestFit="1" customWidth="1"/>
    <col min="11021" max="11021" width="11.7109375" style="90" bestFit="1" customWidth="1"/>
    <col min="11022" max="11264" width="9.140625" style="90"/>
    <col min="11265" max="11265" width="11.5703125" style="90" bestFit="1" customWidth="1"/>
    <col min="11266" max="11266" width="38.42578125" style="90" bestFit="1" customWidth="1"/>
    <col min="11267" max="11267" width="2.140625" style="90" bestFit="1" customWidth="1"/>
    <col min="11268" max="11268" width="5.85546875" style="90" bestFit="1" customWidth="1"/>
    <col min="11269" max="11269" width="11" style="90" bestFit="1" customWidth="1"/>
    <col min="11270" max="11270" width="10.140625" style="90" bestFit="1" customWidth="1"/>
    <col min="11271" max="11271" width="4.85546875" style="90" bestFit="1" customWidth="1"/>
    <col min="11272" max="11272" width="3" style="90" bestFit="1" customWidth="1"/>
    <col min="11273" max="11273" width="16.5703125" style="90" bestFit="1" customWidth="1"/>
    <col min="11274" max="11274" width="6.85546875" style="90" bestFit="1" customWidth="1"/>
    <col min="11275" max="11275" width="31.42578125" style="90" bestFit="1" customWidth="1"/>
    <col min="11276" max="11276" width="12.5703125" style="90" bestFit="1" customWidth="1"/>
    <col min="11277" max="11277" width="11.7109375" style="90" bestFit="1" customWidth="1"/>
    <col min="11278" max="11520" width="9.140625" style="90"/>
    <col min="11521" max="11521" width="11.5703125" style="90" bestFit="1" customWidth="1"/>
    <col min="11522" max="11522" width="38.42578125" style="90" bestFit="1" customWidth="1"/>
    <col min="11523" max="11523" width="2.140625" style="90" bestFit="1" customWidth="1"/>
    <col min="11524" max="11524" width="5.85546875" style="90" bestFit="1" customWidth="1"/>
    <col min="11525" max="11525" width="11" style="90" bestFit="1" customWidth="1"/>
    <col min="11526" max="11526" width="10.140625" style="90" bestFit="1" customWidth="1"/>
    <col min="11527" max="11527" width="4.85546875" style="90" bestFit="1" customWidth="1"/>
    <col min="11528" max="11528" width="3" style="90" bestFit="1" customWidth="1"/>
    <col min="11529" max="11529" width="16.5703125" style="90" bestFit="1" customWidth="1"/>
    <col min="11530" max="11530" width="6.85546875" style="90" bestFit="1" customWidth="1"/>
    <col min="11531" max="11531" width="31.42578125" style="90" bestFit="1" customWidth="1"/>
    <col min="11532" max="11532" width="12.5703125" style="90" bestFit="1" customWidth="1"/>
    <col min="11533" max="11533" width="11.7109375" style="90" bestFit="1" customWidth="1"/>
    <col min="11534" max="11776" width="9.140625" style="90"/>
    <col min="11777" max="11777" width="11.5703125" style="90" bestFit="1" customWidth="1"/>
    <col min="11778" max="11778" width="38.42578125" style="90" bestFit="1" customWidth="1"/>
    <col min="11779" max="11779" width="2.140625" style="90" bestFit="1" customWidth="1"/>
    <col min="11780" max="11780" width="5.85546875" style="90" bestFit="1" customWidth="1"/>
    <col min="11781" max="11781" width="11" style="90" bestFit="1" customWidth="1"/>
    <col min="11782" max="11782" width="10.140625" style="90" bestFit="1" customWidth="1"/>
    <col min="11783" max="11783" width="4.85546875" style="90" bestFit="1" customWidth="1"/>
    <col min="11784" max="11784" width="3" style="90" bestFit="1" customWidth="1"/>
    <col min="11785" max="11785" width="16.5703125" style="90" bestFit="1" customWidth="1"/>
    <col min="11786" max="11786" width="6.85546875" style="90" bestFit="1" customWidth="1"/>
    <col min="11787" max="11787" width="31.42578125" style="90" bestFit="1" customWidth="1"/>
    <col min="11788" max="11788" width="12.5703125" style="90" bestFit="1" customWidth="1"/>
    <col min="11789" max="11789" width="11.7109375" style="90" bestFit="1" customWidth="1"/>
    <col min="11790" max="12032" width="9.140625" style="90"/>
    <col min="12033" max="12033" width="11.5703125" style="90" bestFit="1" customWidth="1"/>
    <col min="12034" max="12034" width="38.42578125" style="90" bestFit="1" customWidth="1"/>
    <col min="12035" max="12035" width="2.140625" style="90" bestFit="1" customWidth="1"/>
    <col min="12036" max="12036" width="5.85546875" style="90" bestFit="1" customWidth="1"/>
    <col min="12037" max="12037" width="11" style="90" bestFit="1" customWidth="1"/>
    <col min="12038" max="12038" width="10.140625" style="90" bestFit="1" customWidth="1"/>
    <col min="12039" max="12039" width="4.85546875" style="90" bestFit="1" customWidth="1"/>
    <col min="12040" max="12040" width="3" style="90" bestFit="1" customWidth="1"/>
    <col min="12041" max="12041" width="16.5703125" style="90" bestFit="1" customWidth="1"/>
    <col min="12042" max="12042" width="6.85546875" style="90" bestFit="1" customWidth="1"/>
    <col min="12043" max="12043" width="31.42578125" style="90" bestFit="1" customWidth="1"/>
    <col min="12044" max="12044" width="12.5703125" style="90" bestFit="1" customWidth="1"/>
    <col min="12045" max="12045" width="11.7109375" style="90" bestFit="1" customWidth="1"/>
    <col min="12046" max="12288" width="9.140625" style="90"/>
    <col min="12289" max="12289" width="11.5703125" style="90" bestFit="1" customWidth="1"/>
    <col min="12290" max="12290" width="38.42578125" style="90" bestFit="1" customWidth="1"/>
    <col min="12291" max="12291" width="2.140625" style="90" bestFit="1" customWidth="1"/>
    <col min="12292" max="12292" width="5.85546875" style="90" bestFit="1" customWidth="1"/>
    <col min="12293" max="12293" width="11" style="90" bestFit="1" customWidth="1"/>
    <col min="12294" max="12294" width="10.140625" style="90" bestFit="1" customWidth="1"/>
    <col min="12295" max="12295" width="4.85546875" style="90" bestFit="1" customWidth="1"/>
    <col min="12296" max="12296" width="3" style="90" bestFit="1" customWidth="1"/>
    <col min="12297" max="12297" width="16.5703125" style="90" bestFit="1" customWidth="1"/>
    <col min="12298" max="12298" width="6.85546875" style="90" bestFit="1" customWidth="1"/>
    <col min="12299" max="12299" width="31.42578125" style="90" bestFit="1" customWidth="1"/>
    <col min="12300" max="12300" width="12.5703125" style="90" bestFit="1" customWidth="1"/>
    <col min="12301" max="12301" width="11.7109375" style="90" bestFit="1" customWidth="1"/>
    <col min="12302" max="12544" width="9.140625" style="90"/>
    <col min="12545" max="12545" width="11.5703125" style="90" bestFit="1" customWidth="1"/>
    <col min="12546" max="12546" width="38.42578125" style="90" bestFit="1" customWidth="1"/>
    <col min="12547" max="12547" width="2.140625" style="90" bestFit="1" customWidth="1"/>
    <col min="12548" max="12548" width="5.85546875" style="90" bestFit="1" customWidth="1"/>
    <col min="12549" max="12549" width="11" style="90" bestFit="1" customWidth="1"/>
    <col min="12550" max="12550" width="10.140625" style="90" bestFit="1" customWidth="1"/>
    <col min="12551" max="12551" width="4.85546875" style="90" bestFit="1" customWidth="1"/>
    <col min="12552" max="12552" width="3" style="90" bestFit="1" customWidth="1"/>
    <col min="12553" max="12553" width="16.5703125" style="90" bestFit="1" customWidth="1"/>
    <col min="12554" max="12554" width="6.85546875" style="90" bestFit="1" customWidth="1"/>
    <col min="12555" max="12555" width="31.42578125" style="90" bestFit="1" customWidth="1"/>
    <col min="12556" max="12556" width="12.5703125" style="90" bestFit="1" customWidth="1"/>
    <col min="12557" max="12557" width="11.7109375" style="90" bestFit="1" customWidth="1"/>
    <col min="12558" max="12800" width="9.140625" style="90"/>
    <col min="12801" max="12801" width="11.5703125" style="90" bestFit="1" customWidth="1"/>
    <col min="12802" max="12802" width="38.42578125" style="90" bestFit="1" customWidth="1"/>
    <col min="12803" max="12803" width="2.140625" style="90" bestFit="1" customWidth="1"/>
    <col min="12804" max="12804" width="5.85546875" style="90" bestFit="1" customWidth="1"/>
    <col min="12805" max="12805" width="11" style="90" bestFit="1" customWidth="1"/>
    <col min="12806" max="12806" width="10.140625" style="90" bestFit="1" customWidth="1"/>
    <col min="12807" max="12807" width="4.85546875" style="90" bestFit="1" customWidth="1"/>
    <col min="12808" max="12808" width="3" style="90" bestFit="1" customWidth="1"/>
    <col min="12809" max="12809" width="16.5703125" style="90" bestFit="1" customWidth="1"/>
    <col min="12810" max="12810" width="6.85546875" style="90" bestFit="1" customWidth="1"/>
    <col min="12811" max="12811" width="31.42578125" style="90" bestFit="1" customWidth="1"/>
    <col min="12812" max="12812" width="12.5703125" style="90" bestFit="1" customWidth="1"/>
    <col min="12813" max="12813" width="11.7109375" style="90" bestFit="1" customWidth="1"/>
    <col min="12814" max="13056" width="9.140625" style="90"/>
    <col min="13057" max="13057" width="11.5703125" style="90" bestFit="1" customWidth="1"/>
    <col min="13058" max="13058" width="38.42578125" style="90" bestFit="1" customWidth="1"/>
    <col min="13059" max="13059" width="2.140625" style="90" bestFit="1" customWidth="1"/>
    <col min="13060" max="13060" width="5.85546875" style="90" bestFit="1" customWidth="1"/>
    <col min="13061" max="13061" width="11" style="90" bestFit="1" customWidth="1"/>
    <col min="13062" max="13062" width="10.140625" style="90" bestFit="1" customWidth="1"/>
    <col min="13063" max="13063" width="4.85546875" style="90" bestFit="1" customWidth="1"/>
    <col min="13064" max="13064" width="3" style="90" bestFit="1" customWidth="1"/>
    <col min="13065" max="13065" width="16.5703125" style="90" bestFit="1" customWidth="1"/>
    <col min="13066" max="13066" width="6.85546875" style="90" bestFit="1" customWidth="1"/>
    <col min="13067" max="13067" width="31.42578125" style="90" bestFit="1" customWidth="1"/>
    <col min="13068" max="13068" width="12.5703125" style="90" bestFit="1" customWidth="1"/>
    <col min="13069" max="13069" width="11.7109375" style="90" bestFit="1" customWidth="1"/>
    <col min="13070" max="13312" width="9.140625" style="90"/>
    <col min="13313" max="13313" width="11.5703125" style="90" bestFit="1" customWidth="1"/>
    <col min="13314" max="13314" width="38.42578125" style="90" bestFit="1" customWidth="1"/>
    <col min="13315" max="13315" width="2.140625" style="90" bestFit="1" customWidth="1"/>
    <col min="13316" max="13316" width="5.85546875" style="90" bestFit="1" customWidth="1"/>
    <col min="13317" max="13317" width="11" style="90" bestFit="1" customWidth="1"/>
    <col min="13318" max="13318" width="10.140625" style="90" bestFit="1" customWidth="1"/>
    <col min="13319" max="13319" width="4.85546875" style="90" bestFit="1" customWidth="1"/>
    <col min="13320" max="13320" width="3" style="90" bestFit="1" customWidth="1"/>
    <col min="13321" max="13321" width="16.5703125" style="90" bestFit="1" customWidth="1"/>
    <col min="13322" max="13322" width="6.85546875" style="90" bestFit="1" customWidth="1"/>
    <col min="13323" max="13323" width="31.42578125" style="90" bestFit="1" customWidth="1"/>
    <col min="13324" max="13324" width="12.5703125" style="90" bestFit="1" customWidth="1"/>
    <col min="13325" max="13325" width="11.7109375" style="90" bestFit="1" customWidth="1"/>
    <col min="13326" max="13568" width="9.140625" style="90"/>
    <col min="13569" max="13569" width="11.5703125" style="90" bestFit="1" customWidth="1"/>
    <col min="13570" max="13570" width="38.42578125" style="90" bestFit="1" customWidth="1"/>
    <col min="13571" max="13571" width="2.140625" style="90" bestFit="1" customWidth="1"/>
    <col min="13572" max="13572" width="5.85546875" style="90" bestFit="1" customWidth="1"/>
    <col min="13573" max="13573" width="11" style="90" bestFit="1" customWidth="1"/>
    <col min="13574" max="13574" width="10.140625" style="90" bestFit="1" customWidth="1"/>
    <col min="13575" max="13575" width="4.85546875" style="90" bestFit="1" customWidth="1"/>
    <col min="13576" max="13576" width="3" style="90" bestFit="1" customWidth="1"/>
    <col min="13577" max="13577" width="16.5703125" style="90" bestFit="1" customWidth="1"/>
    <col min="13578" max="13578" width="6.85546875" style="90" bestFit="1" customWidth="1"/>
    <col min="13579" max="13579" width="31.42578125" style="90" bestFit="1" customWidth="1"/>
    <col min="13580" max="13580" width="12.5703125" style="90" bestFit="1" customWidth="1"/>
    <col min="13581" max="13581" width="11.7109375" style="90" bestFit="1" customWidth="1"/>
    <col min="13582" max="13824" width="9.140625" style="90"/>
    <col min="13825" max="13825" width="11.5703125" style="90" bestFit="1" customWidth="1"/>
    <col min="13826" max="13826" width="38.42578125" style="90" bestFit="1" customWidth="1"/>
    <col min="13827" max="13827" width="2.140625" style="90" bestFit="1" customWidth="1"/>
    <col min="13828" max="13828" width="5.85546875" style="90" bestFit="1" customWidth="1"/>
    <col min="13829" max="13829" width="11" style="90" bestFit="1" customWidth="1"/>
    <col min="13830" max="13830" width="10.140625" style="90" bestFit="1" customWidth="1"/>
    <col min="13831" max="13831" width="4.85546875" style="90" bestFit="1" customWidth="1"/>
    <col min="13832" max="13832" width="3" style="90" bestFit="1" customWidth="1"/>
    <col min="13833" max="13833" width="16.5703125" style="90" bestFit="1" customWidth="1"/>
    <col min="13834" max="13834" width="6.85546875" style="90" bestFit="1" customWidth="1"/>
    <col min="13835" max="13835" width="31.42578125" style="90" bestFit="1" customWidth="1"/>
    <col min="13836" max="13836" width="12.5703125" style="90" bestFit="1" customWidth="1"/>
    <col min="13837" max="13837" width="11.7109375" style="90" bestFit="1" customWidth="1"/>
    <col min="13838" max="14080" width="9.140625" style="90"/>
    <col min="14081" max="14081" width="11.5703125" style="90" bestFit="1" customWidth="1"/>
    <col min="14082" max="14082" width="38.42578125" style="90" bestFit="1" customWidth="1"/>
    <col min="14083" max="14083" width="2.140625" style="90" bestFit="1" customWidth="1"/>
    <col min="14084" max="14084" width="5.85546875" style="90" bestFit="1" customWidth="1"/>
    <col min="14085" max="14085" width="11" style="90" bestFit="1" customWidth="1"/>
    <col min="14086" max="14086" width="10.140625" style="90" bestFit="1" customWidth="1"/>
    <col min="14087" max="14087" width="4.85546875" style="90" bestFit="1" customWidth="1"/>
    <col min="14088" max="14088" width="3" style="90" bestFit="1" customWidth="1"/>
    <col min="14089" max="14089" width="16.5703125" style="90" bestFit="1" customWidth="1"/>
    <col min="14090" max="14090" width="6.85546875" style="90" bestFit="1" customWidth="1"/>
    <col min="14091" max="14091" width="31.42578125" style="90" bestFit="1" customWidth="1"/>
    <col min="14092" max="14092" width="12.5703125" style="90" bestFit="1" customWidth="1"/>
    <col min="14093" max="14093" width="11.7109375" style="90" bestFit="1" customWidth="1"/>
    <col min="14094" max="14336" width="9.140625" style="90"/>
    <col min="14337" max="14337" width="11.5703125" style="90" bestFit="1" customWidth="1"/>
    <col min="14338" max="14338" width="38.42578125" style="90" bestFit="1" customWidth="1"/>
    <col min="14339" max="14339" width="2.140625" style="90" bestFit="1" customWidth="1"/>
    <col min="14340" max="14340" width="5.85546875" style="90" bestFit="1" customWidth="1"/>
    <col min="14341" max="14341" width="11" style="90" bestFit="1" customWidth="1"/>
    <col min="14342" max="14342" width="10.140625" style="90" bestFit="1" customWidth="1"/>
    <col min="14343" max="14343" width="4.85546875" style="90" bestFit="1" customWidth="1"/>
    <col min="14344" max="14344" width="3" style="90" bestFit="1" customWidth="1"/>
    <col min="14345" max="14345" width="16.5703125" style="90" bestFit="1" customWidth="1"/>
    <col min="14346" max="14346" width="6.85546875" style="90" bestFit="1" customWidth="1"/>
    <col min="14347" max="14347" width="31.42578125" style="90" bestFit="1" customWidth="1"/>
    <col min="14348" max="14348" width="12.5703125" style="90" bestFit="1" customWidth="1"/>
    <col min="14349" max="14349" width="11.7109375" style="90" bestFit="1" customWidth="1"/>
    <col min="14350" max="14592" width="9.140625" style="90"/>
    <col min="14593" max="14593" width="11.5703125" style="90" bestFit="1" customWidth="1"/>
    <col min="14594" max="14594" width="38.42578125" style="90" bestFit="1" customWidth="1"/>
    <col min="14595" max="14595" width="2.140625" style="90" bestFit="1" customWidth="1"/>
    <col min="14596" max="14596" width="5.85546875" style="90" bestFit="1" customWidth="1"/>
    <col min="14597" max="14597" width="11" style="90" bestFit="1" customWidth="1"/>
    <col min="14598" max="14598" width="10.140625" style="90" bestFit="1" customWidth="1"/>
    <col min="14599" max="14599" width="4.85546875" style="90" bestFit="1" customWidth="1"/>
    <col min="14600" max="14600" width="3" style="90" bestFit="1" customWidth="1"/>
    <col min="14601" max="14601" width="16.5703125" style="90" bestFit="1" customWidth="1"/>
    <col min="14602" max="14602" width="6.85546875" style="90" bestFit="1" customWidth="1"/>
    <col min="14603" max="14603" width="31.42578125" style="90" bestFit="1" customWidth="1"/>
    <col min="14604" max="14604" width="12.5703125" style="90" bestFit="1" customWidth="1"/>
    <col min="14605" max="14605" width="11.7109375" style="90" bestFit="1" customWidth="1"/>
    <col min="14606" max="14848" width="9.140625" style="90"/>
    <col min="14849" max="14849" width="11.5703125" style="90" bestFit="1" customWidth="1"/>
    <col min="14850" max="14850" width="38.42578125" style="90" bestFit="1" customWidth="1"/>
    <col min="14851" max="14851" width="2.140625" style="90" bestFit="1" customWidth="1"/>
    <col min="14852" max="14852" width="5.85546875" style="90" bestFit="1" customWidth="1"/>
    <col min="14853" max="14853" width="11" style="90" bestFit="1" customWidth="1"/>
    <col min="14854" max="14854" width="10.140625" style="90" bestFit="1" customWidth="1"/>
    <col min="14855" max="14855" width="4.85546875" style="90" bestFit="1" customWidth="1"/>
    <col min="14856" max="14856" width="3" style="90" bestFit="1" customWidth="1"/>
    <col min="14857" max="14857" width="16.5703125" style="90" bestFit="1" customWidth="1"/>
    <col min="14858" max="14858" width="6.85546875" style="90" bestFit="1" customWidth="1"/>
    <col min="14859" max="14859" width="31.42578125" style="90" bestFit="1" customWidth="1"/>
    <col min="14860" max="14860" width="12.5703125" style="90" bestFit="1" customWidth="1"/>
    <col min="14861" max="14861" width="11.7109375" style="90" bestFit="1" customWidth="1"/>
    <col min="14862" max="15104" width="9.140625" style="90"/>
    <col min="15105" max="15105" width="11.5703125" style="90" bestFit="1" customWidth="1"/>
    <col min="15106" max="15106" width="38.42578125" style="90" bestFit="1" customWidth="1"/>
    <col min="15107" max="15107" width="2.140625" style="90" bestFit="1" customWidth="1"/>
    <col min="15108" max="15108" width="5.85546875" style="90" bestFit="1" customWidth="1"/>
    <col min="15109" max="15109" width="11" style="90" bestFit="1" customWidth="1"/>
    <col min="15110" max="15110" width="10.140625" style="90" bestFit="1" customWidth="1"/>
    <col min="15111" max="15111" width="4.85546875" style="90" bestFit="1" customWidth="1"/>
    <col min="15112" max="15112" width="3" style="90" bestFit="1" customWidth="1"/>
    <col min="15113" max="15113" width="16.5703125" style="90" bestFit="1" customWidth="1"/>
    <col min="15114" max="15114" width="6.85546875" style="90" bestFit="1" customWidth="1"/>
    <col min="15115" max="15115" width="31.42578125" style="90" bestFit="1" customWidth="1"/>
    <col min="15116" max="15116" width="12.5703125" style="90" bestFit="1" customWidth="1"/>
    <col min="15117" max="15117" width="11.7109375" style="90" bestFit="1" customWidth="1"/>
    <col min="15118" max="15360" width="9.140625" style="90"/>
    <col min="15361" max="15361" width="11.5703125" style="90" bestFit="1" customWidth="1"/>
    <col min="15362" max="15362" width="38.42578125" style="90" bestFit="1" customWidth="1"/>
    <col min="15363" max="15363" width="2.140625" style="90" bestFit="1" customWidth="1"/>
    <col min="15364" max="15364" width="5.85546875" style="90" bestFit="1" customWidth="1"/>
    <col min="15365" max="15365" width="11" style="90" bestFit="1" customWidth="1"/>
    <col min="15366" max="15366" width="10.140625" style="90" bestFit="1" customWidth="1"/>
    <col min="15367" max="15367" width="4.85546875" style="90" bestFit="1" customWidth="1"/>
    <col min="15368" max="15368" width="3" style="90" bestFit="1" customWidth="1"/>
    <col min="15369" max="15369" width="16.5703125" style="90" bestFit="1" customWidth="1"/>
    <col min="15370" max="15370" width="6.85546875" style="90" bestFit="1" customWidth="1"/>
    <col min="15371" max="15371" width="31.42578125" style="90" bestFit="1" customWidth="1"/>
    <col min="15372" max="15372" width="12.5703125" style="90" bestFit="1" customWidth="1"/>
    <col min="15373" max="15373" width="11.7109375" style="90" bestFit="1" customWidth="1"/>
    <col min="15374" max="15616" width="9.140625" style="90"/>
    <col min="15617" max="15617" width="11.5703125" style="90" bestFit="1" customWidth="1"/>
    <col min="15618" max="15618" width="38.42578125" style="90" bestFit="1" customWidth="1"/>
    <col min="15619" max="15619" width="2.140625" style="90" bestFit="1" customWidth="1"/>
    <col min="15620" max="15620" width="5.85546875" style="90" bestFit="1" customWidth="1"/>
    <col min="15621" max="15621" width="11" style="90" bestFit="1" customWidth="1"/>
    <col min="15622" max="15622" width="10.140625" style="90" bestFit="1" customWidth="1"/>
    <col min="15623" max="15623" width="4.85546875" style="90" bestFit="1" customWidth="1"/>
    <col min="15624" max="15624" width="3" style="90" bestFit="1" customWidth="1"/>
    <col min="15625" max="15625" width="16.5703125" style="90" bestFit="1" customWidth="1"/>
    <col min="15626" max="15626" width="6.85546875" style="90" bestFit="1" customWidth="1"/>
    <col min="15627" max="15627" width="31.42578125" style="90" bestFit="1" customWidth="1"/>
    <col min="15628" max="15628" width="12.5703125" style="90" bestFit="1" customWidth="1"/>
    <col min="15629" max="15629" width="11.7109375" style="90" bestFit="1" customWidth="1"/>
    <col min="15630" max="15872" width="9.140625" style="90"/>
    <col min="15873" max="15873" width="11.5703125" style="90" bestFit="1" customWidth="1"/>
    <col min="15874" max="15874" width="38.42578125" style="90" bestFit="1" customWidth="1"/>
    <col min="15875" max="15875" width="2.140625" style="90" bestFit="1" customWidth="1"/>
    <col min="15876" max="15876" width="5.85546875" style="90" bestFit="1" customWidth="1"/>
    <col min="15877" max="15877" width="11" style="90" bestFit="1" customWidth="1"/>
    <col min="15878" max="15878" width="10.140625" style="90" bestFit="1" customWidth="1"/>
    <col min="15879" max="15879" width="4.85546875" style="90" bestFit="1" customWidth="1"/>
    <col min="15880" max="15880" width="3" style="90" bestFit="1" customWidth="1"/>
    <col min="15881" max="15881" width="16.5703125" style="90" bestFit="1" customWidth="1"/>
    <col min="15882" max="15882" width="6.85546875" style="90" bestFit="1" customWidth="1"/>
    <col min="15883" max="15883" width="31.42578125" style="90" bestFit="1" customWidth="1"/>
    <col min="15884" max="15884" width="12.5703125" style="90" bestFit="1" customWidth="1"/>
    <col min="15885" max="15885" width="11.7109375" style="90" bestFit="1" customWidth="1"/>
    <col min="15886" max="16128" width="9.140625" style="90"/>
    <col min="16129" max="16129" width="11.5703125" style="90" bestFit="1" customWidth="1"/>
    <col min="16130" max="16130" width="38.42578125" style="90" bestFit="1" customWidth="1"/>
    <col min="16131" max="16131" width="2.140625" style="90" bestFit="1" customWidth="1"/>
    <col min="16132" max="16132" width="5.85546875" style="90" bestFit="1" customWidth="1"/>
    <col min="16133" max="16133" width="11" style="90" bestFit="1" customWidth="1"/>
    <col min="16134" max="16134" width="10.140625" style="90" bestFit="1" customWidth="1"/>
    <col min="16135" max="16135" width="4.85546875" style="90" bestFit="1" customWidth="1"/>
    <col min="16136" max="16136" width="3" style="90" bestFit="1" customWidth="1"/>
    <col min="16137" max="16137" width="16.5703125" style="90" bestFit="1" customWidth="1"/>
    <col min="16138" max="16138" width="6.85546875" style="90" bestFit="1" customWidth="1"/>
    <col min="16139" max="16139" width="31.42578125" style="90" bestFit="1" customWidth="1"/>
    <col min="16140" max="16140" width="12.5703125" style="90" bestFit="1" customWidth="1"/>
    <col min="16141" max="16141" width="11.7109375" style="90" bestFit="1" customWidth="1"/>
    <col min="16142" max="16384" width="9.140625" style="90"/>
  </cols>
  <sheetData>
    <row r="1" spans="1:23" s="356" customFormat="1">
      <c r="A1" s="354"/>
      <c r="B1" s="355"/>
      <c r="C1" s="354"/>
      <c r="D1" s="354"/>
      <c r="E1" s="354"/>
      <c r="F1" s="354"/>
      <c r="G1" s="354"/>
      <c r="H1" s="354"/>
      <c r="I1" s="354"/>
      <c r="J1" s="354"/>
      <c r="K1" s="354"/>
      <c r="L1" s="354"/>
      <c r="M1" s="354"/>
      <c r="N1" s="354"/>
      <c r="O1" s="354"/>
      <c r="P1" s="354"/>
      <c r="Q1" s="354"/>
    </row>
    <row r="2" spans="1:23">
      <c r="A2" s="288"/>
      <c r="B2" s="289" t="s">
        <v>344</v>
      </c>
      <c r="C2" s="288"/>
      <c r="D2" s="288"/>
      <c r="E2" s="288"/>
      <c r="F2" s="288"/>
      <c r="G2" s="288"/>
      <c r="H2" s="288"/>
      <c r="I2" s="288"/>
      <c r="J2" s="288"/>
      <c r="K2" s="288"/>
      <c r="L2" s="288"/>
      <c r="M2" s="288"/>
      <c r="N2" s="289"/>
      <c r="O2" s="289" t="s">
        <v>946</v>
      </c>
      <c r="P2" s="288"/>
      <c r="Q2" s="288"/>
      <c r="R2" s="288"/>
      <c r="S2" s="288"/>
      <c r="T2" s="288"/>
      <c r="U2" s="288"/>
      <c r="V2" s="288"/>
      <c r="W2" s="288"/>
    </row>
    <row r="3" spans="1:23">
      <c r="A3" s="300"/>
      <c r="B3" s="302"/>
      <c r="C3" s="300"/>
      <c r="D3" s="300"/>
      <c r="E3" s="300"/>
      <c r="F3" s="300"/>
      <c r="G3" s="300"/>
      <c r="H3" s="300"/>
      <c r="I3" s="300"/>
      <c r="J3" s="300"/>
      <c r="K3" s="300"/>
      <c r="L3" s="302"/>
      <c r="M3" s="300"/>
      <c r="N3" s="302"/>
      <c r="O3" s="300"/>
      <c r="P3" s="300"/>
      <c r="Q3" s="300"/>
      <c r="R3" s="300"/>
      <c r="S3" s="300"/>
    </row>
    <row r="4" spans="1:23" ht="15" customHeight="1">
      <c r="A4" s="357" t="s">
        <v>17</v>
      </c>
      <c r="B4" s="357">
        <v>12345</v>
      </c>
      <c r="F4" s="359"/>
      <c r="O4" s="788" t="s">
        <v>973</v>
      </c>
      <c r="P4" s="788"/>
      <c r="Q4" s="788"/>
      <c r="R4" s="788"/>
    </row>
    <row r="5" spans="1:23">
      <c r="A5" s="357" t="s">
        <v>18</v>
      </c>
      <c r="B5" s="357" t="s">
        <v>129</v>
      </c>
      <c r="F5" s="359"/>
      <c r="I5" s="359"/>
      <c r="O5" s="788"/>
      <c r="P5" s="788"/>
      <c r="Q5" s="788"/>
      <c r="R5" s="788"/>
    </row>
    <row r="6" spans="1:23">
      <c r="A6" s="357" t="s">
        <v>19</v>
      </c>
      <c r="B6" s="357" t="s">
        <v>130</v>
      </c>
      <c r="F6" s="359"/>
      <c r="I6" s="361"/>
      <c r="O6" s="788"/>
      <c r="P6" s="788"/>
      <c r="Q6" s="788"/>
      <c r="R6" s="788"/>
    </row>
    <row r="7" spans="1:23">
      <c r="A7" s="357" t="s">
        <v>20</v>
      </c>
      <c r="B7" s="357" t="s">
        <v>21</v>
      </c>
      <c r="O7" s="359" t="s">
        <v>131</v>
      </c>
    </row>
    <row r="8" spans="1:23">
      <c r="A8" s="362" t="s">
        <v>15</v>
      </c>
      <c r="B8" s="362" t="s">
        <v>22</v>
      </c>
      <c r="C8" s="362" t="s">
        <v>11</v>
      </c>
      <c r="D8" s="362" t="s">
        <v>23</v>
      </c>
      <c r="E8" s="362" t="s">
        <v>24</v>
      </c>
      <c r="F8" s="362" t="s">
        <v>25</v>
      </c>
      <c r="G8" s="362" t="s">
        <v>26</v>
      </c>
      <c r="H8" s="362" t="s">
        <v>27</v>
      </c>
      <c r="I8" s="363" t="s">
        <v>28</v>
      </c>
      <c r="J8" s="362" t="s">
        <v>967</v>
      </c>
      <c r="K8" s="362" t="s">
        <v>29</v>
      </c>
      <c r="L8" s="362" t="s">
        <v>30</v>
      </c>
      <c r="M8" s="362" t="s">
        <v>31</v>
      </c>
      <c r="O8" s="359" t="s">
        <v>132</v>
      </c>
    </row>
    <row r="9" spans="1:23">
      <c r="A9" s="364">
        <v>18283</v>
      </c>
      <c r="B9" s="364" t="s">
        <v>32</v>
      </c>
      <c r="C9" s="364" t="s">
        <v>33</v>
      </c>
      <c r="D9" s="365" t="s">
        <v>34</v>
      </c>
      <c r="E9" s="365">
        <v>2800143026</v>
      </c>
      <c r="F9" s="365" t="s">
        <v>35</v>
      </c>
      <c r="G9" s="364" t="s">
        <v>36</v>
      </c>
      <c r="H9" s="364">
        <v>31</v>
      </c>
      <c r="I9" s="366">
        <v>-721.25</v>
      </c>
      <c r="J9" s="365" t="s">
        <v>37</v>
      </c>
      <c r="K9" s="365" t="s">
        <v>38</v>
      </c>
      <c r="L9" s="364">
        <v>22002318</v>
      </c>
      <c r="M9" s="364" t="s">
        <v>39</v>
      </c>
      <c r="O9" s="359" t="s">
        <v>133</v>
      </c>
    </row>
    <row r="10" spans="1:23">
      <c r="A10" s="364">
        <v>18283</v>
      </c>
      <c r="B10" s="364" t="s">
        <v>40</v>
      </c>
      <c r="C10" s="364" t="s">
        <v>33</v>
      </c>
      <c r="D10" s="365" t="s">
        <v>34</v>
      </c>
      <c r="E10" s="365">
        <v>2800153669</v>
      </c>
      <c r="F10" s="365" t="s">
        <v>41</v>
      </c>
      <c r="G10" s="364" t="s">
        <v>36</v>
      </c>
      <c r="H10" s="364">
        <v>31</v>
      </c>
      <c r="I10" s="366">
        <v>-1269.5999999999999</v>
      </c>
      <c r="J10" s="365" t="s">
        <v>37</v>
      </c>
      <c r="K10" s="365" t="s">
        <v>38</v>
      </c>
      <c r="L10" s="364">
        <v>22002656</v>
      </c>
      <c r="M10" s="364" t="s">
        <v>42</v>
      </c>
      <c r="O10" s="361" t="s">
        <v>134</v>
      </c>
    </row>
    <row r="11" spans="1:23">
      <c r="A11" s="364">
        <v>18283</v>
      </c>
      <c r="B11" s="364" t="s">
        <v>43</v>
      </c>
      <c r="C11" s="364" t="s">
        <v>33</v>
      </c>
      <c r="D11" s="365" t="s">
        <v>34</v>
      </c>
      <c r="E11" s="365">
        <v>2800306189</v>
      </c>
      <c r="F11" s="365" t="s">
        <v>41</v>
      </c>
      <c r="G11" s="364" t="s">
        <v>36</v>
      </c>
      <c r="H11" s="364">
        <v>31</v>
      </c>
      <c r="I11" s="366">
        <v>-684.6</v>
      </c>
      <c r="J11" s="365" t="s">
        <v>37</v>
      </c>
      <c r="K11" s="365" t="s">
        <v>38</v>
      </c>
      <c r="L11" s="364">
        <v>22002318</v>
      </c>
      <c r="M11" s="364" t="s">
        <v>39</v>
      </c>
    </row>
    <row r="12" spans="1:23">
      <c r="A12" s="364">
        <v>18283</v>
      </c>
      <c r="B12" s="364">
        <v>22000099</v>
      </c>
      <c r="C12" s="364"/>
      <c r="D12" s="365" t="s">
        <v>34</v>
      </c>
      <c r="E12" s="365">
        <v>22000099</v>
      </c>
      <c r="F12" s="365" t="s">
        <v>44</v>
      </c>
      <c r="G12" s="364">
        <v>22</v>
      </c>
      <c r="H12" s="364">
        <v>25</v>
      </c>
      <c r="I12" s="366">
        <v>7616.7</v>
      </c>
      <c r="J12" s="365" t="s">
        <v>37</v>
      </c>
      <c r="K12" s="365"/>
      <c r="L12" s="364">
        <v>22000099</v>
      </c>
      <c r="M12" s="364" t="s">
        <v>44</v>
      </c>
    </row>
    <row r="13" spans="1:23">
      <c r="A13" s="364">
        <v>18283</v>
      </c>
      <c r="B13" s="364" t="s">
        <v>45</v>
      </c>
      <c r="C13" s="364" t="s">
        <v>33</v>
      </c>
      <c r="D13" s="365" t="s">
        <v>34</v>
      </c>
      <c r="E13" s="365">
        <v>2800306193</v>
      </c>
      <c r="F13" s="365" t="s">
        <v>46</v>
      </c>
      <c r="G13" s="364" t="s">
        <v>36</v>
      </c>
      <c r="H13" s="364">
        <v>31</v>
      </c>
      <c r="I13" s="366">
        <v>-2145.39</v>
      </c>
      <c r="J13" s="365" t="s">
        <v>37</v>
      </c>
      <c r="K13" s="365" t="s">
        <v>38</v>
      </c>
      <c r="L13" s="364">
        <v>22002656</v>
      </c>
      <c r="M13" s="364" t="s">
        <v>42</v>
      </c>
    </row>
    <row r="14" spans="1:23">
      <c r="A14" s="364">
        <v>18283</v>
      </c>
      <c r="B14" s="364" t="s">
        <v>47</v>
      </c>
      <c r="C14" s="364" t="s">
        <v>33</v>
      </c>
      <c r="D14" s="365" t="s">
        <v>34</v>
      </c>
      <c r="E14" s="365">
        <v>2800143066</v>
      </c>
      <c r="F14" s="365" t="s">
        <v>46</v>
      </c>
      <c r="G14" s="364" t="s">
        <v>36</v>
      </c>
      <c r="H14" s="364">
        <v>31</v>
      </c>
      <c r="I14" s="366">
        <v>-8</v>
      </c>
      <c r="J14" s="365" t="s">
        <v>37</v>
      </c>
      <c r="K14" s="365" t="s">
        <v>38</v>
      </c>
      <c r="L14" s="364">
        <v>22002656</v>
      </c>
      <c r="M14" s="364" t="s">
        <v>42</v>
      </c>
    </row>
    <row r="15" spans="1:23">
      <c r="A15" s="364">
        <v>18283</v>
      </c>
      <c r="B15" s="364">
        <v>22000646</v>
      </c>
      <c r="C15" s="364"/>
      <c r="D15" s="365" t="s">
        <v>34</v>
      </c>
      <c r="E15" s="365">
        <v>22000646</v>
      </c>
      <c r="F15" s="365" t="s">
        <v>46</v>
      </c>
      <c r="G15" s="364">
        <v>22</v>
      </c>
      <c r="H15" s="364">
        <v>25</v>
      </c>
      <c r="I15" s="367">
        <v>6803</v>
      </c>
      <c r="J15" s="365" t="s">
        <v>37</v>
      </c>
      <c r="K15" s="365"/>
      <c r="L15" s="364">
        <v>22000646</v>
      </c>
      <c r="M15" s="364" t="s">
        <v>46</v>
      </c>
    </row>
    <row r="16" spans="1:23">
      <c r="A16" s="364">
        <v>18283</v>
      </c>
      <c r="B16" s="364">
        <v>22000677</v>
      </c>
      <c r="C16" s="364"/>
      <c r="D16" s="365" t="s">
        <v>34</v>
      </c>
      <c r="E16" s="365">
        <v>22000677</v>
      </c>
      <c r="F16" s="365" t="s">
        <v>48</v>
      </c>
      <c r="G16" s="364">
        <v>22</v>
      </c>
      <c r="H16" s="364">
        <v>25</v>
      </c>
      <c r="I16" s="367">
        <v>1423.76</v>
      </c>
      <c r="J16" s="365" t="s">
        <v>37</v>
      </c>
      <c r="K16" s="365"/>
      <c r="L16" s="364">
        <v>22000677</v>
      </c>
      <c r="M16" s="364" t="s">
        <v>48</v>
      </c>
    </row>
    <row r="17" spans="1:13">
      <c r="A17" s="364">
        <v>18283</v>
      </c>
      <c r="B17" s="364" t="s">
        <v>49</v>
      </c>
      <c r="C17" s="364" t="s">
        <v>33</v>
      </c>
      <c r="D17" s="365" t="s">
        <v>34</v>
      </c>
      <c r="E17" s="365">
        <v>2800609724</v>
      </c>
      <c r="F17" s="365" t="s">
        <v>50</v>
      </c>
      <c r="G17" s="364" t="s">
        <v>36</v>
      </c>
      <c r="H17" s="364">
        <v>31</v>
      </c>
      <c r="I17" s="367">
        <v>-4120.24</v>
      </c>
      <c r="J17" s="365" t="s">
        <v>37</v>
      </c>
      <c r="K17" s="365" t="s">
        <v>38</v>
      </c>
      <c r="L17" s="364">
        <v>5100361826</v>
      </c>
      <c r="M17" s="364" t="s">
        <v>51</v>
      </c>
    </row>
    <row r="18" spans="1:13">
      <c r="A18" s="364">
        <v>18283</v>
      </c>
      <c r="B18" s="364" t="s">
        <v>52</v>
      </c>
      <c r="C18" s="364" t="s">
        <v>33</v>
      </c>
      <c r="D18" s="365" t="s">
        <v>34</v>
      </c>
      <c r="E18" s="365">
        <v>80000058</v>
      </c>
      <c r="F18" s="365" t="s">
        <v>50</v>
      </c>
      <c r="G18" s="364">
        <v>80</v>
      </c>
      <c r="H18" s="364">
        <v>21</v>
      </c>
      <c r="I18" s="367">
        <v>4120.24</v>
      </c>
      <c r="J18" s="365" t="s">
        <v>37</v>
      </c>
      <c r="K18" s="365" t="s">
        <v>53</v>
      </c>
      <c r="L18" s="364">
        <v>5100361826</v>
      </c>
      <c r="M18" s="364" t="s">
        <v>51</v>
      </c>
    </row>
    <row r="19" spans="1:13">
      <c r="A19" s="364">
        <v>18283</v>
      </c>
      <c r="B19" s="364" t="s">
        <v>52</v>
      </c>
      <c r="C19" s="364" t="s">
        <v>33</v>
      </c>
      <c r="D19" s="365" t="s">
        <v>34</v>
      </c>
      <c r="E19" s="365">
        <v>80000057</v>
      </c>
      <c r="F19" s="365" t="s">
        <v>50</v>
      </c>
      <c r="G19" s="364">
        <v>80</v>
      </c>
      <c r="H19" s="364">
        <v>31</v>
      </c>
      <c r="I19" s="367">
        <v>-5493.65</v>
      </c>
      <c r="J19" s="365" t="s">
        <v>37</v>
      </c>
      <c r="K19" s="365" t="s">
        <v>54</v>
      </c>
      <c r="L19" s="364">
        <v>22003146</v>
      </c>
      <c r="M19" s="364" t="s">
        <v>55</v>
      </c>
    </row>
    <row r="20" spans="1:13">
      <c r="A20" s="364">
        <v>18283</v>
      </c>
      <c r="B20" s="364" t="s">
        <v>56</v>
      </c>
      <c r="C20" s="364" t="s">
        <v>33</v>
      </c>
      <c r="D20" s="365" t="s">
        <v>34</v>
      </c>
      <c r="E20" s="365">
        <v>2800199345</v>
      </c>
      <c r="F20" s="365" t="s">
        <v>57</v>
      </c>
      <c r="G20" s="364" t="s">
        <v>36</v>
      </c>
      <c r="H20" s="364">
        <v>31</v>
      </c>
      <c r="I20" s="367">
        <v>-8</v>
      </c>
      <c r="J20" s="365" t="s">
        <v>37</v>
      </c>
      <c r="K20" s="365" t="s">
        <v>38</v>
      </c>
      <c r="L20" s="364">
        <v>22003146</v>
      </c>
      <c r="M20" s="364" t="s">
        <v>55</v>
      </c>
    </row>
    <row r="21" spans="1:13">
      <c r="A21" s="364">
        <v>18283</v>
      </c>
      <c r="B21" s="364" t="s">
        <v>58</v>
      </c>
      <c r="C21" s="364" t="s">
        <v>33</v>
      </c>
      <c r="D21" s="365" t="s">
        <v>34</v>
      </c>
      <c r="E21" s="365">
        <v>2800199346</v>
      </c>
      <c r="F21" s="365" t="s">
        <v>57</v>
      </c>
      <c r="G21" s="364" t="s">
        <v>36</v>
      </c>
      <c r="H21" s="364">
        <v>31</v>
      </c>
      <c r="I21" s="366">
        <v>-80</v>
      </c>
      <c r="J21" s="365" t="s">
        <v>37</v>
      </c>
      <c r="K21" s="365" t="s">
        <v>38</v>
      </c>
      <c r="L21" s="364">
        <v>22003146</v>
      </c>
      <c r="M21" s="364" t="s">
        <v>55</v>
      </c>
    </row>
    <row r="22" spans="1:13">
      <c r="A22" s="364">
        <v>18283</v>
      </c>
      <c r="B22" s="364">
        <v>22001303</v>
      </c>
      <c r="C22" s="364"/>
      <c r="D22" s="365" t="s">
        <v>34</v>
      </c>
      <c r="E22" s="365">
        <v>22001303</v>
      </c>
      <c r="F22" s="365" t="s">
        <v>59</v>
      </c>
      <c r="G22" s="364">
        <v>22</v>
      </c>
      <c r="H22" s="364">
        <v>25</v>
      </c>
      <c r="I22" s="366">
        <v>715</v>
      </c>
      <c r="J22" s="365" t="s">
        <v>37</v>
      </c>
      <c r="K22" s="365"/>
      <c r="L22" s="364">
        <v>22001303</v>
      </c>
      <c r="M22" s="364" t="s">
        <v>59</v>
      </c>
    </row>
    <row r="23" spans="1:13">
      <c r="A23" s="364">
        <v>18283</v>
      </c>
      <c r="B23" s="364" t="s">
        <v>60</v>
      </c>
      <c r="C23" s="364" t="s">
        <v>33</v>
      </c>
      <c r="D23" s="365" t="s">
        <v>34</v>
      </c>
      <c r="E23" s="365">
        <v>1900000296</v>
      </c>
      <c r="F23" s="365" t="s">
        <v>61</v>
      </c>
      <c r="G23" s="364" t="s">
        <v>62</v>
      </c>
      <c r="H23" s="364">
        <v>31</v>
      </c>
      <c r="I23" s="367">
        <v>-32</v>
      </c>
      <c r="J23" s="365" t="s">
        <v>37</v>
      </c>
      <c r="K23" s="365" t="s">
        <v>63</v>
      </c>
      <c r="L23" s="364">
        <v>22003146</v>
      </c>
      <c r="M23" s="364" t="s">
        <v>55</v>
      </c>
    </row>
    <row r="24" spans="1:13">
      <c r="A24" s="364">
        <v>18283</v>
      </c>
      <c r="B24" s="364" t="s">
        <v>64</v>
      </c>
      <c r="C24" s="364" t="s">
        <v>33</v>
      </c>
      <c r="D24" s="365" t="s">
        <v>34</v>
      </c>
      <c r="E24" s="365">
        <v>2800347892</v>
      </c>
      <c r="F24" s="365" t="s">
        <v>65</v>
      </c>
      <c r="G24" s="364" t="s">
        <v>36</v>
      </c>
      <c r="H24" s="364">
        <v>31</v>
      </c>
      <c r="I24" s="367">
        <v>-72</v>
      </c>
      <c r="J24" s="365" t="s">
        <v>37</v>
      </c>
      <c r="K24" s="365" t="s">
        <v>38</v>
      </c>
      <c r="L24" s="364">
        <v>22003146</v>
      </c>
      <c r="M24" s="364" t="s">
        <v>55</v>
      </c>
    </row>
    <row r="25" spans="1:13">
      <c r="A25" s="364">
        <v>18283</v>
      </c>
      <c r="B25" s="364" t="s">
        <v>66</v>
      </c>
      <c r="C25" s="364" t="s">
        <v>33</v>
      </c>
      <c r="D25" s="365" t="s">
        <v>34</v>
      </c>
      <c r="E25" s="365">
        <v>2800423589</v>
      </c>
      <c r="F25" s="365" t="s">
        <v>65</v>
      </c>
      <c r="G25" s="364" t="s">
        <v>36</v>
      </c>
      <c r="H25" s="364">
        <v>31</v>
      </c>
      <c r="I25" s="367">
        <v>-24</v>
      </c>
      <c r="J25" s="365" t="s">
        <v>37</v>
      </c>
      <c r="K25" s="365" t="s">
        <v>38</v>
      </c>
      <c r="L25" s="364">
        <v>22003146</v>
      </c>
      <c r="M25" s="364" t="s">
        <v>55</v>
      </c>
    </row>
    <row r="26" spans="1:13">
      <c r="A26" s="364">
        <v>18283</v>
      </c>
      <c r="B26" s="364" t="s">
        <v>67</v>
      </c>
      <c r="C26" s="364" t="s">
        <v>33</v>
      </c>
      <c r="D26" s="365" t="s">
        <v>34</v>
      </c>
      <c r="E26" s="365">
        <v>2800366770</v>
      </c>
      <c r="F26" s="365" t="s">
        <v>68</v>
      </c>
      <c r="G26" s="364" t="s">
        <v>36</v>
      </c>
      <c r="H26" s="364">
        <v>31</v>
      </c>
      <c r="I26" s="367">
        <v>-795.84</v>
      </c>
      <c r="J26" s="365" t="s">
        <v>37</v>
      </c>
      <c r="K26" s="365" t="s">
        <v>38</v>
      </c>
      <c r="L26" s="364">
        <v>22003146</v>
      </c>
      <c r="M26" s="364" t="s">
        <v>55</v>
      </c>
    </row>
    <row r="27" spans="1:13">
      <c r="A27" s="364">
        <v>18283</v>
      </c>
      <c r="B27" s="364">
        <v>22001808</v>
      </c>
      <c r="C27" s="364"/>
      <c r="D27" s="365" t="s">
        <v>34</v>
      </c>
      <c r="E27" s="365">
        <v>22001808</v>
      </c>
      <c r="F27" s="365" t="s">
        <v>69</v>
      </c>
      <c r="G27" s="364">
        <v>22</v>
      </c>
      <c r="H27" s="364">
        <v>25</v>
      </c>
      <c r="I27" s="366">
        <v>1761.75</v>
      </c>
      <c r="J27" s="365" t="s">
        <v>37</v>
      </c>
      <c r="K27" s="365"/>
      <c r="L27" s="364">
        <v>22001808</v>
      </c>
      <c r="M27" s="364" t="s">
        <v>69</v>
      </c>
    </row>
    <row r="28" spans="1:13">
      <c r="A28" s="364">
        <v>18283</v>
      </c>
      <c r="B28" s="364" t="s">
        <v>70</v>
      </c>
      <c r="C28" s="364" t="s">
        <v>33</v>
      </c>
      <c r="D28" s="365" t="s">
        <v>34</v>
      </c>
      <c r="E28" s="365">
        <v>1900000402</v>
      </c>
      <c r="F28" s="365" t="s">
        <v>71</v>
      </c>
      <c r="G28" s="364" t="s">
        <v>62</v>
      </c>
      <c r="H28" s="364">
        <v>21</v>
      </c>
      <c r="I28" s="366">
        <v>8</v>
      </c>
      <c r="J28" s="365" t="s">
        <v>37</v>
      </c>
      <c r="K28" s="365" t="s">
        <v>72</v>
      </c>
      <c r="L28" s="364">
        <v>28000374</v>
      </c>
      <c r="M28" s="364" t="s">
        <v>73</v>
      </c>
    </row>
    <row r="29" spans="1:13">
      <c r="A29" s="364">
        <v>18283</v>
      </c>
      <c r="B29" s="364" t="s">
        <v>74</v>
      </c>
      <c r="C29" s="364" t="s">
        <v>33</v>
      </c>
      <c r="D29" s="365" t="s">
        <v>34</v>
      </c>
      <c r="E29" s="365">
        <v>1900000382</v>
      </c>
      <c r="F29" s="365" t="s">
        <v>71</v>
      </c>
      <c r="G29" s="364" t="s">
        <v>62</v>
      </c>
      <c r="H29" s="364">
        <v>21</v>
      </c>
      <c r="I29" s="367">
        <v>48</v>
      </c>
      <c r="J29" s="365" t="s">
        <v>37</v>
      </c>
      <c r="K29" s="365" t="s">
        <v>72</v>
      </c>
      <c r="L29" s="364">
        <v>28000374</v>
      </c>
      <c r="M29" s="364" t="s">
        <v>73</v>
      </c>
    </row>
    <row r="30" spans="1:13">
      <c r="A30" s="364">
        <v>18283</v>
      </c>
      <c r="B30" s="364" t="s">
        <v>75</v>
      </c>
      <c r="C30" s="364" t="s">
        <v>33</v>
      </c>
      <c r="D30" s="365" t="s">
        <v>34</v>
      </c>
      <c r="E30" s="365">
        <v>2801046890</v>
      </c>
      <c r="F30" s="365" t="s">
        <v>76</v>
      </c>
      <c r="G30" s="364" t="s">
        <v>36</v>
      </c>
      <c r="H30" s="364">
        <v>31</v>
      </c>
      <c r="I30" s="366">
        <v>-798.01</v>
      </c>
      <c r="J30" s="365" t="s">
        <v>37</v>
      </c>
      <c r="K30" s="365" t="s">
        <v>38</v>
      </c>
      <c r="L30" s="364">
        <v>22004788</v>
      </c>
      <c r="M30" s="364" t="s">
        <v>77</v>
      </c>
    </row>
    <row r="31" spans="1:13">
      <c r="A31" s="364">
        <v>18283</v>
      </c>
      <c r="B31" s="364" t="s">
        <v>78</v>
      </c>
      <c r="C31" s="364" t="s">
        <v>33</v>
      </c>
      <c r="D31" s="365" t="s">
        <v>34</v>
      </c>
      <c r="E31" s="365">
        <v>1900000894</v>
      </c>
      <c r="F31" s="365" t="s">
        <v>76</v>
      </c>
      <c r="G31" s="364" t="s">
        <v>62</v>
      </c>
      <c r="H31" s="364">
        <v>21</v>
      </c>
      <c r="I31" s="366">
        <v>798.01</v>
      </c>
      <c r="J31" s="365" t="s">
        <v>37</v>
      </c>
      <c r="K31" s="365" t="s">
        <v>72</v>
      </c>
      <c r="L31" s="364">
        <v>28000374</v>
      </c>
      <c r="M31" s="364" t="s">
        <v>73</v>
      </c>
    </row>
    <row r="32" spans="1:13">
      <c r="A32" s="364">
        <v>18283</v>
      </c>
      <c r="B32" s="364" t="s">
        <v>79</v>
      </c>
      <c r="C32" s="364" t="s">
        <v>33</v>
      </c>
      <c r="D32" s="365" t="s">
        <v>34</v>
      </c>
      <c r="E32" s="365">
        <v>1900000893</v>
      </c>
      <c r="F32" s="365" t="s">
        <v>76</v>
      </c>
      <c r="G32" s="364" t="s">
        <v>62</v>
      </c>
      <c r="H32" s="364">
        <v>31</v>
      </c>
      <c r="I32" s="366">
        <v>-798.01</v>
      </c>
      <c r="J32" s="365" t="s">
        <v>37</v>
      </c>
      <c r="K32" s="365" t="s">
        <v>63</v>
      </c>
      <c r="L32" s="364">
        <v>28000374</v>
      </c>
      <c r="M32" s="364" t="s">
        <v>73</v>
      </c>
    </row>
    <row r="33" spans="1:13">
      <c r="A33" s="364">
        <v>18283</v>
      </c>
      <c r="B33" s="364">
        <v>22002318</v>
      </c>
      <c r="C33" s="364"/>
      <c r="D33" s="365" t="s">
        <v>34</v>
      </c>
      <c r="E33" s="365">
        <v>22002318</v>
      </c>
      <c r="F33" s="365" t="s">
        <v>39</v>
      </c>
      <c r="G33" s="364">
        <v>22</v>
      </c>
      <c r="H33" s="364">
        <v>25</v>
      </c>
      <c r="I33" s="366">
        <v>1405.85</v>
      </c>
      <c r="J33" s="365" t="s">
        <v>37</v>
      </c>
      <c r="K33" s="365"/>
      <c r="L33" s="364">
        <v>22002318</v>
      </c>
      <c r="M33" s="364" t="s">
        <v>39</v>
      </c>
    </row>
    <row r="34" spans="1:13">
      <c r="A34" s="364">
        <v>18283</v>
      </c>
      <c r="B34" s="364" t="s">
        <v>80</v>
      </c>
      <c r="C34" s="364" t="s">
        <v>33</v>
      </c>
      <c r="D34" s="365" t="s">
        <v>34</v>
      </c>
      <c r="E34" s="365">
        <v>1900000401</v>
      </c>
      <c r="F34" s="365" t="s">
        <v>39</v>
      </c>
      <c r="G34" s="364" t="s">
        <v>62</v>
      </c>
      <c r="H34" s="364">
        <v>21</v>
      </c>
      <c r="I34" s="367">
        <v>8</v>
      </c>
      <c r="J34" s="365" t="s">
        <v>37</v>
      </c>
      <c r="K34" s="365" t="s">
        <v>72</v>
      </c>
      <c r="L34" s="364">
        <v>28000374</v>
      </c>
      <c r="M34" s="364" t="s">
        <v>73</v>
      </c>
    </row>
    <row r="35" spans="1:13">
      <c r="A35" s="364">
        <v>18283</v>
      </c>
      <c r="B35" s="364" t="s">
        <v>81</v>
      </c>
      <c r="C35" s="364" t="s">
        <v>33</v>
      </c>
      <c r="D35" s="365" t="s">
        <v>34</v>
      </c>
      <c r="E35" s="365">
        <v>2800592453</v>
      </c>
      <c r="F35" s="365" t="s">
        <v>82</v>
      </c>
      <c r="G35" s="364" t="s">
        <v>36</v>
      </c>
      <c r="H35" s="364">
        <v>31</v>
      </c>
      <c r="I35" s="367">
        <v>-796.57</v>
      </c>
      <c r="J35" s="365" t="s">
        <v>37</v>
      </c>
      <c r="K35" s="365" t="s">
        <v>38</v>
      </c>
      <c r="L35" s="364">
        <v>28000374</v>
      </c>
      <c r="M35" s="364" t="s">
        <v>73</v>
      </c>
    </row>
    <row r="36" spans="1:13">
      <c r="A36" s="364">
        <v>18283</v>
      </c>
      <c r="B36" s="364">
        <v>22002656</v>
      </c>
      <c r="C36" s="364"/>
      <c r="D36" s="365" t="s">
        <v>34</v>
      </c>
      <c r="E36" s="365">
        <v>22002656</v>
      </c>
      <c r="F36" s="365" t="s">
        <v>42</v>
      </c>
      <c r="G36" s="364">
        <v>22</v>
      </c>
      <c r="H36" s="364">
        <v>25</v>
      </c>
      <c r="I36" s="366">
        <v>3422.99</v>
      </c>
      <c r="J36" s="365" t="s">
        <v>37</v>
      </c>
      <c r="K36" s="365"/>
      <c r="L36" s="364">
        <v>22002656</v>
      </c>
      <c r="M36" s="364" t="s">
        <v>42</v>
      </c>
    </row>
    <row r="37" spans="1:13">
      <c r="A37" s="364">
        <v>18283</v>
      </c>
      <c r="B37" s="364">
        <v>22003146</v>
      </c>
      <c r="C37" s="364"/>
      <c r="D37" s="365" t="s">
        <v>34</v>
      </c>
      <c r="E37" s="365">
        <v>22003146</v>
      </c>
      <c r="F37" s="365" t="s">
        <v>55</v>
      </c>
      <c r="G37" s="364">
        <v>22</v>
      </c>
      <c r="H37" s="364">
        <v>25</v>
      </c>
      <c r="I37" s="367">
        <v>6505.49</v>
      </c>
      <c r="J37" s="365" t="s">
        <v>37</v>
      </c>
      <c r="K37" s="365"/>
      <c r="L37" s="364">
        <v>22003146</v>
      </c>
      <c r="M37" s="364" t="s">
        <v>55</v>
      </c>
    </row>
    <row r="38" spans="1:13">
      <c r="A38" s="364">
        <v>18283</v>
      </c>
      <c r="B38" s="364" t="s">
        <v>83</v>
      </c>
      <c r="C38" s="364" t="s">
        <v>33</v>
      </c>
      <c r="D38" s="365" t="s">
        <v>34</v>
      </c>
      <c r="E38" s="365">
        <v>2800830583</v>
      </c>
      <c r="F38" s="365" t="s">
        <v>84</v>
      </c>
      <c r="G38" s="364" t="s">
        <v>36</v>
      </c>
      <c r="H38" s="364">
        <v>31</v>
      </c>
      <c r="I38" s="366">
        <v>-750.26</v>
      </c>
      <c r="J38" s="365" t="s">
        <v>37</v>
      </c>
      <c r="K38" s="365" t="s">
        <v>38</v>
      </c>
      <c r="L38" s="364">
        <v>22005002</v>
      </c>
      <c r="M38" s="364" t="s">
        <v>85</v>
      </c>
    </row>
    <row r="39" spans="1:13">
      <c r="A39" s="364">
        <v>18283</v>
      </c>
      <c r="B39" s="364" t="s">
        <v>81</v>
      </c>
      <c r="C39" s="364" t="s">
        <v>33</v>
      </c>
      <c r="D39" s="365" t="s">
        <v>34</v>
      </c>
      <c r="E39" s="365">
        <v>28000374</v>
      </c>
      <c r="F39" s="365" t="s">
        <v>73</v>
      </c>
      <c r="G39" s="364">
        <v>28</v>
      </c>
      <c r="H39" s="364">
        <v>34</v>
      </c>
      <c r="I39" s="366">
        <v>-732.57</v>
      </c>
      <c r="J39" s="365" t="s">
        <v>37</v>
      </c>
      <c r="K39" s="365" t="s">
        <v>86</v>
      </c>
      <c r="L39" s="364">
        <v>22004037</v>
      </c>
      <c r="M39" s="364" t="s">
        <v>87</v>
      </c>
    </row>
    <row r="40" spans="1:13">
      <c r="A40" s="364">
        <v>18283</v>
      </c>
      <c r="B40" s="364" t="s">
        <v>81</v>
      </c>
      <c r="C40" s="364"/>
      <c r="D40" s="365" t="s">
        <v>34</v>
      </c>
      <c r="E40" s="365">
        <v>28000374</v>
      </c>
      <c r="F40" s="365" t="s">
        <v>73</v>
      </c>
      <c r="G40" s="364">
        <v>28</v>
      </c>
      <c r="H40" s="364">
        <v>27</v>
      </c>
      <c r="I40" s="366">
        <v>732.57</v>
      </c>
      <c r="J40" s="365" t="s">
        <v>37</v>
      </c>
      <c r="K40" s="365"/>
      <c r="L40" s="364">
        <v>28000374</v>
      </c>
      <c r="M40" s="364" t="s">
        <v>73</v>
      </c>
    </row>
    <row r="41" spans="1:13" s="368" customFormat="1">
      <c r="A41" s="364">
        <v>18283</v>
      </c>
      <c r="B41" s="364" t="s">
        <v>88</v>
      </c>
      <c r="C41" s="364" t="s">
        <v>33</v>
      </c>
      <c r="D41" s="364" t="s">
        <v>34</v>
      </c>
      <c r="E41" s="364">
        <v>2801271699</v>
      </c>
      <c r="F41" s="364" t="s">
        <v>89</v>
      </c>
      <c r="G41" s="364" t="s">
        <v>36</v>
      </c>
      <c r="H41" s="364">
        <v>31</v>
      </c>
      <c r="I41" s="366">
        <v>-116</v>
      </c>
      <c r="J41" s="364" t="s">
        <v>37</v>
      </c>
      <c r="K41" s="364" t="s">
        <v>38</v>
      </c>
      <c r="L41" s="364">
        <v>22005982</v>
      </c>
      <c r="M41" s="364" t="s">
        <v>90</v>
      </c>
    </row>
    <row r="42" spans="1:13" s="368" customFormat="1">
      <c r="A42" s="364">
        <v>18283</v>
      </c>
      <c r="B42" s="364" t="s">
        <v>91</v>
      </c>
      <c r="C42" s="364" t="s">
        <v>33</v>
      </c>
      <c r="D42" s="364" t="s">
        <v>34</v>
      </c>
      <c r="E42" s="364">
        <v>2801350335</v>
      </c>
      <c r="F42" s="364" t="s">
        <v>87</v>
      </c>
      <c r="G42" s="364" t="s">
        <v>36</v>
      </c>
      <c r="H42" s="364">
        <v>31</v>
      </c>
      <c r="I42" s="366">
        <v>-2191.7600000000002</v>
      </c>
      <c r="J42" s="364" t="s">
        <v>37</v>
      </c>
      <c r="K42" s="364" t="s">
        <v>38</v>
      </c>
      <c r="L42" s="364">
        <v>22005982</v>
      </c>
      <c r="M42" s="364" t="s">
        <v>90</v>
      </c>
    </row>
    <row r="43" spans="1:13" s="369" customFormat="1">
      <c r="A43" s="364">
        <v>18283</v>
      </c>
      <c r="B43" s="364" t="s">
        <v>92</v>
      </c>
      <c r="C43" s="364" t="s">
        <v>33</v>
      </c>
      <c r="D43" s="364" t="s">
        <v>34</v>
      </c>
      <c r="E43" s="364">
        <v>2801032559</v>
      </c>
      <c r="F43" s="364" t="s">
        <v>87</v>
      </c>
      <c r="G43" s="364" t="s">
        <v>36</v>
      </c>
      <c r="H43" s="364">
        <v>31</v>
      </c>
      <c r="I43" s="366">
        <v>-4689.71</v>
      </c>
      <c r="J43" s="364" t="s">
        <v>37</v>
      </c>
      <c r="K43" s="364" t="s">
        <v>38</v>
      </c>
      <c r="L43" s="364">
        <v>22005982</v>
      </c>
      <c r="M43" s="364" t="s">
        <v>90</v>
      </c>
    </row>
    <row r="44" spans="1:13" s="368" customFormat="1">
      <c r="A44" s="364">
        <v>18283</v>
      </c>
      <c r="B44" s="364" t="s">
        <v>93</v>
      </c>
      <c r="C44" s="364" t="s">
        <v>33</v>
      </c>
      <c r="D44" s="364" t="s">
        <v>34</v>
      </c>
      <c r="E44" s="364">
        <v>2801032556</v>
      </c>
      <c r="F44" s="364" t="s">
        <v>87</v>
      </c>
      <c r="G44" s="364" t="s">
        <v>36</v>
      </c>
      <c r="H44" s="364">
        <v>31</v>
      </c>
      <c r="I44" s="366">
        <v>-2038.29</v>
      </c>
      <c r="J44" s="364" t="s">
        <v>37</v>
      </c>
      <c r="K44" s="364" t="s">
        <v>38</v>
      </c>
      <c r="L44" s="364">
        <v>22005982</v>
      </c>
      <c r="M44" s="364" t="s">
        <v>90</v>
      </c>
    </row>
    <row r="45" spans="1:13" s="368" customFormat="1">
      <c r="A45" s="364">
        <v>18283</v>
      </c>
      <c r="B45" s="364">
        <v>22004037</v>
      </c>
      <c r="C45" s="364"/>
      <c r="D45" s="364" t="s">
        <v>34</v>
      </c>
      <c r="E45" s="364">
        <v>22004037</v>
      </c>
      <c r="F45" s="364" t="s">
        <v>87</v>
      </c>
      <c r="G45" s="364">
        <v>22</v>
      </c>
      <c r="H45" s="364">
        <v>25</v>
      </c>
      <c r="I45" s="366">
        <v>732.57</v>
      </c>
      <c r="J45" s="364" t="s">
        <v>37</v>
      </c>
      <c r="K45" s="364"/>
      <c r="L45" s="364">
        <v>22004037</v>
      </c>
      <c r="M45" s="364" t="s">
        <v>87</v>
      </c>
    </row>
    <row r="46" spans="1:13" s="368" customFormat="1">
      <c r="A46" s="364">
        <v>18283</v>
      </c>
      <c r="B46" s="364" t="s">
        <v>94</v>
      </c>
      <c r="C46" s="364" t="s">
        <v>33</v>
      </c>
      <c r="D46" s="364" t="s">
        <v>34</v>
      </c>
      <c r="E46" s="364">
        <v>2801080969</v>
      </c>
      <c r="F46" s="364" t="s">
        <v>95</v>
      </c>
      <c r="G46" s="364" t="s">
        <v>36</v>
      </c>
      <c r="H46" s="364">
        <v>31</v>
      </c>
      <c r="I46" s="366">
        <v>-6329.52</v>
      </c>
      <c r="J46" s="364" t="s">
        <v>37</v>
      </c>
      <c r="K46" s="364" t="s">
        <v>38</v>
      </c>
      <c r="L46" s="364">
        <v>22006432</v>
      </c>
      <c r="M46" s="364" t="s">
        <v>96</v>
      </c>
    </row>
    <row r="47" spans="1:13" s="368" customFormat="1">
      <c r="A47" s="370">
        <v>18283</v>
      </c>
      <c r="B47" s="370" t="s">
        <v>97</v>
      </c>
      <c r="C47" s="370" t="s">
        <v>33</v>
      </c>
      <c r="D47" s="371" t="s">
        <v>34</v>
      </c>
      <c r="E47" s="371">
        <v>2801149032</v>
      </c>
      <c r="F47" s="371" t="s">
        <v>98</v>
      </c>
      <c r="G47" s="370" t="s">
        <v>36</v>
      </c>
      <c r="H47" s="370">
        <v>31</v>
      </c>
      <c r="I47" s="372">
        <v>-2031.44</v>
      </c>
      <c r="J47" s="371" t="s">
        <v>37</v>
      </c>
      <c r="K47" s="371" t="s">
        <v>38</v>
      </c>
      <c r="L47" s="370">
        <v>22006432</v>
      </c>
      <c r="M47" s="370" t="s">
        <v>96</v>
      </c>
    </row>
    <row r="48" spans="1:13" s="368" customFormat="1">
      <c r="A48" s="370">
        <v>18283</v>
      </c>
      <c r="B48" s="370" t="s">
        <v>99</v>
      </c>
      <c r="C48" s="370" t="s">
        <v>33</v>
      </c>
      <c r="D48" s="371" t="s">
        <v>34</v>
      </c>
      <c r="E48" s="371">
        <v>2801149021</v>
      </c>
      <c r="F48" s="371" t="s">
        <v>100</v>
      </c>
      <c r="G48" s="370" t="s">
        <v>36</v>
      </c>
      <c r="H48" s="370">
        <v>31</v>
      </c>
      <c r="I48" s="372">
        <v>-16146.6</v>
      </c>
      <c r="J48" s="371" t="s">
        <v>37</v>
      </c>
      <c r="K48" s="371" t="s">
        <v>38</v>
      </c>
      <c r="L48" s="370">
        <v>22006432</v>
      </c>
      <c r="M48" s="370" t="s">
        <v>96</v>
      </c>
    </row>
    <row r="49" spans="1:13" s="368" customFormat="1">
      <c r="A49" s="370">
        <v>18283</v>
      </c>
      <c r="B49" s="370" t="s">
        <v>101</v>
      </c>
      <c r="C49" s="370" t="s">
        <v>33</v>
      </c>
      <c r="D49" s="371" t="s">
        <v>34</v>
      </c>
      <c r="E49" s="371">
        <v>2801149023</v>
      </c>
      <c r="F49" s="371" t="s">
        <v>100</v>
      </c>
      <c r="G49" s="370" t="s">
        <v>36</v>
      </c>
      <c r="H49" s="370">
        <v>31</v>
      </c>
      <c r="I49" s="372">
        <v>-1206.78</v>
      </c>
      <c r="J49" s="371" t="s">
        <v>37</v>
      </c>
      <c r="K49" s="371" t="s">
        <v>38</v>
      </c>
      <c r="L49" s="370">
        <v>22006432</v>
      </c>
      <c r="M49" s="370" t="s">
        <v>96</v>
      </c>
    </row>
    <row r="50" spans="1:13" s="368" customFormat="1">
      <c r="A50" s="370">
        <v>18283</v>
      </c>
      <c r="B50" s="370" t="s">
        <v>102</v>
      </c>
      <c r="C50" s="370" t="s">
        <v>33</v>
      </c>
      <c r="D50" s="371" t="s">
        <v>34</v>
      </c>
      <c r="E50" s="371">
        <v>2801149028</v>
      </c>
      <c r="F50" s="371" t="s">
        <v>100</v>
      </c>
      <c r="G50" s="370" t="s">
        <v>36</v>
      </c>
      <c r="H50" s="370">
        <v>31</v>
      </c>
      <c r="I50" s="372">
        <v>-6108.03</v>
      </c>
      <c r="J50" s="371" t="s">
        <v>37</v>
      </c>
      <c r="K50" s="371" t="s">
        <v>38</v>
      </c>
      <c r="L50" s="370">
        <v>22006432</v>
      </c>
      <c r="M50" s="370" t="s">
        <v>96</v>
      </c>
    </row>
    <row r="51" spans="1:13" s="368" customFormat="1">
      <c r="A51" s="370">
        <v>18283</v>
      </c>
      <c r="B51" s="370" t="s">
        <v>103</v>
      </c>
      <c r="C51" s="370" t="s">
        <v>33</v>
      </c>
      <c r="D51" s="371" t="s">
        <v>34</v>
      </c>
      <c r="E51" s="371">
        <v>2801240663</v>
      </c>
      <c r="F51" s="371" t="s">
        <v>100</v>
      </c>
      <c r="G51" s="370" t="s">
        <v>36</v>
      </c>
      <c r="H51" s="370">
        <v>31</v>
      </c>
      <c r="I51" s="372">
        <v>-1686.81</v>
      </c>
      <c r="J51" s="371" t="s">
        <v>37</v>
      </c>
      <c r="K51" s="371" t="s">
        <v>38</v>
      </c>
      <c r="L51" s="370">
        <v>22006432</v>
      </c>
      <c r="M51" s="370" t="s">
        <v>96</v>
      </c>
    </row>
    <row r="52" spans="1:13" s="368" customFormat="1">
      <c r="A52" s="370">
        <v>18283</v>
      </c>
      <c r="B52" s="370" t="s">
        <v>104</v>
      </c>
      <c r="C52" s="370" t="s">
        <v>33</v>
      </c>
      <c r="D52" s="371" t="s">
        <v>34</v>
      </c>
      <c r="E52" s="371">
        <v>2801240669</v>
      </c>
      <c r="F52" s="371" t="s">
        <v>100</v>
      </c>
      <c r="G52" s="370" t="s">
        <v>36</v>
      </c>
      <c r="H52" s="370">
        <v>31</v>
      </c>
      <c r="I52" s="372">
        <v>-4378.5600000000004</v>
      </c>
      <c r="J52" s="371" t="s">
        <v>37</v>
      </c>
      <c r="K52" s="371" t="s">
        <v>38</v>
      </c>
      <c r="L52" s="370">
        <v>22006432</v>
      </c>
      <c r="M52" s="370" t="s">
        <v>96</v>
      </c>
    </row>
    <row r="53" spans="1:13" s="368" customFormat="1">
      <c r="A53" s="370">
        <v>18283</v>
      </c>
      <c r="B53" s="370" t="s">
        <v>105</v>
      </c>
      <c r="C53" s="370" t="s">
        <v>33</v>
      </c>
      <c r="D53" s="371" t="s">
        <v>34</v>
      </c>
      <c r="E53" s="371">
        <v>2801271696</v>
      </c>
      <c r="F53" s="371" t="s">
        <v>106</v>
      </c>
      <c r="G53" s="370" t="s">
        <v>36</v>
      </c>
      <c r="H53" s="370">
        <v>31</v>
      </c>
      <c r="I53" s="372">
        <v>-2832.96</v>
      </c>
      <c r="J53" s="371" t="s">
        <v>37</v>
      </c>
      <c r="K53" s="371" t="s">
        <v>38</v>
      </c>
      <c r="L53" s="370">
        <v>22006432</v>
      </c>
      <c r="M53" s="370" t="s">
        <v>96</v>
      </c>
    </row>
    <row r="54" spans="1:13" s="368" customFormat="1">
      <c r="A54" s="370">
        <v>18283</v>
      </c>
      <c r="B54" s="370">
        <v>22004788</v>
      </c>
      <c r="C54" s="370"/>
      <c r="D54" s="371" t="s">
        <v>34</v>
      </c>
      <c r="E54" s="371">
        <v>22004788</v>
      </c>
      <c r="F54" s="371" t="s">
        <v>77</v>
      </c>
      <c r="G54" s="370">
        <v>22</v>
      </c>
      <c r="H54" s="370">
        <v>25</v>
      </c>
      <c r="I54" s="372">
        <v>798.01</v>
      </c>
      <c r="J54" s="371" t="s">
        <v>37</v>
      </c>
      <c r="K54" s="371"/>
      <c r="L54" s="370">
        <v>22004788</v>
      </c>
      <c r="M54" s="370" t="s">
        <v>77</v>
      </c>
    </row>
    <row r="55" spans="1:13" s="368" customFormat="1">
      <c r="A55" s="370">
        <v>18283</v>
      </c>
      <c r="B55" s="370">
        <v>22005002</v>
      </c>
      <c r="C55" s="370"/>
      <c r="D55" s="371" t="s">
        <v>34</v>
      </c>
      <c r="E55" s="371">
        <v>22005002</v>
      </c>
      <c r="F55" s="371" t="s">
        <v>85</v>
      </c>
      <c r="G55" s="370">
        <v>22</v>
      </c>
      <c r="H55" s="370">
        <v>25</v>
      </c>
      <c r="I55" s="372">
        <v>750.26</v>
      </c>
      <c r="J55" s="371" t="s">
        <v>37</v>
      </c>
      <c r="K55" s="371"/>
      <c r="L55" s="370">
        <v>22005002</v>
      </c>
      <c r="M55" s="370" t="s">
        <v>85</v>
      </c>
    </row>
    <row r="56" spans="1:13" s="368" customFormat="1">
      <c r="A56" s="370">
        <v>18283</v>
      </c>
      <c r="B56" s="370" t="s">
        <v>107</v>
      </c>
      <c r="C56" s="370" t="s">
        <v>33</v>
      </c>
      <c r="D56" s="371" t="s">
        <v>34</v>
      </c>
      <c r="E56" s="371">
        <v>2801264849</v>
      </c>
      <c r="F56" s="371" t="s">
        <v>108</v>
      </c>
      <c r="G56" s="370" t="s">
        <v>36</v>
      </c>
      <c r="H56" s="370">
        <v>31</v>
      </c>
      <c r="I56" s="372">
        <v>-11827.51</v>
      </c>
      <c r="J56" s="371" t="s">
        <v>37</v>
      </c>
      <c r="K56" s="371" t="s">
        <v>38</v>
      </c>
      <c r="L56" s="370">
        <v>22007044</v>
      </c>
      <c r="M56" s="370" t="s">
        <v>109</v>
      </c>
    </row>
    <row r="57" spans="1:13" s="368" customFormat="1">
      <c r="A57" s="370">
        <v>18283</v>
      </c>
      <c r="B57" s="370" t="s">
        <v>110</v>
      </c>
      <c r="C57" s="370" t="s">
        <v>33</v>
      </c>
      <c r="D57" s="371" t="s">
        <v>34</v>
      </c>
      <c r="E57" s="371">
        <v>2801264847</v>
      </c>
      <c r="F57" s="371" t="s">
        <v>108</v>
      </c>
      <c r="G57" s="370" t="s">
        <v>36</v>
      </c>
      <c r="H57" s="370">
        <v>31</v>
      </c>
      <c r="I57" s="372">
        <v>-2972.37</v>
      </c>
      <c r="J57" s="371" t="s">
        <v>37</v>
      </c>
      <c r="K57" s="371" t="s">
        <v>38</v>
      </c>
      <c r="L57" s="370">
        <v>22007044</v>
      </c>
      <c r="M57" s="370" t="s">
        <v>109</v>
      </c>
    </row>
    <row r="58" spans="1:13" s="368" customFormat="1">
      <c r="A58" s="370">
        <v>18283</v>
      </c>
      <c r="B58" s="370" t="s">
        <v>111</v>
      </c>
      <c r="C58" s="370" t="s">
        <v>33</v>
      </c>
      <c r="D58" s="371" t="s">
        <v>34</v>
      </c>
      <c r="E58" s="371">
        <v>2801403454</v>
      </c>
      <c r="F58" s="371" t="s">
        <v>112</v>
      </c>
      <c r="G58" s="370" t="s">
        <v>36</v>
      </c>
      <c r="H58" s="370">
        <v>31</v>
      </c>
      <c r="I58" s="372">
        <v>-225</v>
      </c>
      <c r="J58" s="371" t="s">
        <v>37</v>
      </c>
      <c r="K58" s="371" t="s">
        <v>38</v>
      </c>
      <c r="L58" s="370">
        <v>22007044</v>
      </c>
      <c r="M58" s="370" t="s">
        <v>109</v>
      </c>
    </row>
    <row r="59" spans="1:13" s="368" customFormat="1">
      <c r="A59" s="370">
        <v>18283</v>
      </c>
      <c r="B59" s="370" t="s">
        <v>113</v>
      </c>
      <c r="C59" s="370" t="s">
        <v>33</v>
      </c>
      <c r="D59" s="371" t="s">
        <v>34</v>
      </c>
      <c r="E59" s="371">
        <v>2801584558</v>
      </c>
      <c r="F59" s="371" t="s">
        <v>114</v>
      </c>
      <c r="G59" s="370" t="s">
        <v>36</v>
      </c>
      <c r="H59" s="370">
        <v>31</v>
      </c>
      <c r="I59" s="372">
        <v>-562.5</v>
      </c>
      <c r="J59" s="371" t="s">
        <v>37</v>
      </c>
      <c r="K59" s="371" t="s">
        <v>38</v>
      </c>
      <c r="L59" s="370">
        <v>22007509</v>
      </c>
      <c r="M59" s="370" t="s">
        <v>115</v>
      </c>
    </row>
    <row r="60" spans="1:13" s="368" customFormat="1">
      <c r="A60" s="370">
        <v>18283</v>
      </c>
      <c r="B60" s="370" t="s">
        <v>116</v>
      </c>
      <c r="C60" s="370" t="s">
        <v>33</v>
      </c>
      <c r="D60" s="371" t="s">
        <v>34</v>
      </c>
      <c r="E60" s="371">
        <v>2801558125</v>
      </c>
      <c r="F60" s="371" t="s">
        <v>117</v>
      </c>
      <c r="G60" s="370" t="s">
        <v>36</v>
      </c>
      <c r="H60" s="370">
        <v>31</v>
      </c>
      <c r="I60" s="372">
        <v>-4</v>
      </c>
      <c r="J60" s="371" t="s">
        <v>37</v>
      </c>
      <c r="K60" s="371" t="s">
        <v>38</v>
      </c>
      <c r="L60" s="370">
        <v>22007509</v>
      </c>
      <c r="M60" s="370" t="s">
        <v>115</v>
      </c>
    </row>
    <row r="61" spans="1:13">
      <c r="A61" s="364">
        <v>18283</v>
      </c>
      <c r="B61" s="364" t="s">
        <v>118</v>
      </c>
      <c r="C61" s="364" t="s">
        <v>33</v>
      </c>
      <c r="D61" s="365" t="s">
        <v>34</v>
      </c>
      <c r="E61" s="365">
        <v>2801584566</v>
      </c>
      <c r="F61" s="365" t="s">
        <v>119</v>
      </c>
      <c r="G61" s="364" t="s">
        <v>36</v>
      </c>
      <c r="H61" s="364">
        <v>31</v>
      </c>
      <c r="I61" s="367">
        <v>-4</v>
      </c>
      <c r="J61" s="365" t="s">
        <v>37</v>
      </c>
      <c r="K61" s="365" t="s">
        <v>38</v>
      </c>
      <c r="L61" s="364">
        <v>22007632</v>
      </c>
      <c r="M61" s="364" t="s">
        <v>120</v>
      </c>
    </row>
    <row r="62" spans="1:13">
      <c r="A62" s="364">
        <v>18283</v>
      </c>
      <c r="B62" s="364" t="s">
        <v>121</v>
      </c>
      <c r="C62" s="364" t="s">
        <v>33</v>
      </c>
      <c r="D62" s="365" t="s">
        <v>34</v>
      </c>
      <c r="E62" s="365">
        <v>2801584567</v>
      </c>
      <c r="F62" s="365" t="s">
        <v>122</v>
      </c>
      <c r="G62" s="364" t="s">
        <v>36</v>
      </c>
      <c r="H62" s="364">
        <v>31</v>
      </c>
      <c r="I62" s="367">
        <v>-32</v>
      </c>
      <c r="J62" s="365" t="s">
        <v>37</v>
      </c>
      <c r="K62" s="365" t="s">
        <v>38</v>
      </c>
      <c r="L62" s="364">
        <v>22007632</v>
      </c>
      <c r="M62" s="364" t="s">
        <v>120</v>
      </c>
    </row>
    <row r="63" spans="1:13">
      <c r="A63" s="364">
        <v>18283</v>
      </c>
      <c r="B63" s="364" t="s">
        <v>123</v>
      </c>
      <c r="C63" s="364" t="s">
        <v>33</v>
      </c>
      <c r="D63" s="365" t="s">
        <v>34</v>
      </c>
      <c r="E63" s="365">
        <v>2801584564</v>
      </c>
      <c r="F63" s="365" t="s">
        <v>122</v>
      </c>
      <c r="G63" s="364" t="s">
        <v>36</v>
      </c>
      <c r="H63" s="364">
        <v>31</v>
      </c>
      <c r="I63" s="367">
        <v>-88</v>
      </c>
      <c r="J63" s="365" t="s">
        <v>37</v>
      </c>
      <c r="K63" s="365" t="s">
        <v>38</v>
      </c>
      <c r="L63" s="364">
        <v>22007632</v>
      </c>
      <c r="M63" s="364" t="s">
        <v>120</v>
      </c>
    </row>
    <row r="64" spans="1:13">
      <c r="A64" s="364">
        <v>18283</v>
      </c>
      <c r="B64" s="364" t="s">
        <v>124</v>
      </c>
      <c r="C64" s="364" t="s">
        <v>33</v>
      </c>
      <c r="D64" s="365" t="s">
        <v>34</v>
      </c>
      <c r="E64" s="365">
        <v>2801584562</v>
      </c>
      <c r="F64" s="365" t="s">
        <v>125</v>
      </c>
      <c r="G64" s="364" t="s">
        <v>36</v>
      </c>
      <c r="H64" s="364">
        <v>31</v>
      </c>
      <c r="I64" s="367">
        <v>-16</v>
      </c>
      <c r="J64" s="365" t="s">
        <v>37</v>
      </c>
      <c r="K64" s="365" t="s">
        <v>38</v>
      </c>
      <c r="L64" s="364">
        <v>22007632</v>
      </c>
      <c r="M64" s="364" t="s">
        <v>120</v>
      </c>
    </row>
    <row r="65" spans="1:13">
      <c r="A65" s="364">
        <v>18283</v>
      </c>
      <c r="B65" s="364">
        <v>22005982</v>
      </c>
      <c r="C65" s="364"/>
      <c r="D65" s="365" t="s">
        <v>34</v>
      </c>
      <c r="E65" s="365">
        <v>22005982</v>
      </c>
      <c r="F65" s="365" t="s">
        <v>90</v>
      </c>
      <c r="G65" s="364">
        <v>22</v>
      </c>
      <c r="H65" s="364">
        <v>25</v>
      </c>
      <c r="I65" s="367">
        <v>9035.76</v>
      </c>
      <c r="J65" s="365" t="s">
        <v>37</v>
      </c>
      <c r="K65" s="365"/>
      <c r="L65" s="364">
        <v>22005982</v>
      </c>
      <c r="M65" s="364" t="s">
        <v>90</v>
      </c>
    </row>
    <row r="66" spans="1:13">
      <c r="A66" s="364">
        <v>18283</v>
      </c>
      <c r="B66" s="364">
        <v>22006432</v>
      </c>
      <c r="C66" s="364"/>
      <c r="D66" s="365" t="s">
        <v>34</v>
      </c>
      <c r="E66" s="365">
        <v>22006432</v>
      </c>
      <c r="F66" s="365" t="s">
        <v>96</v>
      </c>
      <c r="G66" s="364">
        <v>22</v>
      </c>
      <c r="H66" s="364">
        <v>25</v>
      </c>
      <c r="I66" s="367">
        <v>40720.699999999997</v>
      </c>
      <c r="J66" s="365" t="s">
        <v>37</v>
      </c>
      <c r="K66" s="365"/>
      <c r="L66" s="364">
        <v>22006432</v>
      </c>
      <c r="M66" s="364" t="s">
        <v>96</v>
      </c>
    </row>
    <row r="67" spans="1:13">
      <c r="A67" s="364">
        <v>18283</v>
      </c>
      <c r="B67" s="364">
        <v>22007044</v>
      </c>
      <c r="C67" s="364"/>
      <c r="D67" s="365" t="s">
        <v>34</v>
      </c>
      <c r="E67" s="365">
        <v>22007044</v>
      </c>
      <c r="F67" s="365" t="s">
        <v>109</v>
      </c>
      <c r="G67" s="364">
        <v>22</v>
      </c>
      <c r="H67" s="364">
        <v>25</v>
      </c>
      <c r="I67" s="367">
        <v>15024.88</v>
      </c>
      <c r="J67" s="365" t="s">
        <v>37</v>
      </c>
      <c r="K67" s="365"/>
      <c r="L67" s="364">
        <v>22007044</v>
      </c>
      <c r="M67" s="364" t="s">
        <v>109</v>
      </c>
    </row>
    <row r="68" spans="1:13">
      <c r="A68" s="364">
        <v>18283</v>
      </c>
      <c r="B68" s="364">
        <v>22007509</v>
      </c>
      <c r="C68" s="364"/>
      <c r="D68" s="365" t="s">
        <v>34</v>
      </c>
      <c r="E68" s="365">
        <v>22007509</v>
      </c>
      <c r="F68" s="365" t="s">
        <v>115</v>
      </c>
      <c r="G68" s="364">
        <v>22</v>
      </c>
      <c r="H68" s="364">
        <v>25</v>
      </c>
      <c r="I68" s="367">
        <v>566.5</v>
      </c>
      <c r="J68" s="365" t="s">
        <v>37</v>
      </c>
      <c r="K68" s="365"/>
      <c r="L68" s="364">
        <v>22007509</v>
      </c>
      <c r="M68" s="364" t="s">
        <v>115</v>
      </c>
    </row>
    <row r="69" spans="1:13">
      <c r="A69" s="364">
        <v>18283</v>
      </c>
      <c r="B69" s="364">
        <v>22007632</v>
      </c>
      <c r="C69" s="364"/>
      <c r="D69" s="365" t="s">
        <v>34</v>
      </c>
      <c r="E69" s="365">
        <v>22007632</v>
      </c>
      <c r="F69" s="365" t="s">
        <v>120</v>
      </c>
      <c r="G69" s="364">
        <v>22</v>
      </c>
      <c r="H69" s="364">
        <v>25</v>
      </c>
      <c r="I69" s="367">
        <v>140</v>
      </c>
      <c r="J69" s="365" t="s">
        <v>37</v>
      </c>
      <c r="K69" s="365"/>
      <c r="L69" s="364">
        <v>22007632</v>
      </c>
      <c r="M69" s="364" t="s">
        <v>120</v>
      </c>
    </row>
    <row r="70" spans="1:13">
      <c r="A70" s="370">
        <v>18283</v>
      </c>
      <c r="B70" s="370" t="s">
        <v>126</v>
      </c>
      <c r="C70" s="370" t="s">
        <v>33</v>
      </c>
      <c r="D70" s="371" t="s">
        <v>34</v>
      </c>
      <c r="E70" s="371">
        <v>2802208001</v>
      </c>
      <c r="F70" s="371" t="s">
        <v>127</v>
      </c>
      <c r="G70" s="370" t="s">
        <v>36</v>
      </c>
      <c r="H70" s="370">
        <v>31</v>
      </c>
      <c r="I70" s="372">
        <v>-1544.97</v>
      </c>
      <c r="J70" s="371" t="s">
        <v>37</v>
      </c>
      <c r="K70" s="371" t="s">
        <v>38</v>
      </c>
      <c r="L70" s="370">
        <v>22010007</v>
      </c>
      <c r="M70" s="370" t="s">
        <v>128</v>
      </c>
    </row>
    <row r="71" spans="1:13" s="373" customFormat="1">
      <c r="A71" s="370">
        <v>18283</v>
      </c>
      <c r="B71" s="370">
        <v>22010007</v>
      </c>
      <c r="C71" s="370"/>
      <c r="D71" s="371" t="s">
        <v>34</v>
      </c>
      <c r="E71" s="371">
        <v>22010007</v>
      </c>
      <c r="F71" s="371" t="s">
        <v>128</v>
      </c>
      <c r="G71" s="370">
        <v>22</v>
      </c>
      <c r="H71" s="370">
        <v>25</v>
      </c>
      <c r="I71" s="372">
        <v>1544.97</v>
      </c>
      <c r="J71" s="371" t="s">
        <v>37</v>
      </c>
      <c r="K71" s="371"/>
      <c r="L71" s="370">
        <v>22010007</v>
      </c>
      <c r="M71" s="370" t="s">
        <v>128</v>
      </c>
    </row>
    <row r="72" spans="1:13" s="373" customFormat="1">
      <c r="A72" s="374">
        <v>18283</v>
      </c>
      <c r="B72" s="374"/>
      <c r="C72" s="374"/>
      <c r="D72" s="375"/>
      <c r="E72" s="375"/>
      <c r="F72" s="375"/>
      <c r="G72" s="374"/>
      <c r="H72" s="374"/>
      <c r="I72" s="376">
        <v>18320.21</v>
      </c>
      <c r="J72" s="375" t="s">
        <v>37</v>
      </c>
      <c r="K72" s="375"/>
      <c r="L72" s="374"/>
      <c r="M72" s="374"/>
    </row>
    <row r="73" spans="1:13" s="373" customFormat="1">
      <c r="A73" s="377"/>
      <c r="B73" s="377"/>
      <c r="C73" s="377"/>
      <c r="G73" s="377"/>
      <c r="H73" s="377"/>
      <c r="I73" s="378"/>
      <c r="L73" s="377"/>
      <c r="M73" s="377"/>
    </row>
    <row r="74" spans="1:13" s="373" customFormat="1">
      <c r="A74" s="377"/>
      <c r="B74" s="377"/>
      <c r="C74" s="377"/>
      <c r="G74" s="377"/>
      <c r="H74" s="377"/>
      <c r="I74" s="378"/>
      <c r="L74" s="377"/>
      <c r="M74" s="377"/>
    </row>
    <row r="75" spans="1:13" s="373" customFormat="1">
      <c r="A75" s="377"/>
      <c r="B75" s="377"/>
      <c r="C75" s="377"/>
      <c r="G75" s="377"/>
      <c r="H75" s="377"/>
      <c r="I75" s="379"/>
      <c r="L75" s="377"/>
      <c r="M75" s="377"/>
    </row>
    <row r="76" spans="1:13" s="373" customFormat="1">
      <c r="A76" s="377"/>
      <c r="B76" s="377"/>
      <c r="C76" s="377"/>
      <c r="G76" s="377"/>
      <c r="H76" s="377"/>
      <c r="I76" s="379"/>
      <c r="L76" s="377"/>
      <c r="M76" s="377"/>
    </row>
    <row r="77" spans="1:13" s="373" customFormat="1">
      <c r="A77" s="377"/>
      <c r="B77" s="377"/>
      <c r="C77" s="377"/>
      <c r="G77" s="377"/>
      <c r="H77" s="377"/>
      <c r="I77" s="379"/>
      <c r="L77" s="377"/>
      <c r="M77" s="377"/>
    </row>
    <row r="78" spans="1:13" s="373" customFormat="1">
      <c r="A78" s="377"/>
      <c r="B78" s="377"/>
      <c r="C78" s="377"/>
      <c r="G78" s="377"/>
      <c r="H78" s="377"/>
      <c r="I78" s="379"/>
      <c r="L78" s="377"/>
      <c r="M78" s="377"/>
    </row>
    <row r="79" spans="1:13" s="373" customFormat="1">
      <c r="A79" s="377"/>
      <c r="B79" s="377"/>
      <c r="C79" s="377"/>
      <c r="G79" s="377"/>
      <c r="H79" s="377"/>
      <c r="I79" s="378"/>
      <c r="L79" s="377"/>
      <c r="M79" s="377"/>
    </row>
    <row r="80" spans="1:13" s="373" customFormat="1">
      <c r="A80" s="377"/>
      <c r="B80" s="377"/>
      <c r="C80" s="377"/>
      <c r="G80" s="377"/>
      <c r="H80" s="377"/>
      <c r="I80" s="378"/>
      <c r="L80" s="377"/>
      <c r="M80" s="377"/>
    </row>
    <row r="81" spans="1:13" s="373" customFormat="1">
      <c r="A81" s="377"/>
      <c r="B81" s="377"/>
      <c r="C81" s="377"/>
      <c r="G81" s="377"/>
      <c r="H81" s="377"/>
      <c r="I81" s="378"/>
      <c r="L81" s="377"/>
      <c r="M81" s="377"/>
    </row>
    <row r="82" spans="1:13" s="373" customFormat="1">
      <c r="A82" s="377"/>
      <c r="B82" s="377"/>
      <c r="C82" s="377"/>
      <c r="G82" s="377"/>
      <c r="H82" s="377"/>
      <c r="I82" s="378"/>
      <c r="L82" s="377"/>
      <c r="M82" s="377"/>
    </row>
    <row r="83" spans="1:13" s="373" customFormat="1">
      <c r="A83" s="377"/>
      <c r="B83" s="377"/>
      <c r="C83" s="377"/>
      <c r="G83" s="377"/>
      <c r="H83" s="377"/>
      <c r="I83" s="378"/>
      <c r="L83" s="377"/>
      <c r="M83" s="377"/>
    </row>
    <row r="84" spans="1:13" s="373" customFormat="1">
      <c r="A84" s="377"/>
      <c r="B84" s="377"/>
      <c r="C84" s="377"/>
      <c r="G84" s="377"/>
      <c r="H84" s="377"/>
      <c r="I84" s="378"/>
      <c r="L84" s="377"/>
      <c r="M84" s="377"/>
    </row>
    <row r="85" spans="1:13" s="373" customFormat="1">
      <c r="A85" s="377"/>
      <c r="B85" s="377"/>
      <c r="C85" s="377"/>
      <c r="G85" s="377"/>
      <c r="H85" s="377"/>
      <c r="I85" s="379"/>
      <c r="L85" s="377"/>
      <c r="M85" s="377"/>
    </row>
    <row r="86" spans="1:13" s="373" customFormat="1">
      <c r="A86" s="377"/>
      <c r="B86" s="377"/>
      <c r="C86" s="377"/>
      <c r="G86" s="377"/>
      <c r="H86" s="377"/>
      <c r="I86" s="379"/>
      <c r="L86" s="377"/>
      <c r="M86" s="377"/>
    </row>
    <row r="87" spans="1:13" s="373" customFormat="1">
      <c r="A87" s="377"/>
      <c r="B87" s="377"/>
      <c r="C87" s="377"/>
      <c r="G87" s="377"/>
      <c r="H87" s="377"/>
      <c r="I87" s="378"/>
      <c r="L87" s="377"/>
      <c r="M87" s="377"/>
    </row>
    <row r="88" spans="1:13" s="373" customFormat="1">
      <c r="A88" s="377"/>
      <c r="B88" s="377"/>
      <c r="C88" s="377"/>
      <c r="G88" s="377"/>
      <c r="H88" s="377"/>
      <c r="I88" s="378"/>
      <c r="L88" s="377"/>
      <c r="M88" s="377"/>
    </row>
    <row r="89" spans="1:13" s="373" customFormat="1">
      <c r="A89" s="377"/>
      <c r="B89" s="377"/>
      <c r="C89" s="377"/>
      <c r="G89" s="377"/>
      <c r="H89" s="377"/>
      <c r="I89" s="378"/>
      <c r="L89" s="377"/>
      <c r="M89" s="377"/>
    </row>
    <row r="90" spans="1:13" s="373" customFormat="1">
      <c r="A90" s="377"/>
      <c r="B90" s="377"/>
      <c r="C90" s="377"/>
      <c r="G90" s="377"/>
      <c r="H90" s="377"/>
      <c r="I90" s="378"/>
      <c r="L90" s="377"/>
      <c r="M90" s="377"/>
    </row>
    <row r="91" spans="1:13" s="373" customFormat="1">
      <c r="A91" s="377"/>
      <c r="B91" s="377"/>
      <c r="C91" s="377"/>
      <c r="G91" s="377"/>
      <c r="H91" s="377"/>
      <c r="I91" s="379"/>
      <c r="L91" s="377"/>
      <c r="M91" s="377"/>
    </row>
    <row r="92" spans="1:13" s="373" customFormat="1">
      <c r="A92" s="377"/>
      <c r="B92" s="377"/>
      <c r="C92" s="377"/>
      <c r="G92" s="377"/>
      <c r="H92" s="377"/>
      <c r="I92" s="379"/>
      <c r="L92" s="377"/>
      <c r="M92" s="377"/>
    </row>
    <row r="93" spans="1:13" s="373" customFormat="1">
      <c r="A93" s="377"/>
      <c r="B93" s="377"/>
      <c r="C93" s="377"/>
      <c r="G93" s="377"/>
      <c r="H93" s="377"/>
      <c r="I93" s="378"/>
      <c r="L93" s="377"/>
      <c r="M93" s="377"/>
    </row>
    <row r="94" spans="1:13" s="373" customFormat="1">
      <c r="A94" s="377"/>
      <c r="B94" s="377"/>
      <c r="C94" s="377"/>
      <c r="G94" s="377"/>
      <c r="H94" s="377"/>
      <c r="I94" s="379"/>
      <c r="L94" s="377"/>
      <c r="M94" s="377"/>
    </row>
    <row r="95" spans="1:13" s="373" customFormat="1">
      <c r="A95" s="377"/>
      <c r="B95" s="377"/>
      <c r="C95" s="377"/>
      <c r="G95" s="377"/>
      <c r="H95" s="377"/>
      <c r="I95" s="379"/>
      <c r="L95" s="377"/>
      <c r="M95" s="377"/>
    </row>
    <row r="96" spans="1:13" s="373" customFormat="1">
      <c r="A96" s="377"/>
      <c r="B96" s="377"/>
      <c r="C96" s="377"/>
      <c r="G96" s="377"/>
      <c r="H96" s="377"/>
      <c r="I96" s="379"/>
      <c r="L96" s="377"/>
      <c r="M96" s="377"/>
    </row>
    <row r="97" spans="1:13" s="373" customFormat="1">
      <c r="A97" s="377"/>
      <c r="B97" s="377"/>
      <c r="C97" s="377"/>
      <c r="G97" s="377"/>
      <c r="H97" s="377"/>
      <c r="I97" s="379"/>
      <c r="L97" s="377"/>
      <c r="M97" s="377"/>
    </row>
    <row r="98" spans="1:13" s="373" customFormat="1">
      <c r="A98" s="377"/>
      <c r="B98" s="377"/>
      <c r="C98" s="377"/>
      <c r="G98" s="377"/>
      <c r="H98" s="377"/>
      <c r="I98" s="378"/>
      <c r="L98" s="377"/>
      <c r="M98" s="377"/>
    </row>
    <row r="99" spans="1:13" s="373" customFormat="1">
      <c r="A99" s="377"/>
      <c r="B99" s="377"/>
      <c r="C99" s="377"/>
      <c r="G99" s="377"/>
      <c r="H99" s="377"/>
      <c r="I99" s="378"/>
      <c r="L99" s="377"/>
      <c r="M99" s="377"/>
    </row>
    <row r="100" spans="1:13" s="373" customFormat="1">
      <c r="A100" s="377"/>
      <c r="B100" s="377"/>
      <c r="C100" s="377"/>
      <c r="G100" s="377"/>
      <c r="H100" s="377"/>
      <c r="I100" s="378"/>
      <c r="L100" s="377"/>
      <c r="M100" s="377"/>
    </row>
    <row r="101" spans="1:13" s="373" customFormat="1">
      <c r="A101" s="377"/>
      <c r="B101" s="377"/>
      <c r="C101" s="377"/>
      <c r="G101" s="377"/>
      <c r="H101" s="377"/>
      <c r="I101" s="378"/>
      <c r="L101" s="377"/>
      <c r="M101" s="377"/>
    </row>
    <row r="102" spans="1:13" s="373" customFormat="1">
      <c r="A102" s="377"/>
      <c r="B102" s="377"/>
      <c r="C102" s="377"/>
      <c r="G102" s="377"/>
      <c r="H102" s="377"/>
      <c r="I102" s="378"/>
      <c r="L102" s="377"/>
      <c r="M102" s="377"/>
    </row>
    <row r="103" spans="1:13" s="373" customFormat="1">
      <c r="A103" s="377"/>
      <c r="B103" s="377"/>
      <c r="C103" s="377"/>
      <c r="G103" s="377"/>
      <c r="H103" s="377"/>
      <c r="I103" s="378"/>
      <c r="L103" s="377"/>
      <c r="M103" s="377"/>
    </row>
    <row r="104" spans="1:13" s="373" customFormat="1">
      <c r="A104" s="377"/>
      <c r="B104" s="377"/>
      <c r="C104" s="377"/>
      <c r="G104" s="377"/>
      <c r="H104" s="377"/>
      <c r="I104" s="379"/>
      <c r="L104" s="377"/>
      <c r="M104" s="377"/>
    </row>
    <row r="105" spans="1:13" s="373" customFormat="1">
      <c r="A105" s="377"/>
      <c r="B105" s="377"/>
      <c r="C105" s="377"/>
      <c r="G105" s="377"/>
      <c r="H105" s="377"/>
      <c r="I105" s="379"/>
      <c r="L105" s="377"/>
      <c r="M105" s="377"/>
    </row>
    <row r="106" spans="1:13" s="373" customFormat="1">
      <c r="A106" s="377"/>
      <c r="B106" s="377"/>
      <c r="C106" s="377"/>
      <c r="G106" s="377"/>
      <c r="H106" s="377"/>
      <c r="I106" s="378"/>
      <c r="L106" s="377"/>
      <c r="M106" s="377"/>
    </row>
    <row r="107" spans="1:13" s="373" customFormat="1">
      <c r="A107" s="377"/>
      <c r="B107" s="377"/>
      <c r="C107" s="377"/>
      <c r="G107" s="377"/>
      <c r="H107" s="377"/>
      <c r="I107" s="378"/>
      <c r="L107" s="377"/>
      <c r="M107" s="377"/>
    </row>
    <row r="108" spans="1:13" s="373" customFormat="1">
      <c r="A108" s="377"/>
      <c r="B108" s="377"/>
      <c r="C108" s="377"/>
      <c r="G108" s="377"/>
      <c r="H108" s="377"/>
      <c r="I108" s="378"/>
      <c r="L108" s="377"/>
      <c r="M108" s="377"/>
    </row>
    <row r="109" spans="1:13" s="373" customFormat="1">
      <c r="A109" s="377"/>
      <c r="B109" s="377"/>
      <c r="C109" s="377"/>
      <c r="G109" s="377"/>
      <c r="H109" s="377"/>
      <c r="I109" s="378"/>
      <c r="L109" s="377"/>
      <c r="M109" s="377"/>
    </row>
    <row r="110" spans="1:13" s="373" customFormat="1">
      <c r="A110" s="377"/>
      <c r="B110" s="377"/>
      <c r="C110" s="377"/>
      <c r="G110" s="377"/>
      <c r="H110" s="377"/>
      <c r="I110" s="379"/>
      <c r="L110" s="377"/>
      <c r="M110" s="377"/>
    </row>
    <row r="111" spans="1:13" s="373" customFormat="1">
      <c r="A111" s="377"/>
      <c r="B111" s="377"/>
      <c r="C111" s="377"/>
      <c r="G111" s="377"/>
      <c r="H111" s="377"/>
      <c r="I111" s="379"/>
      <c r="L111" s="377"/>
      <c r="M111" s="377"/>
    </row>
    <row r="112" spans="1:13" s="373" customFormat="1">
      <c r="A112" s="377"/>
      <c r="B112" s="377"/>
      <c r="C112" s="377"/>
      <c r="G112" s="377"/>
      <c r="H112" s="377"/>
      <c r="I112" s="378"/>
      <c r="L112" s="377"/>
      <c r="M112" s="377"/>
    </row>
    <row r="113" spans="1:13" s="373" customFormat="1">
      <c r="A113" s="377"/>
      <c r="B113" s="377"/>
      <c r="C113" s="377"/>
      <c r="G113" s="377"/>
      <c r="H113" s="377"/>
      <c r="I113" s="379"/>
      <c r="L113" s="377"/>
      <c r="M113" s="377"/>
    </row>
    <row r="114" spans="1:13" s="373" customFormat="1">
      <c r="A114" s="377"/>
      <c r="B114" s="377"/>
      <c r="C114" s="377"/>
      <c r="G114" s="377"/>
      <c r="H114" s="377"/>
      <c r="I114" s="379"/>
      <c r="L114" s="377"/>
      <c r="M114" s="377"/>
    </row>
    <row r="115" spans="1:13" s="373" customFormat="1">
      <c r="A115" s="377"/>
      <c r="B115" s="377"/>
      <c r="C115" s="377"/>
      <c r="G115" s="377"/>
      <c r="H115" s="377"/>
      <c r="I115" s="379"/>
      <c r="L115" s="377"/>
      <c r="M115" s="377"/>
    </row>
    <row r="116" spans="1:13" s="373" customFormat="1">
      <c r="A116" s="377"/>
      <c r="B116" s="377"/>
      <c r="C116" s="377"/>
      <c r="G116" s="377"/>
      <c r="H116" s="377"/>
      <c r="I116" s="379"/>
      <c r="L116" s="377"/>
      <c r="M116" s="377"/>
    </row>
    <row r="117" spans="1:13" s="373" customFormat="1">
      <c r="A117" s="377"/>
      <c r="B117" s="377"/>
      <c r="C117" s="377"/>
      <c r="G117" s="377"/>
      <c r="H117" s="377"/>
      <c r="I117" s="378"/>
      <c r="L117" s="377"/>
      <c r="M117" s="377"/>
    </row>
    <row r="118" spans="1:13" s="373" customFormat="1">
      <c r="A118" s="377"/>
      <c r="B118" s="377"/>
      <c r="C118" s="377"/>
      <c r="G118" s="377"/>
      <c r="H118" s="377"/>
      <c r="I118" s="378"/>
      <c r="L118" s="377"/>
      <c r="M118" s="377"/>
    </row>
    <row r="119" spans="1:13" s="373" customFormat="1">
      <c r="A119" s="377"/>
      <c r="B119" s="377"/>
      <c r="C119" s="377"/>
      <c r="G119" s="377"/>
      <c r="H119" s="377"/>
      <c r="I119" s="378"/>
      <c r="L119" s="377"/>
      <c r="M119" s="377"/>
    </row>
    <row r="120" spans="1:13" s="373" customFormat="1">
      <c r="A120" s="377"/>
      <c r="B120" s="377"/>
      <c r="C120" s="377"/>
      <c r="G120" s="377"/>
      <c r="H120" s="377"/>
      <c r="I120" s="378"/>
      <c r="L120" s="377"/>
      <c r="M120" s="377"/>
    </row>
    <row r="121" spans="1:13" s="373" customFormat="1">
      <c r="A121" s="377"/>
      <c r="B121" s="377"/>
      <c r="C121" s="377"/>
      <c r="G121" s="377"/>
      <c r="H121" s="377"/>
      <c r="I121" s="378"/>
      <c r="L121" s="377"/>
      <c r="M121" s="377"/>
    </row>
    <row r="122" spans="1:13" s="373" customFormat="1">
      <c r="A122" s="377"/>
      <c r="B122" s="377"/>
      <c r="C122" s="377"/>
      <c r="G122" s="377"/>
      <c r="H122" s="377"/>
      <c r="I122" s="378"/>
      <c r="L122" s="377"/>
      <c r="M122" s="377"/>
    </row>
    <row r="123" spans="1:13" s="373" customFormat="1">
      <c r="A123" s="377"/>
      <c r="B123" s="377"/>
      <c r="C123" s="377"/>
      <c r="G123" s="377"/>
      <c r="H123" s="377"/>
      <c r="I123" s="379"/>
      <c r="L123" s="377"/>
      <c r="M123" s="377"/>
    </row>
    <row r="124" spans="1:13" s="373" customFormat="1">
      <c r="A124" s="377"/>
      <c r="B124" s="377"/>
      <c r="C124" s="377"/>
      <c r="G124" s="377"/>
      <c r="H124" s="377"/>
      <c r="I124" s="379"/>
      <c r="L124" s="377"/>
      <c r="M124" s="377"/>
    </row>
    <row r="125" spans="1:13" s="373" customFormat="1">
      <c r="A125" s="377"/>
      <c r="B125" s="377"/>
      <c r="C125" s="377"/>
      <c r="G125" s="377"/>
      <c r="H125" s="377"/>
      <c r="I125" s="378"/>
      <c r="L125" s="377"/>
      <c r="M125" s="377"/>
    </row>
    <row r="126" spans="1:13" s="373" customFormat="1">
      <c r="A126" s="377"/>
      <c r="B126" s="377"/>
      <c r="C126" s="377"/>
      <c r="G126" s="377"/>
      <c r="H126" s="377"/>
      <c r="I126" s="378"/>
      <c r="L126" s="377"/>
      <c r="M126" s="377"/>
    </row>
    <row r="127" spans="1:13" s="373" customFormat="1">
      <c r="A127" s="377"/>
      <c r="B127" s="377"/>
      <c r="C127" s="377"/>
      <c r="G127" s="377"/>
      <c r="H127" s="377"/>
      <c r="I127" s="378"/>
      <c r="L127" s="377"/>
      <c r="M127" s="377"/>
    </row>
    <row r="128" spans="1:13" s="373" customFormat="1">
      <c r="A128" s="377"/>
      <c r="B128" s="377"/>
      <c r="C128" s="377"/>
      <c r="G128" s="377"/>
      <c r="H128" s="377"/>
      <c r="I128" s="378"/>
      <c r="L128" s="377"/>
      <c r="M128" s="377"/>
    </row>
    <row r="129" spans="1:13" s="373" customFormat="1">
      <c r="A129" s="377"/>
      <c r="B129" s="377"/>
      <c r="C129" s="377"/>
      <c r="G129" s="377"/>
      <c r="H129" s="377"/>
      <c r="I129" s="379"/>
      <c r="L129" s="377"/>
      <c r="M129" s="377"/>
    </row>
    <row r="130" spans="1:13" s="373" customFormat="1">
      <c r="A130" s="377"/>
      <c r="B130" s="377"/>
      <c r="C130" s="377"/>
      <c r="G130" s="377"/>
      <c r="H130" s="377"/>
      <c r="I130" s="379"/>
      <c r="L130" s="377"/>
      <c r="M130" s="377"/>
    </row>
    <row r="131" spans="1:13" s="373" customFormat="1">
      <c r="A131" s="377"/>
      <c r="B131" s="377"/>
      <c r="C131" s="377"/>
      <c r="G131" s="377"/>
      <c r="H131" s="377"/>
      <c r="I131" s="378"/>
      <c r="L131" s="377"/>
      <c r="M131" s="377"/>
    </row>
    <row r="132" spans="1:13" s="373" customFormat="1">
      <c r="A132" s="377"/>
      <c r="B132" s="377"/>
      <c r="C132" s="377"/>
      <c r="G132" s="377"/>
      <c r="H132" s="377"/>
      <c r="I132" s="379"/>
      <c r="L132" s="377"/>
      <c r="M132" s="377"/>
    </row>
    <row r="133" spans="1:13" s="373" customFormat="1">
      <c r="A133" s="377"/>
      <c r="B133" s="377"/>
      <c r="C133" s="377"/>
      <c r="G133" s="377"/>
      <c r="H133" s="377"/>
      <c r="I133" s="379"/>
      <c r="L133" s="377"/>
      <c r="M133" s="377"/>
    </row>
    <row r="134" spans="1:13" s="373" customFormat="1">
      <c r="A134" s="380"/>
      <c r="B134" s="380"/>
      <c r="C134" s="380"/>
      <c r="D134" s="381"/>
      <c r="E134" s="381"/>
      <c r="F134" s="381"/>
      <c r="G134" s="380"/>
      <c r="H134" s="380"/>
      <c r="I134" s="382"/>
      <c r="J134" s="381"/>
      <c r="K134" s="381"/>
      <c r="L134" s="380"/>
      <c r="M134" s="380"/>
    </row>
    <row r="135" spans="1:13" s="373" customFormat="1">
      <c r="A135" s="377"/>
      <c r="B135" s="377"/>
      <c r="C135" s="377"/>
      <c r="G135" s="377"/>
      <c r="H135" s="377"/>
      <c r="I135" s="379"/>
      <c r="L135" s="377"/>
      <c r="M135" s="377"/>
    </row>
    <row r="136" spans="1:13" s="373" customFormat="1">
      <c r="A136" s="377"/>
      <c r="B136" s="377"/>
      <c r="C136" s="377"/>
      <c r="G136" s="377"/>
      <c r="H136" s="377"/>
      <c r="I136" s="379"/>
      <c r="L136" s="377"/>
      <c r="M136" s="377"/>
    </row>
    <row r="137" spans="1:13" s="373" customFormat="1">
      <c r="A137" s="377"/>
      <c r="B137" s="377"/>
      <c r="C137" s="377"/>
      <c r="G137" s="377"/>
      <c r="H137" s="377"/>
      <c r="I137" s="379"/>
      <c r="L137" s="377"/>
      <c r="M137" s="377"/>
    </row>
    <row r="138" spans="1:13" s="373" customFormat="1">
      <c r="A138" s="377"/>
      <c r="B138" s="377"/>
      <c r="C138" s="377"/>
      <c r="G138" s="377"/>
      <c r="H138" s="377"/>
      <c r="I138" s="379"/>
      <c r="L138" s="377"/>
      <c r="M138" s="377"/>
    </row>
    <row r="139" spans="1:13" s="373" customFormat="1">
      <c r="A139" s="377"/>
      <c r="B139" s="377"/>
      <c r="C139" s="377"/>
      <c r="G139" s="377"/>
      <c r="H139" s="377"/>
      <c r="I139" s="379"/>
      <c r="L139" s="377"/>
      <c r="M139" s="377"/>
    </row>
    <row r="140" spans="1:13" s="373" customFormat="1">
      <c r="A140" s="377"/>
      <c r="B140" s="377"/>
      <c r="C140" s="377"/>
      <c r="G140" s="377"/>
      <c r="H140" s="377"/>
      <c r="I140" s="379"/>
      <c r="L140" s="377"/>
      <c r="M140" s="377"/>
    </row>
    <row r="141" spans="1:13" s="373" customFormat="1">
      <c r="A141" s="377"/>
      <c r="B141" s="377"/>
      <c r="C141" s="377"/>
      <c r="G141" s="377"/>
      <c r="H141" s="377"/>
      <c r="I141" s="379"/>
      <c r="L141" s="377"/>
      <c r="M141" s="377"/>
    </row>
    <row r="142" spans="1:13" s="373" customFormat="1">
      <c r="A142" s="377"/>
      <c r="B142" s="377"/>
      <c r="C142" s="377"/>
      <c r="G142" s="377"/>
      <c r="H142" s="377"/>
      <c r="I142" s="379"/>
      <c r="L142" s="377"/>
      <c r="M142" s="377"/>
    </row>
    <row r="143" spans="1:13" s="373" customFormat="1">
      <c r="A143" s="377"/>
      <c r="B143" s="377"/>
      <c r="C143" s="377"/>
      <c r="G143" s="377"/>
      <c r="H143" s="377"/>
      <c r="I143" s="379"/>
      <c r="L143" s="377"/>
      <c r="M143" s="377"/>
    </row>
    <row r="144" spans="1:13" s="373" customFormat="1">
      <c r="A144" s="377"/>
      <c r="B144" s="377"/>
      <c r="C144" s="377"/>
      <c r="G144" s="377"/>
      <c r="H144" s="377"/>
      <c r="I144" s="379"/>
      <c r="L144" s="377"/>
      <c r="M144" s="377"/>
    </row>
    <row r="145" spans="1:13" s="373" customFormat="1">
      <c r="A145" s="377"/>
      <c r="B145" s="377"/>
      <c r="C145" s="377"/>
      <c r="G145" s="377"/>
      <c r="H145" s="377"/>
      <c r="I145" s="379"/>
      <c r="L145" s="377"/>
      <c r="M145" s="377"/>
    </row>
    <row r="146" spans="1:13" s="373" customFormat="1">
      <c r="A146" s="377"/>
      <c r="B146" s="377"/>
      <c r="C146" s="377"/>
      <c r="G146" s="377"/>
      <c r="H146" s="377"/>
      <c r="I146" s="379"/>
      <c r="L146" s="377"/>
      <c r="M146" s="377"/>
    </row>
    <row r="147" spans="1:13" s="373" customFormat="1">
      <c r="A147" s="377"/>
      <c r="B147" s="377"/>
      <c r="C147" s="377"/>
      <c r="G147" s="377"/>
      <c r="H147" s="377"/>
      <c r="I147" s="379"/>
      <c r="L147" s="377"/>
      <c r="M147" s="377"/>
    </row>
    <row r="148" spans="1:13" s="373" customFormat="1">
      <c r="A148" s="377"/>
      <c r="B148" s="377"/>
      <c r="C148" s="377"/>
      <c r="G148" s="377"/>
      <c r="H148" s="377"/>
      <c r="I148" s="379"/>
      <c r="L148" s="377"/>
      <c r="M148" s="377"/>
    </row>
    <row r="149" spans="1:13" s="373" customFormat="1">
      <c r="A149" s="377"/>
      <c r="B149" s="377"/>
      <c r="C149" s="377"/>
      <c r="G149" s="377"/>
      <c r="H149" s="377"/>
      <c r="I149" s="379"/>
      <c r="L149" s="377"/>
      <c r="M149" s="377"/>
    </row>
    <row r="150" spans="1:13" s="373" customFormat="1">
      <c r="A150" s="377"/>
      <c r="B150" s="377"/>
      <c r="C150" s="377"/>
      <c r="G150" s="377"/>
      <c r="H150" s="377"/>
      <c r="I150" s="379"/>
      <c r="L150" s="377"/>
      <c r="M150" s="377"/>
    </row>
    <row r="151" spans="1:13" s="373" customFormat="1">
      <c r="A151" s="377"/>
      <c r="B151" s="377"/>
      <c r="C151" s="377"/>
      <c r="G151" s="377"/>
      <c r="H151" s="377"/>
      <c r="I151" s="379"/>
      <c r="L151" s="377"/>
      <c r="M151" s="377"/>
    </row>
    <row r="152" spans="1:13" s="373" customFormat="1">
      <c r="A152" s="377"/>
      <c r="B152" s="377"/>
      <c r="C152" s="377"/>
      <c r="G152" s="377"/>
      <c r="H152" s="377"/>
      <c r="I152" s="379"/>
      <c r="L152" s="377"/>
      <c r="M152" s="377"/>
    </row>
    <row r="153" spans="1:13" s="373" customFormat="1">
      <c r="A153" s="377"/>
      <c r="B153" s="377"/>
      <c r="C153" s="377"/>
      <c r="G153" s="377"/>
      <c r="H153" s="377"/>
      <c r="I153" s="379"/>
      <c r="L153" s="377"/>
      <c r="M153" s="377"/>
    </row>
    <row r="154" spans="1:13" s="373" customFormat="1">
      <c r="A154" s="377"/>
      <c r="B154" s="377"/>
      <c r="C154" s="377"/>
      <c r="G154" s="377"/>
      <c r="H154" s="377"/>
      <c r="I154" s="379"/>
      <c r="L154" s="377"/>
      <c r="M154" s="377"/>
    </row>
    <row r="155" spans="1:13" s="373" customFormat="1">
      <c r="A155" s="377"/>
      <c r="B155" s="377"/>
      <c r="C155" s="377"/>
      <c r="G155" s="377"/>
      <c r="H155" s="377"/>
      <c r="I155" s="379"/>
      <c r="L155" s="377"/>
      <c r="M155" s="377"/>
    </row>
    <row r="156" spans="1:13" s="373" customFormat="1">
      <c r="A156" s="377"/>
      <c r="B156" s="377"/>
      <c r="C156" s="377"/>
      <c r="G156" s="377"/>
      <c r="H156" s="377"/>
      <c r="I156" s="379"/>
      <c r="L156" s="377"/>
      <c r="M156" s="377"/>
    </row>
    <row r="157" spans="1:13" s="373" customFormat="1">
      <c r="A157" s="377"/>
      <c r="B157" s="377"/>
      <c r="C157" s="377"/>
      <c r="G157" s="377"/>
      <c r="H157" s="377"/>
      <c r="I157" s="379"/>
      <c r="L157" s="377"/>
      <c r="M157" s="377"/>
    </row>
    <row r="158" spans="1:13" s="373" customFormat="1">
      <c r="A158" s="377"/>
      <c r="B158" s="377"/>
      <c r="C158" s="377"/>
      <c r="G158" s="377"/>
      <c r="H158" s="377"/>
      <c r="I158" s="379"/>
      <c r="L158" s="377"/>
      <c r="M158" s="377"/>
    </row>
    <row r="159" spans="1:13" s="373" customFormat="1">
      <c r="A159" s="377"/>
      <c r="B159" s="377"/>
      <c r="C159" s="377"/>
      <c r="G159" s="377"/>
      <c r="H159" s="377"/>
      <c r="I159" s="379"/>
      <c r="L159" s="377"/>
      <c r="M159" s="377"/>
    </row>
    <row r="160" spans="1:13" s="373" customFormat="1">
      <c r="A160" s="377"/>
      <c r="B160" s="377"/>
      <c r="C160" s="377"/>
      <c r="G160" s="377"/>
      <c r="H160" s="377"/>
      <c r="I160" s="379"/>
      <c r="L160" s="377"/>
      <c r="M160" s="377"/>
    </row>
    <row r="161" spans="1:13" s="373" customFormat="1">
      <c r="A161" s="377"/>
      <c r="B161" s="377"/>
      <c r="C161" s="377"/>
      <c r="G161" s="377"/>
      <c r="H161" s="377"/>
      <c r="I161" s="379"/>
      <c r="L161" s="377"/>
      <c r="M161" s="377"/>
    </row>
    <row r="162" spans="1:13" s="373" customFormat="1">
      <c r="A162" s="377"/>
      <c r="B162" s="377"/>
      <c r="C162" s="377"/>
      <c r="G162" s="377"/>
      <c r="H162" s="377"/>
      <c r="I162" s="379"/>
      <c r="L162" s="377"/>
      <c r="M162" s="377"/>
    </row>
    <row r="163" spans="1:13" s="373" customFormat="1">
      <c r="A163" s="377"/>
      <c r="B163" s="377"/>
      <c r="C163" s="377"/>
      <c r="G163" s="377"/>
      <c r="H163" s="377"/>
      <c r="I163" s="379"/>
      <c r="L163" s="377"/>
      <c r="M163" s="377"/>
    </row>
    <row r="164" spans="1:13" s="373" customFormat="1">
      <c r="A164" s="377"/>
      <c r="B164" s="377"/>
      <c r="C164" s="377"/>
      <c r="G164" s="377"/>
      <c r="H164" s="377"/>
      <c r="I164" s="379"/>
      <c r="L164" s="377"/>
      <c r="M164" s="377"/>
    </row>
    <row r="165" spans="1:13" s="373" customFormat="1">
      <c r="A165" s="377"/>
      <c r="B165" s="377"/>
      <c r="C165" s="377"/>
      <c r="G165" s="377"/>
      <c r="H165" s="377"/>
      <c r="I165" s="379"/>
      <c r="L165" s="377"/>
      <c r="M165" s="377"/>
    </row>
    <row r="166" spans="1:13" s="373" customFormat="1">
      <c r="A166" s="377"/>
      <c r="B166" s="377"/>
      <c r="C166" s="377"/>
      <c r="G166" s="377"/>
      <c r="H166" s="377"/>
      <c r="I166" s="379"/>
      <c r="L166" s="377"/>
      <c r="M166" s="377"/>
    </row>
    <row r="167" spans="1:13" s="373" customFormat="1">
      <c r="A167" s="377"/>
      <c r="B167" s="377"/>
      <c r="C167" s="377"/>
      <c r="G167" s="377"/>
      <c r="H167" s="377"/>
      <c r="I167" s="379"/>
      <c r="L167" s="377"/>
      <c r="M167" s="377"/>
    </row>
    <row r="168" spans="1:13" s="373" customFormat="1">
      <c r="A168" s="377"/>
      <c r="B168" s="377"/>
      <c r="C168" s="377"/>
      <c r="G168" s="377"/>
      <c r="H168" s="377"/>
      <c r="I168" s="379"/>
      <c r="L168" s="377"/>
      <c r="M168" s="377"/>
    </row>
    <row r="169" spans="1:13" s="373" customFormat="1">
      <c r="A169" s="377"/>
      <c r="B169" s="377"/>
      <c r="C169" s="377"/>
      <c r="G169" s="377"/>
      <c r="H169" s="377"/>
      <c r="I169" s="379"/>
      <c r="L169" s="377"/>
      <c r="M169" s="377"/>
    </row>
    <row r="170" spans="1:13" s="373" customFormat="1">
      <c r="A170" s="377"/>
      <c r="B170" s="377"/>
      <c r="C170" s="377"/>
      <c r="G170" s="377"/>
      <c r="H170" s="377"/>
      <c r="I170" s="379"/>
      <c r="L170" s="377"/>
      <c r="M170" s="377"/>
    </row>
    <row r="171" spans="1:13" s="373" customFormat="1">
      <c r="A171" s="377"/>
      <c r="B171" s="377"/>
      <c r="C171" s="377"/>
      <c r="G171" s="377"/>
      <c r="H171" s="377"/>
      <c r="I171" s="379"/>
      <c r="L171" s="377"/>
      <c r="M171" s="377"/>
    </row>
    <row r="172" spans="1:13" s="373" customFormat="1">
      <c r="A172" s="377"/>
      <c r="B172" s="377"/>
      <c r="C172" s="377"/>
      <c r="G172" s="377"/>
      <c r="H172" s="377"/>
      <c r="I172" s="379"/>
      <c r="L172" s="377"/>
      <c r="M172" s="377"/>
    </row>
    <row r="173" spans="1:13" s="373" customFormat="1">
      <c r="A173" s="377"/>
      <c r="B173" s="377"/>
      <c r="C173" s="377"/>
      <c r="G173" s="377"/>
      <c r="H173" s="377"/>
      <c r="I173" s="379"/>
      <c r="L173" s="377"/>
      <c r="M173" s="377"/>
    </row>
    <row r="174" spans="1:13" s="373" customFormat="1">
      <c r="A174" s="377"/>
      <c r="B174" s="377"/>
      <c r="C174" s="377"/>
      <c r="G174" s="377"/>
      <c r="H174" s="377"/>
      <c r="I174" s="379"/>
      <c r="L174" s="377"/>
      <c r="M174" s="377"/>
    </row>
    <row r="175" spans="1:13" s="373" customFormat="1">
      <c r="A175" s="377"/>
      <c r="B175" s="377"/>
      <c r="C175" s="377"/>
      <c r="G175" s="377"/>
      <c r="H175" s="377"/>
      <c r="I175" s="379"/>
      <c r="L175" s="377"/>
      <c r="M175" s="377"/>
    </row>
    <row r="176" spans="1:13" s="373" customFormat="1">
      <c r="A176" s="377"/>
      <c r="B176" s="377"/>
      <c r="C176" s="377"/>
      <c r="G176" s="377"/>
      <c r="H176" s="377"/>
      <c r="I176" s="379"/>
      <c r="L176" s="377"/>
      <c r="M176" s="377"/>
    </row>
    <row r="177" spans="1:13" s="373" customFormat="1">
      <c r="A177" s="377"/>
      <c r="B177" s="377"/>
      <c r="C177" s="377"/>
      <c r="G177" s="377"/>
      <c r="H177" s="377"/>
      <c r="I177" s="379"/>
      <c r="L177" s="377"/>
      <c r="M177" s="377"/>
    </row>
    <row r="178" spans="1:13" s="373" customFormat="1">
      <c r="A178" s="377"/>
      <c r="B178" s="377"/>
      <c r="C178" s="377"/>
      <c r="G178" s="377"/>
      <c r="H178" s="377"/>
      <c r="I178" s="379"/>
      <c r="L178" s="377"/>
      <c r="M178" s="377"/>
    </row>
    <row r="179" spans="1:13" s="373" customFormat="1">
      <c r="A179" s="377"/>
      <c r="B179" s="377"/>
      <c r="C179" s="377"/>
      <c r="G179" s="377"/>
      <c r="H179" s="377"/>
      <c r="I179" s="379"/>
      <c r="L179" s="377"/>
      <c r="M179" s="377"/>
    </row>
    <row r="180" spans="1:13" s="373" customFormat="1">
      <c r="A180" s="377"/>
      <c r="B180" s="377"/>
      <c r="C180" s="377"/>
      <c r="G180" s="377"/>
      <c r="H180" s="377"/>
      <c r="I180" s="379"/>
      <c r="L180" s="377"/>
      <c r="M180" s="377"/>
    </row>
    <row r="181" spans="1:13" s="373" customFormat="1">
      <c r="A181" s="377"/>
      <c r="B181" s="377"/>
      <c r="C181" s="377"/>
      <c r="G181" s="377"/>
      <c r="H181" s="377"/>
      <c r="I181" s="379"/>
      <c r="L181" s="377"/>
      <c r="M181" s="377"/>
    </row>
    <row r="182" spans="1:13" s="373" customFormat="1">
      <c r="A182" s="377"/>
      <c r="B182" s="377"/>
      <c r="C182" s="377"/>
      <c r="G182" s="377"/>
      <c r="H182" s="377"/>
      <c r="I182" s="379"/>
      <c r="L182" s="377"/>
      <c r="M182" s="377"/>
    </row>
    <row r="183" spans="1:13" s="373" customFormat="1">
      <c r="A183" s="377"/>
      <c r="B183" s="377"/>
      <c r="C183" s="377"/>
      <c r="G183" s="377"/>
      <c r="H183" s="377"/>
      <c r="I183" s="379"/>
      <c r="L183" s="377"/>
      <c r="M183" s="377"/>
    </row>
    <row r="184" spans="1:13" s="373" customFormat="1">
      <c r="A184" s="377"/>
      <c r="B184" s="377"/>
      <c r="C184" s="377"/>
      <c r="G184" s="377"/>
      <c r="H184" s="377"/>
      <c r="I184" s="379"/>
      <c r="L184" s="377"/>
      <c r="M184" s="377"/>
    </row>
    <row r="185" spans="1:13" s="373" customFormat="1">
      <c r="A185" s="377"/>
      <c r="B185" s="377"/>
      <c r="C185" s="377"/>
      <c r="G185" s="377"/>
      <c r="H185" s="377"/>
      <c r="I185" s="379"/>
      <c r="L185" s="377"/>
      <c r="M185" s="377"/>
    </row>
    <row r="186" spans="1:13" s="373" customFormat="1">
      <c r="A186" s="377"/>
      <c r="B186" s="377"/>
      <c r="C186" s="377"/>
      <c r="G186" s="377"/>
      <c r="H186" s="377"/>
      <c r="I186" s="379"/>
      <c r="L186" s="377"/>
      <c r="M186" s="377"/>
    </row>
    <row r="187" spans="1:13" s="373" customFormat="1">
      <c r="A187" s="377"/>
      <c r="B187" s="377"/>
      <c r="C187" s="377"/>
      <c r="G187" s="377"/>
      <c r="H187" s="377"/>
      <c r="I187" s="379"/>
      <c r="L187" s="377"/>
      <c r="M187" s="377"/>
    </row>
    <row r="188" spans="1:13" s="373" customFormat="1">
      <c r="A188" s="377"/>
      <c r="B188" s="377"/>
      <c r="C188" s="377"/>
      <c r="G188" s="377"/>
      <c r="H188" s="377"/>
      <c r="I188" s="379"/>
      <c r="L188" s="377"/>
      <c r="M188" s="377"/>
    </row>
    <row r="189" spans="1:13" s="373" customFormat="1">
      <c r="A189" s="377"/>
      <c r="B189" s="377"/>
      <c r="C189" s="377"/>
      <c r="G189" s="377"/>
      <c r="H189" s="377"/>
      <c r="I189" s="379"/>
      <c r="L189" s="377"/>
      <c r="M189" s="377"/>
    </row>
    <row r="190" spans="1:13" s="373" customFormat="1">
      <c r="A190" s="377"/>
      <c r="B190" s="377"/>
      <c r="C190" s="377"/>
      <c r="G190" s="377"/>
      <c r="H190" s="377"/>
      <c r="I190" s="379"/>
      <c r="L190" s="377"/>
      <c r="M190" s="377"/>
    </row>
    <row r="191" spans="1:13" s="373" customFormat="1">
      <c r="A191" s="377"/>
      <c r="B191" s="377"/>
      <c r="C191" s="377"/>
      <c r="G191" s="377"/>
      <c r="H191" s="377"/>
      <c r="I191" s="379"/>
      <c r="L191" s="377"/>
      <c r="M191" s="377"/>
    </row>
    <row r="192" spans="1:13" s="373" customFormat="1">
      <c r="A192" s="377"/>
      <c r="B192" s="377"/>
      <c r="C192" s="377"/>
      <c r="G192" s="377"/>
      <c r="H192" s="377"/>
      <c r="I192" s="379"/>
      <c r="L192" s="377"/>
      <c r="M192" s="377"/>
    </row>
    <row r="193" spans="1:13" s="373" customFormat="1">
      <c r="A193" s="377"/>
      <c r="B193" s="377"/>
      <c r="C193" s="377"/>
      <c r="G193" s="377"/>
      <c r="H193" s="377"/>
      <c r="I193" s="379"/>
      <c r="L193" s="377"/>
      <c r="M193" s="377"/>
    </row>
    <row r="194" spans="1:13" s="373" customFormat="1">
      <c r="A194" s="377"/>
      <c r="B194" s="377"/>
      <c r="C194" s="377"/>
      <c r="G194" s="377"/>
      <c r="H194" s="377"/>
      <c r="I194" s="379"/>
      <c r="L194" s="377"/>
      <c r="M194" s="377"/>
    </row>
    <row r="195" spans="1:13" s="373" customFormat="1">
      <c r="A195" s="377"/>
      <c r="B195" s="377"/>
      <c r="C195" s="377"/>
      <c r="G195" s="377"/>
      <c r="H195" s="377"/>
      <c r="I195" s="379"/>
      <c r="L195" s="377"/>
      <c r="M195" s="377"/>
    </row>
    <row r="196" spans="1:13" s="373" customFormat="1">
      <c r="A196" s="377"/>
      <c r="B196" s="377"/>
      <c r="C196" s="377"/>
      <c r="G196" s="377"/>
      <c r="H196" s="377"/>
      <c r="I196" s="379"/>
      <c r="L196" s="377"/>
      <c r="M196" s="377"/>
    </row>
    <row r="197" spans="1:13" s="373" customFormat="1">
      <c r="A197" s="377"/>
      <c r="B197" s="377"/>
      <c r="C197" s="377"/>
      <c r="G197" s="377"/>
      <c r="H197" s="377"/>
      <c r="I197" s="379"/>
      <c r="L197" s="377"/>
      <c r="M197" s="377"/>
    </row>
    <row r="198" spans="1:13" s="373" customFormat="1">
      <c r="A198" s="377"/>
      <c r="B198" s="377"/>
      <c r="C198" s="377"/>
      <c r="G198" s="377"/>
      <c r="H198" s="377"/>
      <c r="I198" s="379"/>
      <c r="L198" s="377"/>
      <c r="M198" s="377"/>
    </row>
    <row r="199" spans="1:13" s="373" customFormat="1">
      <c r="A199" s="377"/>
      <c r="B199" s="377"/>
      <c r="C199" s="377"/>
      <c r="G199" s="377"/>
      <c r="H199" s="377"/>
      <c r="I199" s="379"/>
      <c r="L199" s="377"/>
      <c r="M199" s="377"/>
    </row>
    <row r="200" spans="1:13" s="373" customFormat="1">
      <c r="A200" s="377"/>
      <c r="B200" s="377"/>
      <c r="C200" s="377"/>
      <c r="G200" s="377"/>
      <c r="H200" s="377"/>
      <c r="I200" s="379"/>
      <c r="L200" s="377"/>
      <c r="M200" s="377"/>
    </row>
    <row r="201" spans="1:13" s="373" customFormat="1">
      <c r="A201" s="377"/>
      <c r="B201" s="377"/>
      <c r="C201" s="377"/>
      <c r="G201" s="377"/>
      <c r="H201" s="377"/>
      <c r="I201" s="379"/>
      <c r="L201" s="377"/>
      <c r="M201" s="377"/>
    </row>
    <row r="202" spans="1:13" s="373" customFormat="1">
      <c r="A202" s="377"/>
      <c r="B202" s="377"/>
      <c r="C202" s="377"/>
      <c r="G202" s="377"/>
      <c r="H202" s="377"/>
      <c r="I202" s="379"/>
      <c r="L202" s="377"/>
      <c r="M202" s="377"/>
    </row>
    <row r="203" spans="1:13" s="373" customFormat="1">
      <c r="A203" s="377"/>
      <c r="B203" s="377"/>
      <c r="C203" s="377"/>
      <c r="G203" s="377"/>
      <c r="H203" s="377"/>
      <c r="I203" s="379"/>
      <c r="L203" s="377"/>
      <c r="M203" s="377"/>
    </row>
    <row r="204" spans="1:13" s="373" customFormat="1">
      <c r="A204" s="377"/>
      <c r="B204" s="377"/>
      <c r="C204" s="377"/>
      <c r="G204" s="377"/>
      <c r="H204" s="377"/>
      <c r="I204" s="379"/>
      <c r="L204" s="377"/>
      <c r="M204" s="377"/>
    </row>
    <row r="205" spans="1:13" s="373" customFormat="1">
      <c r="A205" s="377"/>
      <c r="B205" s="377"/>
      <c r="C205" s="377"/>
      <c r="G205" s="377"/>
      <c r="H205" s="377"/>
      <c r="I205" s="379"/>
      <c r="L205" s="377"/>
      <c r="M205" s="377"/>
    </row>
    <row r="206" spans="1:13" s="373" customFormat="1">
      <c r="A206" s="377"/>
      <c r="B206" s="377"/>
      <c r="C206" s="377"/>
      <c r="G206" s="377"/>
      <c r="H206" s="377"/>
      <c r="I206" s="379"/>
      <c r="L206" s="377"/>
      <c r="M206" s="377"/>
    </row>
    <row r="207" spans="1:13" s="373" customFormat="1">
      <c r="A207" s="377"/>
      <c r="B207" s="377"/>
      <c r="C207" s="377"/>
      <c r="G207" s="377"/>
      <c r="H207" s="377"/>
      <c r="I207" s="379"/>
      <c r="L207" s="377"/>
      <c r="M207" s="377"/>
    </row>
    <row r="208" spans="1:13" s="373" customFormat="1">
      <c r="A208" s="377"/>
      <c r="B208" s="377"/>
      <c r="C208" s="377"/>
      <c r="G208" s="377"/>
      <c r="H208" s="377"/>
      <c r="I208" s="379"/>
      <c r="L208" s="377"/>
      <c r="M208" s="377"/>
    </row>
    <row r="209" spans="1:13" s="373" customFormat="1">
      <c r="A209" s="377"/>
      <c r="B209" s="377"/>
      <c r="C209" s="377"/>
      <c r="G209" s="377"/>
      <c r="H209" s="377"/>
      <c r="I209" s="379"/>
      <c r="L209" s="377"/>
      <c r="M209" s="377"/>
    </row>
    <row r="210" spans="1:13" s="373" customFormat="1">
      <c r="A210" s="377"/>
      <c r="B210" s="377"/>
      <c r="C210" s="377"/>
      <c r="G210" s="377"/>
      <c r="H210" s="377"/>
      <c r="I210" s="379"/>
      <c r="L210" s="377"/>
      <c r="M210" s="377"/>
    </row>
  </sheetData>
  <mergeCells count="1">
    <mergeCell ref="O4:R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2:U30"/>
  <sheetViews>
    <sheetView showGridLines="0" workbookViewId="0"/>
  </sheetViews>
  <sheetFormatPr defaultColWidth="9.140625" defaultRowHeight="12.75"/>
  <cols>
    <col min="1" max="1" width="9.140625" style="4"/>
    <col min="2" max="2" width="14.85546875" style="284" customWidth="1"/>
    <col min="3" max="3" width="10.85546875" style="4" bestFit="1" customWidth="1"/>
    <col min="4" max="4" width="11.7109375" style="4" customWidth="1"/>
    <col min="5" max="5" width="9.42578125" style="4" bestFit="1" customWidth="1"/>
    <col min="6" max="6" width="9.140625" style="282"/>
    <col min="7" max="7" width="15.5703125" style="283" customWidth="1"/>
    <col min="8" max="8" width="10.5703125" style="282" bestFit="1" customWidth="1"/>
    <col min="9" max="9" width="9.42578125" style="283" bestFit="1" customWidth="1"/>
    <col min="10" max="10" width="10.42578125" style="283" customWidth="1"/>
    <col min="11" max="11" width="10.5703125" style="4" customWidth="1"/>
    <col min="12" max="13" width="9.42578125" style="4" bestFit="1" customWidth="1"/>
    <col min="14" max="16384" width="9.140625" style="4"/>
  </cols>
  <sheetData>
    <row r="2" spans="1:21" s="90" customFormat="1">
      <c r="A2" s="288"/>
      <c r="B2" s="289" t="s">
        <v>344</v>
      </c>
      <c r="C2" s="288"/>
      <c r="D2" s="288"/>
      <c r="E2" s="288"/>
      <c r="F2" s="288"/>
      <c r="G2" s="288"/>
      <c r="H2" s="288"/>
      <c r="I2" s="288"/>
      <c r="J2" s="288"/>
      <c r="K2" s="288"/>
      <c r="L2" s="288"/>
      <c r="M2" s="288"/>
      <c r="N2" s="289"/>
      <c r="O2" s="289" t="s">
        <v>946</v>
      </c>
      <c r="P2" s="288"/>
      <c r="Q2" s="288"/>
      <c r="R2" s="288"/>
      <c r="S2" s="288"/>
    </row>
    <row r="3" spans="1:21">
      <c r="B3" s="4"/>
      <c r="C3" s="284"/>
      <c r="F3" s="4"/>
      <c r="G3" s="342"/>
      <c r="H3" s="283"/>
      <c r="I3" s="282"/>
      <c r="K3" s="283"/>
    </row>
    <row r="4" spans="1:21">
      <c r="A4" s="340"/>
      <c r="B4" s="337"/>
      <c r="C4" s="338"/>
      <c r="D4" s="338"/>
      <c r="E4" s="338"/>
      <c r="F4" s="341"/>
      <c r="G4" s="342"/>
      <c r="H4" s="341"/>
      <c r="I4" s="342"/>
      <c r="J4" s="342"/>
      <c r="K4" s="340"/>
      <c r="L4" s="340"/>
      <c r="M4" s="340"/>
      <c r="N4" s="340"/>
      <c r="O4" s="340"/>
      <c r="P4" s="340"/>
      <c r="Q4" s="340"/>
      <c r="R4" s="340"/>
      <c r="S4" s="340"/>
      <c r="T4" s="340"/>
      <c r="U4" s="340"/>
    </row>
    <row r="5" spans="1:21">
      <c r="B5" s="789">
        <f>MAX(G8:G25)</f>
        <v>41180</v>
      </c>
      <c r="C5" s="789"/>
      <c r="D5" s="789"/>
      <c r="G5" s="2"/>
      <c r="O5" s="790" t="s">
        <v>907</v>
      </c>
      <c r="P5" s="790"/>
      <c r="Q5" s="790"/>
      <c r="R5" s="790"/>
      <c r="S5" s="790"/>
      <c r="T5" s="790"/>
    </row>
    <row r="6" spans="1:21">
      <c r="B6" s="793" t="s">
        <v>965</v>
      </c>
      <c r="C6" s="794"/>
      <c r="D6" s="794"/>
      <c r="E6" s="794"/>
      <c r="F6" s="794"/>
      <c r="G6" s="794"/>
      <c r="H6" s="794"/>
      <c r="I6" s="794"/>
      <c r="J6" s="794"/>
      <c r="K6" s="794"/>
      <c r="L6" s="794"/>
      <c r="M6" s="795"/>
      <c r="O6" s="299" t="s">
        <v>947</v>
      </c>
      <c r="P6" s="285"/>
      <c r="Q6" s="285"/>
      <c r="S6" s="282"/>
      <c r="T6" s="283"/>
    </row>
    <row r="7" spans="1:21" ht="13.5" thickBot="1">
      <c r="A7" s="3"/>
      <c r="B7" s="480" t="s">
        <v>15</v>
      </c>
      <c r="C7" s="481" t="s">
        <v>136</v>
      </c>
      <c r="D7" s="482" t="s">
        <v>137</v>
      </c>
      <c r="E7" s="482" t="s">
        <v>138</v>
      </c>
      <c r="F7" s="483" t="s">
        <v>149</v>
      </c>
      <c r="G7" s="482" t="s">
        <v>1</v>
      </c>
      <c r="H7" s="483" t="s">
        <v>139</v>
      </c>
      <c r="I7" s="482" t="s">
        <v>140</v>
      </c>
      <c r="J7" s="483" t="s">
        <v>141</v>
      </c>
      <c r="K7" s="482" t="s">
        <v>142</v>
      </c>
      <c r="L7" s="483" t="s">
        <v>348</v>
      </c>
      <c r="M7" s="484" t="s">
        <v>347</v>
      </c>
      <c r="N7" s="3"/>
      <c r="O7" s="348" t="s">
        <v>345</v>
      </c>
      <c r="P7" s="285"/>
      <c r="Q7" s="285"/>
      <c r="S7" s="282"/>
      <c r="T7" s="283"/>
      <c r="U7" s="3"/>
    </row>
    <row r="8" spans="1:21">
      <c r="B8" s="58">
        <v>211110009</v>
      </c>
      <c r="C8" s="56" t="s">
        <v>143</v>
      </c>
      <c r="D8" s="5">
        <v>37</v>
      </c>
      <c r="E8" s="5">
        <v>1</v>
      </c>
      <c r="F8" s="60" t="s">
        <v>12</v>
      </c>
      <c r="G8" s="349">
        <v>41096</v>
      </c>
      <c r="H8" s="54">
        <v>162.6</v>
      </c>
      <c r="I8" s="54">
        <v>37.4</v>
      </c>
      <c r="J8" s="54">
        <v>0</v>
      </c>
      <c r="K8" s="54">
        <v>200</v>
      </c>
      <c r="L8" s="60">
        <v>2</v>
      </c>
      <c r="M8" s="62">
        <v>10</v>
      </c>
      <c r="O8" s="348" t="s">
        <v>351</v>
      </c>
      <c r="S8" s="282"/>
      <c r="T8" s="283"/>
    </row>
    <row r="9" spans="1:21">
      <c r="B9" s="58">
        <v>211110007</v>
      </c>
      <c r="C9" s="56" t="s">
        <v>147</v>
      </c>
      <c r="D9" s="5">
        <v>38</v>
      </c>
      <c r="E9" s="5">
        <v>1</v>
      </c>
      <c r="F9" s="60" t="s">
        <v>150</v>
      </c>
      <c r="G9" s="349">
        <v>41096</v>
      </c>
      <c r="H9" s="54">
        <v>1469.7</v>
      </c>
      <c r="I9" s="54">
        <v>338.03</v>
      </c>
      <c r="J9" s="54">
        <v>0</v>
      </c>
      <c r="K9" s="54">
        <v>1807.73</v>
      </c>
      <c r="L9" s="60">
        <v>1</v>
      </c>
      <c r="M9" s="62">
        <v>7</v>
      </c>
      <c r="O9" s="348" t="s">
        <v>349</v>
      </c>
      <c r="S9" s="282"/>
      <c r="T9" s="283"/>
    </row>
    <row r="10" spans="1:21">
      <c r="B10" s="58">
        <v>211110014</v>
      </c>
      <c r="C10" s="56" t="s">
        <v>145</v>
      </c>
      <c r="D10" s="5">
        <v>39</v>
      </c>
      <c r="E10" s="5">
        <v>1</v>
      </c>
      <c r="F10" s="60" t="s">
        <v>33</v>
      </c>
      <c r="G10" s="349">
        <v>41096</v>
      </c>
      <c r="H10" s="54">
        <v>162.6</v>
      </c>
      <c r="I10" s="54">
        <v>37.4</v>
      </c>
      <c r="J10" s="54">
        <v>0</v>
      </c>
      <c r="K10" s="54">
        <v>200</v>
      </c>
      <c r="L10" s="60">
        <v>1</v>
      </c>
      <c r="M10" s="62">
        <v>1</v>
      </c>
      <c r="O10" s="284"/>
      <c r="S10" s="282"/>
      <c r="T10" s="283"/>
    </row>
    <row r="11" spans="1:21">
      <c r="B11" s="58">
        <v>211610011</v>
      </c>
      <c r="C11" s="56" t="s">
        <v>144</v>
      </c>
      <c r="D11" s="5">
        <v>40</v>
      </c>
      <c r="E11" s="5">
        <v>1</v>
      </c>
      <c r="F11" s="60" t="s">
        <v>33</v>
      </c>
      <c r="G11" s="349">
        <v>41121</v>
      </c>
      <c r="H11" s="54">
        <v>250</v>
      </c>
      <c r="I11" s="54">
        <v>57.5</v>
      </c>
      <c r="J11" s="54">
        <v>0</v>
      </c>
      <c r="K11" s="54">
        <v>307.5</v>
      </c>
      <c r="L11" s="60">
        <v>2</v>
      </c>
      <c r="M11" s="62">
        <v>1</v>
      </c>
      <c r="O11" s="299" t="s">
        <v>948</v>
      </c>
      <c r="S11" s="282"/>
      <c r="T11" s="283"/>
    </row>
    <row r="12" spans="1:21">
      <c r="B12" s="58">
        <v>211610010</v>
      </c>
      <c r="C12" s="56" t="s">
        <v>148</v>
      </c>
      <c r="D12" s="5">
        <v>41</v>
      </c>
      <c r="E12" s="5">
        <v>1</v>
      </c>
      <c r="F12" s="60" t="s">
        <v>33</v>
      </c>
      <c r="G12" s="349">
        <v>41121</v>
      </c>
      <c r="H12" s="54">
        <v>250</v>
      </c>
      <c r="I12" s="54">
        <v>57.5</v>
      </c>
      <c r="J12" s="54">
        <v>0</v>
      </c>
      <c r="K12" s="54">
        <v>307.5</v>
      </c>
      <c r="L12" s="60">
        <v>1</v>
      </c>
      <c r="M12" s="62">
        <v>1</v>
      </c>
      <c r="O12" s="348" t="s">
        <v>346</v>
      </c>
      <c r="S12" s="282"/>
      <c r="T12" s="283"/>
    </row>
    <row r="13" spans="1:21">
      <c r="B13" s="58">
        <v>211610012</v>
      </c>
      <c r="C13" s="56" t="s">
        <v>146</v>
      </c>
      <c r="D13" s="5">
        <v>42</v>
      </c>
      <c r="E13" s="5">
        <v>1</v>
      </c>
      <c r="F13" s="60" t="s">
        <v>12</v>
      </c>
      <c r="G13" s="349">
        <v>41121</v>
      </c>
      <c r="H13" s="54">
        <v>450</v>
      </c>
      <c r="I13" s="54">
        <v>103.5</v>
      </c>
      <c r="J13" s="54">
        <v>0</v>
      </c>
      <c r="K13" s="54">
        <v>553.5</v>
      </c>
      <c r="L13" s="60">
        <v>1</v>
      </c>
      <c r="M13" s="62">
        <v>1</v>
      </c>
      <c r="O13" s="348" t="s">
        <v>350</v>
      </c>
      <c r="S13" s="282"/>
      <c r="T13" s="283"/>
    </row>
    <row r="14" spans="1:21">
      <c r="B14" s="58">
        <v>211110009</v>
      </c>
      <c r="C14" s="56" t="s">
        <v>143</v>
      </c>
      <c r="D14" s="5">
        <v>44</v>
      </c>
      <c r="E14" s="5">
        <v>1</v>
      </c>
      <c r="F14" s="60" t="s">
        <v>12</v>
      </c>
      <c r="G14" s="349">
        <v>41129</v>
      </c>
      <c r="H14" s="54">
        <v>162.6</v>
      </c>
      <c r="I14" s="54">
        <v>37.4</v>
      </c>
      <c r="J14" s="54">
        <v>0</v>
      </c>
      <c r="K14" s="54">
        <v>200</v>
      </c>
      <c r="L14" s="60">
        <v>2</v>
      </c>
      <c r="M14" s="62">
        <v>4</v>
      </c>
      <c r="O14" s="348" t="s">
        <v>353</v>
      </c>
      <c r="S14" s="282"/>
      <c r="T14" s="283"/>
    </row>
    <row r="15" spans="1:21">
      <c r="B15" s="58">
        <v>211110007</v>
      </c>
      <c r="C15" s="56" t="s">
        <v>147</v>
      </c>
      <c r="D15" s="5">
        <v>45</v>
      </c>
      <c r="E15" s="5">
        <v>1</v>
      </c>
      <c r="F15" s="60" t="s">
        <v>150</v>
      </c>
      <c r="G15" s="349">
        <v>41129</v>
      </c>
      <c r="H15" s="54">
        <v>1469.7</v>
      </c>
      <c r="I15" s="54">
        <v>338.03</v>
      </c>
      <c r="J15" s="54">
        <v>0</v>
      </c>
      <c r="K15" s="54">
        <v>1807.73</v>
      </c>
      <c r="L15" s="60">
        <v>1</v>
      </c>
      <c r="M15" s="62">
        <v>45</v>
      </c>
      <c r="O15" s="791" t="s">
        <v>354</v>
      </c>
      <c r="P15" s="791"/>
      <c r="Q15" s="791"/>
      <c r="R15" s="791"/>
      <c r="S15" s="791"/>
      <c r="T15" s="791"/>
    </row>
    <row r="16" spans="1:21">
      <c r="B16" s="58">
        <v>211110014</v>
      </c>
      <c r="C16" s="56" t="s">
        <v>145</v>
      </c>
      <c r="D16" s="5">
        <v>46</v>
      </c>
      <c r="E16" s="5">
        <v>1</v>
      </c>
      <c r="F16" s="60" t="s">
        <v>33</v>
      </c>
      <c r="G16" s="349">
        <v>41129</v>
      </c>
      <c r="H16" s="54">
        <v>162.6</v>
      </c>
      <c r="I16" s="54">
        <v>37.4</v>
      </c>
      <c r="J16" s="54">
        <v>0</v>
      </c>
      <c r="K16" s="54">
        <v>200</v>
      </c>
      <c r="L16" s="60">
        <v>3</v>
      </c>
      <c r="M16" s="62">
        <v>1</v>
      </c>
      <c r="O16" s="791"/>
      <c r="P16" s="791"/>
      <c r="Q16" s="791"/>
      <c r="R16" s="791"/>
      <c r="S16" s="791"/>
      <c r="T16" s="791"/>
    </row>
    <row r="17" spans="2:20">
      <c r="B17" s="58">
        <v>211610012</v>
      </c>
      <c r="C17" s="56" t="s">
        <v>146</v>
      </c>
      <c r="D17" s="5">
        <v>47</v>
      </c>
      <c r="E17" s="5">
        <v>1</v>
      </c>
      <c r="F17" s="60" t="s">
        <v>12</v>
      </c>
      <c r="G17" s="349">
        <v>41152</v>
      </c>
      <c r="H17" s="54">
        <v>450</v>
      </c>
      <c r="I17" s="54">
        <v>103.5</v>
      </c>
      <c r="J17" s="54">
        <v>0</v>
      </c>
      <c r="K17" s="54">
        <v>553.5</v>
      </c>
      <c r="L17" s="60">
        <v>3</v>
      </c>
      <c r="M17" s="62">
        <v>8</v>
      </c>
      <c r="O17" s="299" t="s">
        <v>949</v>
      </c>
      <c r="S17" s="282"/>
      <c r="T17" s="283"/>
    </row>
    <row r="18" spans="2:20">
      <c r="B18" s="58">
        <v>211610010</v>
      </c>
      <c r="C18" s="56" t="s">
        <v>148</v>
      </c>
      <c r="D18" s="5">
        <v>48</v>
      </c>
      <c r="E18" s="5">
        <v>1</v>
      </c>
      <c r="F18" s="60" t="s">
        <v>33</v>
      </c>
      <c r="G18" s="349">
        <v>41152</v>
      </c>
      <c r="H18" s="54">
        <v>250</v>
      </c>
      <c r="I18" s="54">
        <v>57.5</v>
      </c>
      <c r="J18" s="54">
        <v>0</v>
      </c>
      <c r="K18" s="54">
        <v>307.5</v>
      </c>
      <c r="L18" s="60">
        <v>3</v>
      </c>
      <c r="M18" s="62">
        <v>1</v>
      </c>
      <c r="O18" s="348" t="s">
        <v>352</v>
      </c>
      <c r="S18" s="282"/>
      <c r="T18" s="283"/>
    </row>
    <row r="19" spans="2:20">
      <c r="B19" s="58">
        <v>211610011</v>
      </c>
      <c r="C19" s="56" t="s">
        <v>144</v>
      </c>
      <c r="D19" s="5">
        <v>50</v>
      </c>
      <c r="E19" s="5">
        <v>1</v>
      </c>
      <c r="F19" s="60" t="s">
        <v>33</v>
      </c>
      <c r="G19" s="349">
        <v>41152</v>
      </c>
      <c r="H19" s="54">
        <v>250</v>
      </c>
      <c r="I19" s="54">
        <v>57.5</v>
      </c>
      <c r="J19" s="54">
        <v>0</v>
      </c>
      <c r="K19" s="54">
        <v>307.5</v>
      </c>
      <c r="L19" s="60">
        <v>2</v>
      </c>
      <c r="M19" s="62">
        <v>1</v>
      </c>
      <c r="O19" s="284"/>
      <c r="S19" s="282"/>
      <c r="T19" s="283"/>
    </row>
    <row r="20" spans="2:20">
      <c r="B20" s="58">
        <v>211110014</v>
      </c>
      <c r="C20" s="56" t="s">
        <v>145</v>
      </c>
      <c r="D20" s="5">
        <v>51</v>
      </c>
      <c r="E20" s="5">
        <v>1</v>
      </c>
      <c r="F20" s="60" t="s">
        <v>33</v>
      </c>
      <c r="G20" s="349">
        <v>41159</v>
      </c>
      <c r="H20" s="54">
        <v>162.6</v>
      </c>
      <c r="I20" s="54">
        <v>37.4</v>
      </c>
      <c r="J20" s="54">
        <v>0</v>
      </c>
      <c r="K20" s="54">
        <v>200</v>
      </c>
      <c r="L20" s="60">
        <v>1</v>
      </c>
      <c r="M20" s="62">
        <v>1</v>
      </c>
      <c r="O20" s="299" t="s">
        <v>950</v>
      </c>
      <c r="S20" s="282"/>
      <c r="T20" s="283"/>
    </row>
    <row r="21" spans="2:20">
      <c r="B21" s="58">
        <v>211110007</v>
      </c>
      <c r="C21" s="56" t="s">
        <v>147</v>
      </c>
      <c r="D21" s="5">
        <v>52</v>
      </c>
      <c r="E21" s="5">
        <v>1</v>
      </c>
      <c r="F21" s="60" t="s">
        <v>150</v>
      </c>
      <c r="G21" s="349">
        <v>41159</v>
      </c>
      <c r="H21" s="54">
        <v>1469.7</v>
      </c>
      <c r="I21" s="54">
        <v>338.03</v>
      </c>
      <c r="J21" s="54">
        <v>0</v>
      </c>
      <c r="K21" s="54">
        <v>1807.73</v>
      </c>
      <c r="L21" s="60">
        <v>2</v>
      </c>
      <c r="M21" s="62">
        <v>15</v>
      </c>
      <c r="O21" s="792" t="s">
        <v>355</v>
      </c>
      <c r="P21" s="792"/>
      <c r="Q21" s="792"/>
      <c r="R21" s="792"/>
      <c r="S21" s="792"/>
      <c r="T21" s="792"/>
    </row>
    <row r="22" spans="2:20">
      <c r="B22" s="58">
        <v>211110009</v>
      </c>
      <c r="C22" s="56" t="s">
        <v>143</v>
      </c>
      <c r="D22" s="5">
        <v>53</v>
      </c>
      <c r="E22" s="5">
        <v>1</v>
      </c>
      <c r="F22" s="60" t="s">
        <v>12</v>
      </c>
      <c r="G22" s="349">
        <v>41159</v>
      </c>
      <c r="H22" s="54">
        <v>162.6</v>
      </c>
      <c r="I22" s="54">
        <v>37.4</v>
      </c>
      <c r="J22" s="54">
        <v>0</v>
      </c>
      <c r="K22" s="54">
        <v>200</v>
      </c>
      <c r="L22" s="60">
        <v>1</v>
      </c>
      <c r="M22" s="62">
        <v>1</v>
      </c>
      <c r="O22" s="792"/>
      <c r="P22" s="792"/>
      <c r="Q22" s="792"/>
      <c r="R22" s="792"/>
      <c r="S22" s="792"/>
      <c r="T22" s="792"/>
    </row>
    <row r="23" spans="2:20">
      <c r="B23" s="58">
        <v>211610011</v>
      </c>
      <c r="C23" s="56" t="s">
        <v>144</v>
      </c>
      <c r="D23" s="5">
        <v>54</v>
      </c>
      <c r="E23" s="5">
        <v>1</v>
      </c>
      <c r="F23" s="60" t="s">
        <v>33</v>
      </c>
      <c r="G23" s="349">
        <v>41180</v>
      </c>
      <c r="H23" s="54">
        <v>250</v>
      </c>
      <c r="I23" s="54">
        <v>57.5</v>
      </c>
      <c r="J23" s="54">
        <v>0</v>
      </c>
      <c r="K23" s="54">
        <v>307.5</v>
      </c>
      <c r="L23" s="60">
        <v>1</v>
      </c>
      <c r="M23" s="62">
        <v>1</v>
      </c>
      <c r="O23" s="352" t="s">
        <v>356</v>
      </c>
      <c r="S23" s="282"/>
      <c r="T23" s="283"/>
    </row>
    <row r="24" spans="2:20">
      <c r="B24" s="58">
        <v>211610010</v>
      </c>
      <c r="C24" s="56" t="s">
        <v>148</v>
      </c>
      <c r="D24" s="5">
        <v>56</v>
      </c>
      <c r="E24" s="5">
        <v>1</v>
      </c>
      <c r="F24" s="60" t="s">
        <v>33</v>
      </c>
      <c r="G24" s="349">
        <v>41180</v>
      </c>
      <c r="H24" s="54">
        <v>250</v>
      </c>
      <c r="I24" s="54">
        <v>57.5</v>
      </c>
      <c r="J24" s="54">
        <v>0</v>
      </c>
      <c r="K24" s="54">
        <v>307.5</v>
      </c>
      <c r="L24" s="60">
        <v>1</v>
      </c>
      <c r="M24" s="62">
        <v>1</v>
      </c>
      <c r="O24" s="352" t="s">
        <v>357</v>
      </c>
      <c r="S24" s="282"/>
      <c r="T24" s="283"/>
    </row>
    <row r="25" spans="2:20" ht="13.5" thickBot="1">
      <c r="B25" s="59">
        <v>211610012</v>
      </c>
      <c r="C25" s="57" t="s">
        <v>146</v>
      </c>
      <c r="D25" s="6">
        <v>56</v>
      </c>
      <c r="E25" s="6">
        <v>1</v>
      </c>
      <c r="F25" s="61" t="s">
        <v>12</v>
      </c>
      <c r="G25" s="351">
        <v>41180</v>
      </c>
      <c r="H25" s="55">
        <v>450</v>
      </c>
      <c r="I25" s="55">
        <v>103.5</v>
      </c>
      <c r="J25" s="55">
        <v>0</v>
      </c>
      <c r="K25" s="55">
        <v>553.5</v>
      </c>
      <c r="L25" s="61">
        <v>3</v>
      </c>
      <c r="M25" s="63">
        <v>2</v>
      </c>
      <c r="O25" s="352" t="s">
        <v>358</v>
      </c>
      <c r="S25" s="282"/>
      <c r="T25" s="283"/>
    </row>
    <row r="26" spans="2:20">
      <c r="O26" s="284"/>
      <c r="S26" s="282"/>
      <c r="T26" s="283"/>
    </row>
    <row r="27" spans="2:20">
      <c r="O27" s="299" t="s">
        <v>951</v>
      </c>
      <c r="S27" s="282"/>
      <c r="T27" s="283"/>
    </row>
    <row r="28" spans="2:20">
      <c r="O28" s="353" t="s">
        <v>359</v>
      </c>
      <c r="S28" s="282"/>
      <c r="T28" s="283"/>
    </row>
    <row r="29" spans="2:20">
      <c r="O29" s="353" t="s">
        <v>360</v>
      </c>
      <c r="S29" s="282"/>
      <c r="T29" s="283"/>
    </row>
    <row r="30" spans="2:20">
      <c r="B30" s="4"/>
      <c r="F30" s="4"/>
      <c r="G30" s="4"/>
    </row>
  </sheetData>
  <mergeCells count="5">
    <mergeCell ref="B5:D5"/>
    <mergeCell ref="O5:T5"/>
    <mergeCell ref="O15:T16"/>
    <mergeCell ref="O21:T22"/>
    <mergeCell ref="B6:M6"/>
  </mergeCells>
  <pageMargins left="0.19685039370078741" right="0" top="0.19685039370078741" bottom="0.19685039370078741" header="0" footer="0"/>
  <pageSetup paperSize="9"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50"/>
    <outlinePr summaryBelow="0"/>
  </sheetPr>
  <dimension ref="A1:S198"/>
  <sheetViews>
    <sheetView showGridLines="0" workbookViewId="0"/>
  </sheetViews>
  <sheetFormatPr defaultRowHeight="12.75"/>
  <cols>
    <col min="1" max="1" width="7.85546875" style="7" customWidth="1"/>
    <col min="2" max="2" width="30.85546875" style="7" customWidth="1"/>
    <col min="3" max="3" width="7.7109375" style="7" customWidth="1"/>
    <col min="4" max="4" width="8.5703125" style="7" customWidth="1"/>
    <col min="5" max="5" width="8.42578125" style="7" customWidth="1"/>
    <col min="6" max="7" width="7.85546875" style="7" customWidth="1"/>
    <col min="8" max="8" width="7.7109375" style="7" customWidth="1"/>
    <col min="9" max="9" width="7.85546875" style="7" customWidth="1"/>
    <col min="10" max="10" width="7.7109375" style="7" customWidth="1"/>
    <col min="11" max="11" width="8.42578125" style="7" customWidth="1"/>
    <col min="12" max="13" width="7.7109375" style="7" customWidth="1"/>
    <col min="14" max="14" width="8" style="7" customWidth="1"/>
    <col min="15" max="18" width="9.140625" style="1"/>
    <col min="19" max="19" width="9.140625" style="64"/>
    <col min="20" max="20" width="9.140625" style="1" customWidth="1"/>
    <col min="21" max="251" width="9.140625" style="1"/>
    <col min="252" max="252" width="7.85546875" style="1" customWidth="1"/>
    <col min="253" max="253" width="30.85546875" style="1" customWidth="1"/>
    <col min="254" max="254" width="7.7109375" style="1" customWidth="1"/>
    <col min="255" max="255" width="8.5703125" style="1" customWidth="1"/>
    <col min="256" max="257" width="8.42578125" style="1" customWidth="1"/>
    <col min="258" max="259" width="7.85546875" style="1" customWidth="1"/>
    <col min="260" max="261" width="7.7109375" style="1" customWidth="1"/>
    <col min="262" max="262" width="7.85546875" style="1" customWidth="1"/>
    <col min="263" max="263" width="7.7109375" style="1" customWidth="1"/>
    <col min="264" max="265" width="8.42578125" style="1" customWidth="1"/>
    <col min="266" max="267" width="7.7109375" style="1" customWidth="1"/>
    <col min="268" max="269" width="8" style="1" customWidth="1"/>
    <col min="270" max="270" width="8.7109375" style="1" customWidth="1"/>
    <col min="271" max="507" width="9.140625" style="1"/>
    <col min="508" max="508" width="7.85546875" style="1" customWidth="1"/>
    <col min="509" max="509" width="30.85546875" style="1" customWidth="1"/>
    <col min="510" max="510" width="7.7109375" style="1" customWidth="1"/>
    <col min="511" max="511" width="8.5703125" style="1" customWidth="1"/>
    <col min="512" max="513" width="8.42578125" style="1" customWidth="1"/>
    <col min="514" max="515" width="7.85546875" style="1" customWidth="1"/>
    <col min="516" max="517" width="7.7109375" style="1" customWidth="1"/>
    <col min="518" max="518" width="7.85546875" style="1" customWidth="1"/>
    <col min="519" max="519" width="7.7109375" style="1" customWidth="1"/>
    <col min="520" max="521" width="8.42578125" style="1" customWidth="1"/>
    <col min="522" max="523" width="7.7109375" style="1" customWidth="1"/>
    <col min="524" max="525" width="8" style="1" customWidth="1"/>
    <col min="526" max="526" width="8.7109375" style="1" customWidth="1"/>
    <col min="527" max="763" width="9.140625" style="1"/>
    <col min="764" max="764" width="7.85546875" style="1" customWidth="1"/>
    <col min="765" max="765" width="30.85546875" style="1" customWidth="1"/>
    <col min="766" max="766" width="7.7109375" style="1" customWidth="1"/>
    <col min="767" max="767" width="8.5703125" style="1" customWidth="1"/>
    <col min="768" max="769" width="8.42578125" style="1" customWidth="1"/>
    <col min="770" max="771" width="7.85546875" style="1" customWidth="1"/>
    <col min="772" max="773" width="7.7109375" style="1" customWidth="1"/>
    <col min="774" max="774" width="7.85546875" style="1" customWidth="1"/>
    <col min="775" max="775" width="7.7109375" style="1" customWidth="1"/>
    <col min="776" max="777" width="8.42578125" style="1" customWidth="1"/>
    <col min="778" max="779" width="7.7109375" style="1" customWidth="1"/>
    <col min="780" max="781" width="8" style="1" customWidth="1"/>
    <col min="782" max="782" width="8.7109375" style="1" customWidth="1"/>
    <col min="783" max="1019" width="9.140625" style="1"/>
    <col min="1020" max="1020" width="7.85546875" style="1" customWidth="1"/>
    <col min="1021" max="1021" width="30.85546875" style="1" customWidth="1"/>
    <col min="1022" max="1022" width="7.7109375" style="1" customWidth="1"/>
    <col min="1023" max="1023" width="8.5703125" style="1" customWidth="1"/>
    <col min="1024" max="1025" width="8.42578125" style="1" customWidth="1"/>
    <col min="1026" max="1027" width="7.85546875" style="1" customWidth="1"/>
    <col min="1028" max="1029" width="7.7109375" style="1" customWidth="1"/>
    <col min="1030" max="1030" width="7.85546875" style="1" customWidth="1"/>
    <col min="1031" max="1031" width="7.7109375" style="1" customWidth="1"/>
    <col min="1032" max="1033" width="8.42578125" style="1" customWidth="1"/>
    <col min="1034" max="1035" width="7.7109375" style="1" customWidth="1"/>
    <col min="1036" max="1037" width="8" style="1" customWidth="1"/>
    <col min="1038" max="1038" width="8.7109375" style="1" customWidth="1"/>
    <col min="1039" max="1275" width="9.140625" style="1"/>
    <col min="1276" max="1276" width="7.85546875" style="1" customWidth="1"/>
    <col min="1277" max="1277" width="30.85546875" style="1" customWidth="1"/>
    <col min="1278" max="1278" width="7.7109375" style="1" customWidth="1"/>
    <col min="1279" max="1279" width="8.5703125" style="1" customWidth="1"/>
    <col min="1280" max="1281" width="8.42578125" style="1" customWidth="1"/>
    <col min="1282" max="1283" width="7.85546875" style="1" customWidth="1"/>
    <col min="1284" max="1285" width="7.7109375" style="1" customWidth="1"/>
    <col min="1286" max="1286" width="7.85546875" style="1" customWidth="1"/>
    <col min="1287" max="1287" width="7.7109375" style="1" customWidth="1"/>
    <col min="1288" max="1289" width="8.42578125" style="1" customWidth="1"/>
    <col min="1290" max="1291" width="7.7109375" style="1" customWidth="1"/>
    <col min="1292" max="1293" width="8" style="1" customWidth="1"/>
    <col min="1294" max="1294" width="8.7109375" style="1" customWidth="1"/>
    <col min="1295" max="1531" width="9.140625" style="1"/>
    <col min="1532" max="1532" width="7.85546875" style="1" customWidth="1"/>
    <col min="1533" max="1533" width="30.85546875" style="1" customWidth="1"/>
    <col min="1534" max="1534" width="7.7109375" style="1" customWidth="1"/>
    <col min="1535" max="1535" width="8.5703125" style="1" customWidth="1"/>
    <col min="1536" max="1537" width="8.42578125" style="1" customWidth="1"/>
    <col min="1538" max="1539" width="7.85546875" style="1" customWidth="1"/>
    <col min="1540" max="1541" width="7.7109375" style="1" customWidth="1"/>
    <col min="1542" max="1542" width="7.85546875" style="1" customWidth="1"/>
    <col min="1543" max="1543" width="7.7109375" style="1" customWidth="1"/>
    <col min="1544" max="1545" width="8.42578125" style="1" customWidth="1"/>
    <col min="1546" max="1547" width="7.7109375" style="1" customWidth="1"/>
    <col min="1548" max="1549" width="8" style="1" customWidth="1"/>
    <col min="1550" max="1550" width="8.7109375" style="1" customWidth="1"/>
    <col min="1551" max="1787" width="9.140625" style="1"/>
    <col min="1788" max="1788" width="7.85546875" style="1" customWidth="1"/>
    <col min="1789" max="1789" width="30.85546875" style="1" customWidth="1"/>
    <col min="1790" max="1790" width="7.7109375" style="1" customWidth="1"/>
    <col min="1791" max="1791" width="8.5703125" style="1" customWidth="1"/>
    <col min="1792" max="1793" width="8.42578125" style="1" customWidth="1"/>
    <col min="1794" max="1795" width="7.85546875" style="1" customWidth="1"/>
    <col min="1796" max="1797" width="7.7109375" style="1" customWidth="1"/>
    <col min="1798" max="1798" width="7.85546875" style="1" customWidth="1"/>
    <col min="1799" max="1799" width="7.7109375" style="1" customWidth="1"/>
    <col min="1800" max="1801" width="8.42578125" style="1" customWidth="1"/>
    <col min="1802" max="1803" width="7.7109375" style="1" customWidth="1"/>
    <col min="1804" max="1805" width="8" style="1" customWidth="1"/>
    <col min="1806" max="1806" width="8.7109375" style="1" customWidth="1"/>
    <col min="1807" max="2043" width="9.140625" style="1"/>
    <col min="2044" max="2044" width="7.85546875" style="1" customWidth="1"/>
    <col min="2045" max="2045" width="30.85546875" style="1" customWidth="1"/>
    <col min="2046" max="2046" width="7.7109375" style="1" customWidth="1"/>
    <col min="2047" max="2047" width="8.5703125" style="1" customWidth="1"/>
    <col min="2048" max="2049" width="8.42578125" style="1" customWidth="1"/>
    <col min="2050" max="2051" width="7.85546875" style="1" customWidth="1"/>
    <col min="2052" max="2053" width="7.7109375" style="1" customWidth="1"/>
    <col min="2054" max="2054" width="7.85546875" style="1" customWidth="1"/>
    <col min="2055" max="2055" width="7.7109375" style="1" customWidth="1"/>
    <col min="2056" max="2057" width="8.42578125" style="1" customWidth="1"/>
    <col min="2058" max="2059" width="7.7109375" style="1" customWidth="1"/>
    <col min="2060" max="2061" width="8" style="1" customWidth="1"/>
    <col min="2062" max="2062" width="8.7109375" style="1" customWidth="1"/>
    <col min="2063" max="2299" width="9.140625" style="1"/>
    <col min="2300" max="2300" width="7.85546875" style="1" customWidth="1"/>
    <col min="2301" max="2301" width="30.85546875" style="1" customWidth="1"/>
    <col min="2302" max="2302" width="7.7109375" style="1" customWidth="1"/>
    <col min="2303" max="2303" width="8.5703125" style="1" customWidth="1"/>
    <col min="2304" max="2305" width="8.42578125" style="1" customWidth="1"/>
    <col min="2306" max="2307" width="7.85546875" style="1" customWidth="1"/>
    <col min="2308" max="2309" width="7.7109375" style="1" customWidth="1"/>
    <col min="2310" max="2310" width="7.85546875" style="1" customWidth="1"/>
    <col min="2311" max="2311" width="7.7109375" style="1" customWidth="1"/>
    <col min="2312" max="2313" width="8.42578125" style="1" customWidth="1"/>
    <col min="2314" max="2315" width="7.7109375" style="1" customWidth="1"/>
    <col min="2316" max="2317" width="8" style="1" customWidth="1"/>
    <col min="2318" max="2318" width="8.7109375" style="1" customWidth="1"/>
    <col min="2319" max="2555" width="9.140625" style="1"/>
    <col min="2556" max="2556" width="7.85546875" style="1" customWidth="1"/>
    <col min="2557" max="2557" width="30.85546875" style="1" customWidth="1"/>
    <col min="2558" max="2558" width="7.7109375" style="1" customWidth="1"/>
    <col min="2559" max="2559" width="8.5703125" style="1" customWidth="1"/>
    <col min="2560" max="2561" width="8.42578125" style="1" customWidth="1"/>
    <col min="2562" max="2563" width="7.85546875" style="1" customWidth="1"/>
    <col min="2564" max="2565" width="7.7109375" style="1" customWidth="1"/>
    <col min="2566" max="2566" width="7.85546875" style="1" customWidth="1"/>
    <col min="2567" max="2567" width="7.7109375" style="1" customWidth="1"/>
    <col min="2568" max="2569" width="8.42578125" style="1" customWidth="1"/>
    <col min="2570" max="2571" width="7.7109375" style="1" customWidth="1"/>
    <col min="2572" max="2573" width="8" style="1" customWidth="1"/>
    <col min="2574" max="2574" width="8.7109375" style="1" customWidth="1"/>
    <col min="2575" max="2811" width="9.140625" style="1"/>
    <col min="2812" max="2812" width="7.85546875" style="1" customWidth="1"/>
    <col min="2813" max="2813" width="30.85546875" style="1" customWidth="1"/>
    <col min="2814" max="2814" width="7.7109375" style="1" customWidth="1"/>
    <col min="2815" max="2815" width="8.5703125" style="1" customWidth="1"/>
    <col min="2816" max="2817" width="8.42578125" style="1" customWidth="1"/>
    <col min="2818" max="2819" width="7.85546875" style="1" customWidth="1"/>
    <col min="2820" max="2821" width="7.7109375" style="1" customWidth="1"/>
    <col min="2822" max="2822" width="7.85546875" style="1" customWidth="1"/>
    <col min="2823" max="2823" width="7.7109375" style="1" customWidth="1"/>
    <col min="2824" max="2825" width="8.42578125" style="1" customWidth="1"/>
    <col min="2826" max="2827" width="7.7109375" style="1" customWidth="1"/>
    <col min="2828" max="2829" width="8" style="1" customWidth="1"/>
    <col min="2830" max="2830" width="8.7109375" style="1" customWidth="1"/>
    <col min="2831" max="3067" width="9.140625" style="1"/>
    <col min="3068" max="3068" width="7.85546875" style="1" customWidth="1"/>
    <col min="3069" max="3069" width="30.85546875" style="1" customWidth="1"/>
    <col min="3070" max="3070" width="7.7109375" style="1" customWidth="1"/>
    <col min="3071" max="3071" width="8.5703125" style="1" customWidth="1"/>
    <col min="3072" max="3073" width="8.42578125" style="1" customWidth="1"/>
    <col min="3074" max="3075" width="7.85546875" style="1" customWidth="1"/>
    <col min="3076" max="3077" width="7.7109375" style="1" customWidth="1"/>
    <col min="3078" max="3078" width="7.85546875" style="1" customWidth="1"/>
    <col min="3079" max="3079" width="7.7109375" style="1" customWidth="1"/>
    <col min="3080" max="3081" width="8.42578125" style="1" customWidth="1"/>
    <col min="3082" max="3083" width="7.7109375" style="1" customWidth="1"/>
    <col min="3084" max="3085" width="8" style="1" customWidth="1"/>
    <col min="3086" max="3086" width="8.7109375" style="1" customWidth="1"/>
    <col min="3087" max="3323" width="9.140625" style="1"/>
    <col min="3324" max="3324" width="7.85546875" style="1" customWidth="1"/>
    <col min="3325" max="3325" width="30.85546875" style="1" customWidth="1"/>
    <col min="3326" max="3326" width="7.7109375" style="1" customWidth="1"/>
    <col min="3327" max="3327" width="8.5703125" style="1" customWidth="1"/>
    <col min="3328" max="3329" width="8.42578125" style="1" customWidth="1"/>
    <col min="3330" max="3331" width="7.85546875" style="1" customWidth="1"/>
    <col min="3332" max="3333" width="7.7109375" style="1" customWidth="1"/>
    <col min="3334" max="3334" width="7.85546875" style="1" customWidth="1"/>
    <col min="3335" max="3335" width="7.7109375" style="1" customWidth="1"/>
    <col min="3336" max="3337" width="8.42578125" style="1" customWidth="1"/>
    <col min="3338" max="3339" width="7.7109375" style="1" customWidth="1"/>
    <col min="3340" max="3341" width="8" style="1" customWidth="1"/>
    <col min="3342" max="3342" width="8.7109375" style="1" customWidth="1"/>
    <col min="3343" max="3579" width="9.140625" style="1"/>
    <col min="3580" max="3580" width="7.85546875" style="1" customWidth="1"/>
    <col min="3581" max="3581" width="30.85546875" style="1" customWidth="1"/>
    <col min="3582" max="3582" width="7.7109375" style="1" customWidth="1"/>
    <col min="3583" max="3583" width="8.5703125" style="1" customWidth="1"/>
    <col min="3584" max="3585" width="8.42578125" style="1" customWidth="1"/>
    <col min="3586" max="3587" width="7.85546875" style="1" customWidth="1"/>
    <col min="3588" max="3589" width="7.7109375" style="1" customWidth="1"/>
    <col min="3590" max="3590" width="7.85546875" style="1" customWidth="1"/>
    <col min="3591" max="3591" width="7.7109375" style="1" customWidth="1"/>
    <col min="3592" max="3593" width="8.42578125" style="1" customWidth="1"/>
    <col min="3594" max="3595" width="7.7109375" style="1" customWidth="1"/>
    <col min="3596" max="3597" width="8" style="1" customWidth="1"/>
    <col min="3598" max="3598" width="8.7109375" style="1" customWidth="1"/>
    <col min="3599" max="3835" width="9.140625" style="1"/>
    <col min="3836" max="3836" width="7.85546875" style="1" customWidth="1"/>
    <col min="3837" max="3837" width="30.85546875" style="1" customWidth="1"/>
    <col min="3838" max="3838" width="7.7109375" style="1" customWidth="1"/>
    <col min="3839" max="3839" width="8.5703125" style="1" customWidth="1"/>
    <col min="3840" max="3841" width="8.42578125" style="1" customWidth="1"/>
    <col min="3842" max="3843" width="7.85546875" style="1" customWidth="1"/>
    <col min="3844" max="3845" width="7.7109375" style="1" customWidth="1"/>
    <col min="3846" max="3846" width="7.85546875" style="1" customWidth="1"/>
    <col min="3847" max="3847" width="7.7109375" style="1" customWidth="1"/>
    <col min="3848" max="3849" width="8.42578125" style="1" customWidth="1"/>
    <col min="3850" max="3851" width="7.7109375" style="1" customWidth="1"/>
    <col min="3852" max="3853" width="8" style="1" customWidth="1"/>
    <col min="3854" max="3854" width="8.7109375" style="1" customWidth="1"/>
    <col min="3855" max="4091" width="9.140625" style="1"/>
    <col min="4092" max="4092" width="7.85546875" style="1" customWidth="1"/>
    <col min="4093" max="4093" width="30.85546875" style="1" customWidth="1"/>
    <col min="4094" max="4094" width="7.7109375" style="1" customWidth="1"/>
    <col min="4095" max="4095" width="8.5703125" style="1" customWidth="1"/>
    <col min="4096" max="4097" width="8.42578125" style="1" customWidth="1"/>
    <col min="4098" max="4099" width="7.85546875" style="1" customWidth="1"/>
    <col min="4100" max="4101" width="7.7109375" style="1" customWidth="1"/>
    <col min="4102" max="4102" width="7.85546875" style="1" customWidth="1"/>
    <col min="4103" max="4103" width="7.7109375" style="1" customWidth="1"/>
    <col min="4104" max="4105" width="8.42578125" style="1" customWidth="1"/>
    <col min="4106" max="4107" width="7.7109375" style="1" customWidth="1"/>
    <col min="4108" max="4109" width="8" style="1" customWidth="1"/>
    <col min="4110" max="4110" width="8.7109375" style="1" customWidth="1"/>
    <col min="4111" max="4347" width="9.140625" style="1"/>
    <col min="4348" max="4348" width="7.85546875" style="1" customWidth="1"/>
    <col min="4349" max="4349" width="30.85546875" style="1" customWidth="1"/>
    <col min="4350" max="4350" width="7.7109375" style="1" customWidth="1"/>
    <col min="4351" max="4351" width="8.5703125" style="1" customWidth="1"/>
    <col min="4352" max="4353" width="8.42578125" style="1" customWidth="1"/>
    <col min="4354" max="4355" width="7.85546875" style="1" customWidth="1"/>
    <col min="4356" max="4357" width="7.7109375" style="1" customWidth="1"/>
    <col min="4358" max="4358" width="7.85546875" style="1" customWidth="1"/>
    <col min="4359" max="4359" width="7.7109375" style="1" customWidth="1"/>
    <col min="4360" max="4361" width="8.42578125" style="1" customWidth="1"/>
    <col min="4362" max="4363" width="7.7109375" style="1" customWidth="1"/>
    <col min="4364" max="4365" width="8" style="1" customWidth="1"/>
    <col min="4366" max="4366" width="8.7109375" style="1" customWidth="1"/>
    <col min="4367" max="4603" width="9.140625" style="1"/>
    <col min="4604" max="4604" width="7.85546875" style="1" customWidth="1"/>
    <col min="4605" max="4605" width="30.85546875" style="1" customWidth="1"/>
    <col min="4606" max="4606" width="7.7109375" style="1" customWidth="1"/>
    <col min="4607" max="4607" width="8.5703125" style="1" customWidth="1"/>
    <col min="4608" max="4609" width="8.42578125" style="1" customWidth="1"/>
    <col min="4610" max="4611" width="7.85546875" style="1" customWidth="1"/>
    <col min="4612" max="4613" width="7.7109375" style="1" customWidth="1"/>
    <col min="4614" max="4614" width="7.85546875" style="1" customWidth="1"/>
    <col min="4615" max="4615" width="7.7109375" style="1" customWidth="1"/>
    <col min="4616" max="4617" width="8.42578125" style="1" customWidth="1"/>
    <col min="4618" max="4619" width="7.7109375" style="1" customWidth="1"/>
    <col min="4620" max="4621" width="8" style="1" customWidth="1"/>
    <col min="4622" max="4622" width="8.7109375" style="1" customWidth="1"/>
    <col min="4623" max="4859" width="9.140625" style="1"/>
    <col min="4860" max="4860" width="7.85546875" style="1" customWidth="1"/>
    <col min="4861" max="4861" width="30.85546875" style="1" customWidth="1"/>
    <col min="4862" max="4862" width="7.7109375" style="1" customWidth="1"/>
    <col min="4863" max="4863" width="8.5703125" style="1" customWidth="1"/>
    <col min="4864" max="4865" width="8.42578125" style="1" customWidth="1"/>
    <col min="4866" max="4867" width="7.85546875" style="1" customWidth="1"/>
    <col min="4868" max="4869" width="7.7109375" style="1" customWidth="1"/>
    <col min="4870" max="4870" width="7.85546875" style="1" customWidth="1"/>
    <col min="4871" max="4871" width="7.7109375" style="1" customWidth="1"/>
    <col min="4872" max="4873" width="8.42578125" style="1" customWidth="1"/>
    <col min="4874" max="4875" width="7.7109375" style="1" customWidth="1"/>
    <col min="4876" max="4877" width="8" style="1" customWidth="1"/>
    <col min="4878" max="4878" width="8.7109375" style="1" customWidth="1"/>
    <col min="4879" max="5115" width="9.140625" style="1"/>
    <col min="5116" max="5116" width="7.85546875" style="1" customWidth="1"/>
    <col min="5117" max="5117" width="30.85546875" style="1" customWidth="1"/>
    <col min="5118" max="5118" width="7.7109375" style="1" customWidth="1"/>
    <col min="5119" max="5119" width="8.5703125" style="1" customWidth="1"/>
    <col min="5120" max="5121" width="8.42578125" style="1" customWidth="1"/>
    <col min="5122" max="5123" width="7.85546875" style="1" customWidth="1"/>
    <col min="5124" max="5125" width="7.7109375" style="1" customWidth="1"/>
    <col min="5126" max="5126" width="7.85546875" style="1" customWidth="1"/>
    <col min="5127" max="5127" width="7.7109375" style="1" customWidth="1"/>
    <col min="5128" max="5129" width="8.42578125" style="1" customWidth="1"/>
    <col min="5130" max="5131" width="7.7109375" style="1" customWidth="1"/>
    <col min="5132" max="5133" width="8" style="1" customWidth="1"/>
    <col min="5134" max="5134" width="8.7109375" style="1" customWidth="1"/>
    <col min="5135" max="5371" width="9.140625" style="1"/>
    <col min="5372" max="5372" width="7.85546875" style="1" customWidth="1"/>
    <col min="5373" max="5373" width="30.85546875" style="1" customWidth="1"/>
    <col min="5374" max="5374" width="7.7109375" style="1" customWidth="1"/>
    <col min="5375" max="5375" width="8.5703125" style="1" customWidth="1"/>
    <col min="5376" max="5377" width="8.42578125" style="1" customWidth="1"/>
    <col min="5378" max="5379" width="7.85546875" style="1" customWidth="1"/>
    <col min="5380" max="5381" width="7.7109375" style="1" customWidth="1"/>
    <col min="5382" max="5382" width="7.85546875" style="1" customWidth="1"/>
    <col min="5383" max="5383" width="7.7109375" style="1" customWidth="1"/>
    <col min="5384" max="5385" width="8.42578125" style="1" customWidth="1"/>
    <col min="5386" max="5387" width="7.7109375" style="1" customWidth="1"/>
    <col min="5388" max="5389" width="8" style="1" customWidth="1"/>
    <col min="5390" max="5390" width="8.7109375" style="1" customWidth="1"/>
    <col min="5391" max="5627" width="9.140625" style="1"/>
    <col min="5628" max="5628" width="7.85546875" style="1" customWidth="1"/>
    <col min="5629" max="5629" width="30.85546875" style="1" customWidth="1"/>
    <col min="5630" max="5630" width="7.7109375" style="1" customWidth="1"/>
    <col min="5631" max="5631" width="8.5703125" style="1" customWidth="1"/>
    <col min="5632" max="5633" width="8.42578125" style="1" customWidth="1"/>
    <col min="5634" max="5635" width="7.85546875" style="1" customWidth="1"/>
    <col min="5636" max="5637" width="7.7109375" style="1" customWidth="1"/>
    <col min="5638" max="5638" width="7.85546875" style="1" customWidth="1"/>
    <col min="5639" max="5639" width="7.7109375" style="1" customWidth="1"/>
    <col min="5640" max="5641" width="8.42578125" style="1" customWidth="1"/>
    <col min="5642" max="5643" width="7.7109375" style="1" customWidth="1"/>
    <col min="5644" max="5645" width="8" style="1" customWidth="1"/>
    <col min="5646" max="5646" width="8.7109375" style="1" customWidth="1"/>
    <col min="5647" max="5883" width="9.140625" style="1"/>
    <col min="5884" max="5884" width="7.85546875" style="1" customWidth="1"/>
    <col min="5885" max="5885" width="30.85546875" style="1" customWidth="1"/>
    <col min="5886" max="5886" width="7.7109375" style="1" customWidth="1"/>
    <col min="5887" max="5887" width="8.5703125" style="1" customWidth="1"/>
    <col min="5888" max="5889" width="8.42578125" style="1" customWidth="1"/>
    <col min="5890" max="5891" width="7.85546875" style="1" customWidth="1"/>
    <col min="5892" max="5893" width="7.7109375" style="1" customWidth="1"/>
    <col min="5894" max="5894" width="7.85546875" style="1" customWidth="1"/>
    <col min="5895" max="5895" width="7.7109375" style="1" customWidth="1"/>
    <col min="5896" max="5897" width="8.42578125" style="1" customWidth="1"/>
    <col min="5898" max="5899" width="7.7109375" style="1" customWidth="1"/>
    <col min="5900" max="5901" width="8" style="1" customWidth="1"/>
    <col min="5902" max="5902" width="8.7109375" style="1" customWidth="1"/>
    <col min="5903" max="6139" width="9.140625" style="1"/>
    <col min="6140" max="6140" width="7.85546875" style="1" customWidth="1"/>
    <col min="6141" max="6141" width="30.85546875" style="1" customWidth="1"/>
    <col min="6142" max="6142" width="7.7109375" style="1" customWidth="1"/>
    <col min="6143" max="6143" width="8.5703125" style="1" customWidth="1"/>
    <col min="6144" max="6145" width="8.42578125" style="1" customWidth="1"/>
    <col min="6146" max="6147" width="7.85546875" style="1" customWidth="1"/>
    <col min="6148" max="6149" width="7.7109375" style="1" customWidth="1"/>
    <col min="6150" max="6150" width="7.85546875" style="1" customWidth="1"/>
    <col min="6151" max="6151" width="7.7109375" style="1" customWidth="1"/>
    <col min="6152" max="6153" width="8.42578125" style="1" customWidth="1"/>
    <col min="6154" max="6155" width="7.7109375" style="1" customWidth="1"/>
    <col min="6156" max="6157" width="8" style="1" customWidth="1"/>
    <col min="6158" max="6158" width="8.7109375" style="1" customWidth="1"/>
    <col min="6159" max="6395" width="9.140625" style="1"/>
    <col min="6396" max="6396" width="7.85546875" style="1" customWidth="1"/>
    <col min="6397" max="6397" width="30.85546875" style="1" customWidth="1"/>
    <col min="6398" max="6398" width="7.7109375" style="1" customWidth="1"/>
    <col min="6399" max="6399" width="8.5703125" style="1" customWidth="1"/>
    <col min="6400" max="6401" width="8.42578125" style="1" customWidth="1"/>
    <col min="6402" max="6403" width="7.85546875" style="1" customWidth="1"/>
    <col min="6404" max="6405" width="7.7109375" style="1" customWidth="1"/>
    <col min="6406" max="6406" width="7.85546875" style="1" customWidth="1"/>
    <col min="6407" max="6407" width="7.7109375" style="1" customWidth="1"/>
    <col min="6408" max="6409" width="8.42578125" style="1" customWidth="1"/>
    <col min="6410" max="6411" width="7.7109375" style="1" customWidth="1"/>
    <col min="6412" max="6413" width="8" style="1" customWidth="1"/>
    <col min="6414" max="6414" width="8.7109375" style="1" customWidth="1"/>
    <col min="6415" max="6651" width="9.140625" style="1"/>
    <col min="6652" max="6652" width="7.85546875" style="1" customWidth="1"/>
    <col min="6653" max="6653" width="30.85546875" style="1" customWidth="1"/>
    <col min="6654" max="6654" width="7.7109375" style="1" customWidth="1"/>
    <col min="6655" max="6655" width="8.5703125" style="1" customWidth="1"/>
    <col min="6656" max="6657" width="8.42578125" style="1" customWidth="1"/>
    <col min="6658" max="6659" width="7.85546875" style="1" customWidth="1"/>
    <col min="6660" max="6661" width="7.7109375" style="1" customWidth="1"/>
    <col min="6662" max="6662" width="7.85546875" style="1" customWidth="1"/>
    <col min="6663" max="6663" width="7.7109375" style="1" customWidth="1"/>
    <col min="6664" max="6665" width="8.42578125" style="1" customWidth="1"/>
    <col min="6666" max="6667" width="7.7109375" style="1" customWidth="1"/>
    <col min="6668" max="6669" width="8" style="1" customWidth="1"/>
    <col min="6670" max="6670" width="8.7109375" style="1" customWidth="1"/>
    <col min="6671" max="6907" width="9.140625" style="1"/>
    <col min="6908" max="6908" width="7.85546875" style="1" customWidth="1"/>
    <col min="6909" max="6909" width="30.85546875" style="1" customWidth="1"/>
    <col min="6910" max="6910" width="7.7109375" style="1" customWidth="1"/>
    <col min="6911" max="6911" width="8.5703125" style="1" customWidth="1"/>
    <col min="6912" max="6913" width="8.42578125" style="1" customWidth="1"/>
    <col min="6914" max="6915" width="7.85546875" style="1" customWidth="1"/>
    <col min="6916" max="6917" width="7.7109375" style="1" customWidth="1"/>
    <col min="6918" max="6918" width="7.85546875" style="1" customWidth="1"/>
    <col min="6919" max="6919" width="7.7109375" style="1" customWidth="1"/>
    <col min="6920" max="6921" width="8.42578125" style="1" customWidth="1"/>
    <col min="6922" max="6923" width="7.7109375" style="1" customWidth="1"/>
    <col min="6924" max="6925" width="8" style="1" customWidth="1"/>
    <col min="6926" max="6926" width="8.7109375" style="1" customWidth="1"/>
    <col min="6927" max="7163" width="9.140625" style="1"/>
    <col min="7164" max="7164" width="7.85546875" style="1" customWidth="1"/>
    <col min="7165" max="7165" width="30.85546875" style="1" customWidth="1"/>
    <col min="7166" max="7166" width="7.7109375" style="1" customWidth="1"/>
    <col min="7167" max="7167" width="8.5703125" style="1" customWidth="1"/>
    <col min="7168" max="7169" width="8.42578125" style="1" customWidth="1"/>
    <col min="7170" max="7171" width="7.85546875" style="1" customWidth="1"/>
    <col min="7172" max="7173" width="7.7109375" style="1" customWidth="1"/>
    <col min="7174" max="7174" width="7.85546875" style="1" customWidth="1"/>
    <col min="7175" max="7175" width="7.7109375" style="1" customWidth="1"/>
    <col min="7176" max="7177" width="8.42578125" style="1" customWidth="1"/>
    <col min="7178" max="7179" width="7.7109375" style="1" customWidth="1"/>
    <col min="7180" max="7181" width="8" style="1" customWidth="1"/>
    <col min="7182" max="7182" width="8.7109375" style="1" customWidth="1"/>
    <col min="7183" max="7419" width="9.140625" style="1"/>
    <col min="7420" max="7420" width="7.85546875" style="1" customWidth="1"/>
    <col min="7421" max="7421" width="30.85546875" style="1" customWidth="1"/>
    <col min="7422" max="7422" width="7.7109375" style="1" customWidth="1"/>
    <col min="7423" max="7423" width="8.5703125" style="1" customWidth="1"/>
    <col min="7424" max="7425" width="8.42578125" style="1" customWidth="1"/>
    <col min="7426" max="7427" width="7.85546875" style="1" customWidth="1"/>
    <col min="7428" max="7429" width="7.7109375" style="1" customWidth="1"/>
    <col min="7430" max="7430" width="7.85546875" style="1" customWidth="1"/>
    <col min="7431" max="7431" width="7.7109375" style="1" customWidth="1"/>
    <col min="7432" max="7433" width="8.42578125" style="1" customWidth="1"/>
    <col min="7434" max="7435" width="7.7109375" style="1" customWidth="1"/>
    <col min="7436" max="7437" width="8" style="1" customWidth="1"/>
    <col min="7438" max="7438" width="8.7109375" style="1" customWidth="1"/>
    <col min="7439" max="7675" width="9.140625" style="1"/>
    <col min="7676" max="7676" width="7.85546875" style="1" customWidth="1"/>
    <col min="7677" max="7677" width="30.85546875" style="1" customWidth="1"/>
    <col min="7678" max="7678" width="7.7109375" style="1" customWidth="1"/>
    <col min="7679" max="7679" width="8.5703125" style="1" customWidth="1"/>
    <col min="7680" max="7681" width="8.42578125" style="1" customWidth="1"/>
    <col min="7682" max="7683" width="7.85546875" style="1" customWidth="1"/>
    <col min="7684" max="7685" width="7.7109375" style="1" customWidth="1"/>
    <col min="7686" max="7686" width="7.85546875" style="1" customWidth="1"/>
    <col min="7687" max="7687" width="7.7109375" style="1" customWidth="1"/>
    <col min="7688" max="7689" width="8.42578125" style="1" customWidth="1"/>
    <col min="7690" max="7691" width="7.7109375" style="1" customWidth="1"/>
    <col min="7692" max="7693" width="8" style="1" customWidth="1"/>
    <col min="7694" max="7694" width="8.7109375" style="1" customWidth="1"/>
    <col min="7695" max="7931" width="9.140625" style="1"/>
    <col min="7932" max="7932" width="7.85546875" style="1" customWidth="1"/>
    <col min="7933" max="7933" width="30.85546875" style="1" customWidth="1"/>
    <col min="7934" max="7934" width="7.7109375" style="1" customWidth="1"/>
    <col min="7935" max="7935" width="8.5703125" style="1" customWidth="1"/>
    <col min="7936" max="7937" width="8.42578125" style="1" customWidth="1"/>
    <col min="7938" max="7939" width="7.85546875" style="1" customWidth="1"/>
    <col min="7940" max="7941" width="7.7109375" style="1" customWidth="1"/>
    <col min="7942" max="7942" width="7.85546875" style="1" customWidth="1"/>
    <col min="7943" max="7943" width="7.7109375" style="1" customWidth="1"/>
    <col min="7944" max="7945" width="8.42578125" style="1" customWidth="1"/>
    <col min="7946" max="7947" width="7.7109375" style="1" customWidth="1"/>
    <col min="7948" max="7949" width="8" style="1" customWidth="1"/>
    <col min="7950" max="7950" width="8.7109375" style="1" customWidth="1"/>
    <col min="7951" max="8187" width="9.140625" style="1"/>
    <col min="8188" max="8188" width="7.85546875" style="1" customWidth="1"/>
    <col min="8189" max="8189" width="30.85546875" style="1" customWidth="1"/>
    <col min="8190" max="8190" width="7.7109375" style="1" customWidth="1"/>
    <col min="8191" max="8191" width="8.5703125" style="1" customWidth="1"/>
    <col min="8192" max="8193" width="8.42578125" style="1" customWidth="1"/>
    <col min="8194" max="8195" width="7.85546875" style="1" customWidth="1"/>
    <col min="8196" max="8197" width="7.7109375" style="1" customWidth="1"/>
    <col min="8198" max="8198" width="7.85546875" style="1" customWidth="1"/>
    <col min="8199" max="8199" width="7.7109375" style="1" customWidth="1"/>
    <col min="8200" max="8201" width="8.42578125" style="1" customWidth="1"/>
    <col min="8202" max="8203" width="7.7109375" style="1" customWidth="1"/>
    <col min="8204" max="8205" width="8" style="1" customWidth="1"/>
    <col min="8206" max="8206" width="8.7109375" style="1" customWidth="1"/>
    <col min="8207" max="8443" width="9.140625" style="1"/>
    <col min="8444" max="8444" width="7.85546875" style="1" customWidth="1"/>
    <col min="8445" max="8445" width="30.85546875" style="1" customWidth="1"/>
    <col min="8446" max="8446" width="7.7109375" style="1" customWidth="1"/>
    <col min="8447" max="8447" width="8.5703125" style="1" customWidth="1"/>
    <col min="8448" max="8449" width="8.42578125" style="1" customWidth="1"/>
    <col min="8450" max="8451" width="7.85546875" style="1" customWidth="1"/>
    <col min="8452" max="8453" width="7.7109375" style="1" customWidth="1"/>
    <col min="8454" max="8454" width="7.85546875" style="1" customWidth="1"/>
    <col min="8455" max="8455" width="7.7109375" style="1" customWidth="1"/>
    <col min="8456" max="8457" width="8.42578125" style="1" customWidth="1"/>
    <col min="8458" max="8459" width="7.7109375" style="1" customWidth="1"/>
    <col min="8460" max="8461" width="8" style="1" customWidth="1"/>
    <col min="8462" max="8462" width="8.7109375" style="1" customWidth="1"/>
    <col min="8463" max="8699" width="9.140625" style="1"/>
    <col min="8700" max="8700" width="7.85546875" style="1" customWidth="1"/>
    <col min="8701" max="8701" width="30.85546875" style="1" customWidth="1"/>
    <col min="8702" max="8702" width="7.7109375" style="1" customWidth="1"/>
    <col min="8703" max="8703" width="8.5703125" style="1" customWidth="1"/>
    <col min="8704" max="8705" width="8.42578125" style="1" customWidth="1"/>
    <col min="8706" max="8707" width="7.85546875" style="1" customWidth="1"/>
    <col min="8708" max="8709" width="7.7109375" style="1" customWidth="1"/>
    <col min="8710" max="8710" width="7.85546875" style="1" customWidth="1"/>
    <col min="8711" max="8711" width="7.7109375" style="1" customWidth="1"/>
    <col min="8712" max="8713" width="8.42578125" style="1" customWidth="1"/>
    <col min="8714" max="8715" width="7.7109375" style="1" customWidth="1"/>
    <col min="8716" max="8717" width="8" style="1" customWidth="1"/>
    <col min="8718" max="8718" width="8.7109375" style="1" customWidth="1"/>
    <col min="8719" max="8955" width="9.140625" style="1"/>
    <col min="8956" max="8956" width="7.85546875" style="1" customWidth="1"/>
    <col min="8957" max="8957" width="30.85546875" style="1" customWidth="1"/>
    <col min="8958" max="8958" width="7.7109375" style="1" customWidth="1"/>
    <col min="8959" max="8959" width="8.5703125" style="1" customWidth="1"/>
    <col min="8960" max="8961" width="8.42578125" style="1" customWidth="1"/>
    <col min="8962" max="8963" width="7.85546875" style="1" customWidth="1"/>
    <col min="8964" max="8965" width="7.7109375" style="1" customWidth="1"/>
    <col min="8966" max="8966" width="7.85546875" style="1" customWidth="1"/>
    <col min="8967" max="8967" width="7.7109375" style="1" customWidth="1"/>
    <col min="8968" max="8969" width="8.42578125" style="1" customWidth="1"/>
    <col min="8970" max="8971" width="7.7109375" style="1" customWidth="1"/>
    <col min="8972" max="8973" width="8" style="1" customWidth="1"/>
    <col min="8974" max="8974" width="8.7109375" style="1" customWidth="1"/>
    <col min="8975" max="9211" width="9.140625" style="1"/>
    <col min="9212" max="9212" width="7.85546875" style="1" customWidth="1"/>
    <col min="9213" max="9213" width="30.85546875" style="1" customWidth="1"/>
    <col min="9214" max="9214" width="7.7109375" style="1" customWidth="1"/>
    <col min="9215" max="9215" width="8.5703125" style="1" customWidth="1"/>
    <col min="9216" max="9217" width="8.42578125" style="1" customWidth="1"/>
    <col min="9218" max="9219" width="7.85546875" style="1" customWidth="1"/>
    <col min="9220" max="9221" width="7.7109375" style="1" customWidth="1"/>
    <col min="9222" max="9222" width="7.85546875" style="1" customWidth="1"/>
    <col min="9223" max="9223" width="7.7109375" style="1" customWidth="1"/>
    <col min="9224" max="9225" width="8.42578125" style="1" customWidth="1"/>
    <col min="9226" max="9227" width="7.7109375" style="1" customWidth="1"/>
    <col min="9228" max="9229" width="8" style="1" customWidth="1"/>
    <col min="9230" max="9230" width="8.7109375" style="1" customWidth="1"/>
    <col min="9231" max="9467" width="9.140625" style="1"/>
    <col min="9468" max="9468" width="7.85546875" style="1" customWidth="1"/>
    <col min="9469" max="9469" width="30.85546875" style="1" customWidth="1"/>
    <col min="9470" max="9470" width="7.7109375" style="1" customWidth="1"/>
    <col min="9471" max="9471" width="8.5703125" style="1" customWidth="1"/>
    <col min="9472" max="9473" width="8.42578125" style="1" customWidth="1"/>
    <col min="9474" max="9475" width="7.85546875" style="1" customWidth="1"/>
    <col min="9476" max="9477" width="7.7109375" style="1" customWidth="1"/>
    <col min="9478" max="9478" width="7.85546875" style="1" customWidth="1"/>
    <col min="9479" max="9479" width="7.7109375" style="1" customWidth="1"/>
    <col min="9480" max="9481" width="8.42578125" style="1" customWidth="1"/>
    <col min="9482" max="9483" width="7.7109375" style="1" customWidth="1"/>
    <col min="9484" max="9485" width="8" style="1" customWidth="1"/>
    <col min="9486" max="9486" width="8.7109375" style="1" customWidth="1"/>
    <col min="9487" max="9723" width="9.140625" style="1"/>
    <col min="9724" max="9724" width="7.85546875" style="1" customWidth="1"/>
    <col min="9725" max="9725" width="30.85546875" style="1" customWidth="1"/>
    <col min="9726" max="9726" width="7.7109375" style="1" customWidth="1"/>
    <col min="9727" max="9727" width="8.5703125" style="1" customWidth="1"/>
    <col min="9728" max="9729" width="8.42578125" style="1" customWidth="1"/>
    <col min="9730" max="9731" width="7.85546875" style="1" customWidth="1"/>
    <col min="9732" max="9733" width="7.7109375" style="1" customWidth="1"/>
    <col min="9734" max="9734" width="7.85546875" style="1" customWidth="1"/>
    <col min="9735" max="9735" width="7.7109375" style="1" customWidth="1"/>
    <col min="9736" max="9737" width="8.42578125" style="1" customWidth="1"/>
    <col min="9738" max="9739" width="7.7109375" style="1" customWidth="1"/>
    <col min="9740" max="9741" width="8" style="1" customWidth="1"/>
    <col min="9742" max="9742" width="8.7109375" style="1" customWidth="1"/>
    <col min="9743" max="9979" width="9.140625" style="1"/>
    <col min="9980" max="9980" width="7.85546875" style="1" customWidth="1"/>
    <col min="9981" max="9981" width="30.85546875" style="1" customWidth="1"/>
    <col min="9982" max="9982" width="7.7109375" style="1" customWidth="1"/>
    <col min="9983" max="9983" width="8.5703125" style="1" customWidth="1"/>
    <col min="9984" max="9985" width="8.42578125" style="1" customWidth="1"/>
    <col min="9986" max="9987" width="7.85546875" style="1" customWidth="1"/>
    <col min="9988" max="9989" width="7.7109375" style="1" customWidth="1"/>
    <col min="9990" max="9990" width="7.85546875" style="1" customWidth="1"/>
    <col min="9991" max="9991" width="7.7109375" style="1" customWidth="1"/>
    <col min="9992" max="9993" width="8.42578125" style="1" customWidth="1"/>
    <col min="9994" max="9995" width="7.7109375" style="1" customWidth="1"/>
    <col min="9996" max="9997" width="8" style="1" customWidth="1"/>
    <col min="9998" max="9998" width="8.7109375" style="1" customWidth="1"/>
    <col min="9999" max="10235" width="9.140625" style="1"/>
    <col min="10236" max="10236" width="7.85546875" style="1" customWidth="1"/>
    <col min="10237" max="10237" width="30.85546875" style="1" customWidth="1"/>
    <col min="10238" max="10238" width="7.7109375" style="1" customWidth="1"/>
    <col min="10239" max="10239" width="8.5703125" style="1" customWidth="1"/>
    <col min="10240" max="10241" width="8.42578125" style="1" customWidth="1"/>
    <col min="10242" max="10243" width="7.85546875" style="1" customWidth="1"/>
    <col min="10244" max="10245" width="7.7109375" style="1" customWidth="1"/>
    <col min="10246" max="10246" width="7.85546875" style="1" customWidth="1"/>
    <col min="10247" max="10247" width="7.7109375" style="1" customWidth="1"/>
    <col min="10248" max="10249" width="8.42578125" style="1" customWidth="1"/>
    <col min="10250" max="10251" width="7.7109375" style="1" customWidth="1"/>
    <col min="10252" max="10253" width="8" style="1" customWidth="1"/>
    <col min="10254" max="10254" width="8.7109375" style="1" customWidth="1"/>
    <col min="10255" max="10491" width="9.140625" style="1"/>
    <col min="10492" max="10492" width="7.85546875" style="1" customWidth="1"/>
    <col min="10493" max="10493" width="30.85546875" style="1" customWidth="1"/>
    <col min="10494" max="10494" width="7.7109375" style="1" customWidth="1"/>
    <col min="10495" max="10495" width="8.5703125" style="1" customWidth="1"/>
    <col min="10496" max="10497" width="8.42578125" style="1" customWidth="1"/>
    <col min="10498" max="10499" width="7.85546875" style="1" customWidth="1"/>
    <col min="10500" max="10501" width="7.7109375" style="1" customWidth="1"/>
    <col min="10502" max="10502" width="7.85546875" style="1" customWidth="1"/>
    <col min="10503" max="10503" width="7.7109375" style="1" customWidth="1"/>
    <col min="10504" max="10505" width="8.42578125" style="1" customWidth="1"/>
    <col min="10506" max="10507" width="7.7109375" style="1" customWidth="1"/>
    <col min="10508" max="10509" width="8" style="1" customWidth="1"/>
    <col min="10510" max="10510" width="8.7109375" style="1" customWidth="1"/>
    <col min="10511" max="10747" width="9.140625" style="1"/>
    <col min="10748" max="10748" width="7.85546875" style="1" customWidth="1"/>
    <col min="10749" max="10749" width="30.85546875" style="1" customWidth="1"/>
    <col min="10750" max="10750" width="7.7109375" style="1" customWidth="1"/>
    <col min="10751" max="10751" width="8.5703125" style="1" customWidth="1"/>
    <col min="10752" max="10753" width="8.42578125" style="1" customWidth="1"/>
    <col min="10754" max="10755" width="7.85546875" style="1" customWidth="1"/>
    <col min="10756" max="10757" width="7.7109375" style="1" customWidth="1"/>
    <col min="10758" max="10758" width="7.85546875" style="1" customWidth="1"/>
    <col min="10759" max="10759" width="7.7109375" style="1" customWidth="1"/>
    <col min="10760" max="10761" width="8.42578125" style="1" customWidth="1"/>
    <col min="10762" max="10763" width="7.7109375" style="1" customWidth="1"/>
    <col min="10764" max="10765" width="8" style="1" customWidth="1"/>
    <col min="10766" max="10766" width="8.7109375" style="1" customWidth="1"/>
    <col min="10767" max="11003" width="9.140625" style="1"/>
    <col min="11004" max="11004" width="7.85546875" style="1" customWidth="1"/>
    <col min="11005" max="11005" width="30.85546875" style="1" customWidth="1"/>
    <col min="11006" max="11006" width="7.7109375" style="1" customWidth="1"/>
    <col min="11007" max="11007" width="8.5703125" style="1" customWidth="1"/>
    <col min="11008" max="11009" width="8.42578125" style="1" customWidth="1"/>
    <col min="11010" max="11011" width="7.85546875" style="1" customWidth="1"/>
    <col min="11012" max="11013" width="7.7109375" style="1" customWidth="1"/>
    <col min="11014" max="11014" width="7.85546875" style="1" customWidth="1"/>
    <col min="11015" max="11015" width="7.7109375" style="1" customWidth="1"/>
    <col min="11016" max="11017" width="8.42578125" style="1" customWidth="1"/>
    <col min="11018" max="11019" width="7.7109375" style="1" customWidth="1"/>
    <col min="11020" max="11021" width="8" style="1" customWidth="1"/>
    <col min="11022" max="11022" width="8.7109375" style="1" customWidth="1"/>
    <col min="11023" max="11259" width="9.140625" style="1"/>
    <col min="11260" max="11260" width="7.85546875" style="1" customWidth="1"/>
    <col min="11261" max="11261" width="30.85546875" style="1" customWidth="1"/>
    <col min="11262" max="11262" width="7.7109375" style="1" customWidth="1"/>
    <col min="11263" max="11263" width="8.5703125" style="1" customWidth="1"/>
    <col min="11264" max="11265" width="8.42578125" style="1" customWidth="1"/>
    <col min="11266" max="11267" width="7.85546875" style="1" customWidth="1"/>
    <col min="11268" max="11269" width="7.7109375" style="1" customWidth="1"/>
    <col min="11270" max="11270" width="7.85546875" style="1" customWidth="1"/>
    <col min="11271" max="11271" width="7.7109375" style="1" customWidth="1"/>
    <col min="11272" max="11273" width="8.42578125" style="1" customWidth="1"/>
    <col min="11274" max="11275" width="7.7109375" style="1" customWidth="1"/>
    <col min="11276" max="11277" width="8" style="1" customWidth="1"/>
    <col min="11278" max="11278" width="8.7109375" style="1" customWidth="1"/>
    <col min="11279" max="11515" width="9.140625" style="1"/>
    <col min="11516" max="11516" width="7.85546875" style="1" customWidth="1"/>
    <col min="11517" max="11517" width="30.85546875" style="1" customWidth="1"/>
    <col min="11518" max="11518" width="7.7109375" style="1" customWidth="1"/>
    <col min="11519" max="11519" width="8.5703125" style="1" customWidth="1"/>
    <col min="11520" max="11521" width="8.42578125" style="1" customWidth="1"/>
    <col min="11522" max="11523" width="7.85546875" style="1" customWidth="1"/>
    <col min="11524" max="11525" width="7.7109375" style="1" customWidth="1"/>
    <col min="11526" max="11526" width="7.85546875" style="1" customWidth="1"/>
    <col min="11527" max="11527" width="7.7109375" style="1" customWidth="1"/>
    <col min="11528" max="11529" width="8.42578125" style="1" customWidth="1"/>
    <col min="11530" max="11531" width="7.7109375" style="1" customWidth="1"/>
    <col min="11532" max="11533" width="8" style="1" customWidth="1"/>
    <col min="11534" max="11534" width="8.7109375" style="1" customWidth="1"/>
    <col min="11535" max="11771" width="9.140625" style="1"/>
    <col min="11772" max="11772" width="7.85546875" style="1" customWidth="1"/>
    <col min="11773" max="11773" width="30.85546875" style="1" customWidth="1"/>
    <col min="11774" max="11774" width="7.7109375" style="1" customWidth="1"/>
    <col min="11775" max="11775" width="8.5703125" style="1" customWidth="1"/>
    <col min="11776" max="11777" width="8.42578125" style="1" customWidth="1"/>
    <col min="11778" max="11779" width="7.85546875" style="1" customWidth="1"/>
    <col min="11780" max="11781" width="7.7109375" style="1" customWidth="1"/>
    <col min="11782" max="11782" width="7.85546875" style="1" customWidth="1"/>
    <col min="11783" max="11783" width="7.7109375" style="1" customWidth="1"/>
    <col min="11784" max="11785" width="8.42578125" style="1" customWidth="1"/>
    <col min="11786" max="11787" width="7.7109375" style="1" customWidth="1"/>
    <col min="11788" max="11789" width="8" style="1" customWidth="1"/>
    <col min="11790" max="11790" width="8.7109375" style="1" customWidth="1"/>
    <col min="11791" max="12027" width="9.140625" style="1"/>
    <col min="12028" max="12028" width="7.85546875" style="1" customWidth="1"/>
    <col min="12029" max="12029" width="30.85546875" style="1" customWidth="1"/>
    <col min="12030" max="12030" width="7.7109375" style="1" customWidth="1"/>
    <col min="12031" max="12031" width="8.5703125" style="1" customWidth="1"/>
    <col min="12032" max="12033" width="8.42578125" style="1" customWidth="1"/>
    <col min="12034" max="12035" width="7.85546875" style="1" customWidth="1"/>
    <col min="12036" max="12037" width="7.7109375" style="1" customWidth="1"/>
    <col min="12038" max="12038" width="7.85546875" style="1" customWidth="1"/>
    <col min="12039" max="12039" width="7.7109375" style="1" customWidth="1"/>
    <col min="12040" max="12041" width="8.42578125" style="1" customWidth="1"/>
    <col min="12042" max="12043" width="7.7109375" style="1" customWidth="1"/>
    <col min="12044" max="12045" width="8" style="1" customWidth="1"/>
    <col min="12046" max="12046" width="8.7109375" style="1" customWidth="1"/>
    <col min="12047" max="12283" width="9.140625" style="1"/>
    <col min="12284" max="12284" width="7.85546875" style="1" customWidth="1"/>
    <col min="12285" max="12285" width="30.85546875" style="1" customWidth="1"/>
    <col min="12286" max="12286" width="7.7109375" style="1" customWidth="1"/>
    <col min="12287" max="12287" width="8.5703125" style="1" customWidth="1"/>
    <col min="12288" max="12289" width="8.42578125" style="1" customWidth="1"/>
    <col min="12290" max="12291" width="7.85546875" style="1" customWidth="1"/>
    <col min="12292" max="12293" width="7.7109375" style="1" customWidth="1"/>
    <col min="12294" max="12294" width="7.85546875" style="1" customWidth="1"/>
    <col min="12295" max="12295" width="7.7109375" style="1" customWidth="1"/>
    <col min="12296" max="12297" width="8.42578125" style="1" customWidth="1"/>
    <col min="12298" max="12299" width="7.7109375" style="1" customWidth="1"/>
    <col min="12300" max="12301" width="8" style="1" customWidth="1"/>
    <col min="12302" max="12302" width="8.7109375" style="1" customWidth="1"/>
    <col min="12303" max="12539" width="9.140625" style="1"/>
    <col min="12540" max="12540" width="7.85546875" style="1" customWidth="1"/>
    <col min="12541" max="12541" width="30.85546875" style="1" customWidth="1"/>
    <col min="12542" max="12542" width="7.7109375" style="1" customWidth="1"/>
    <col min="12543" max="12543" width="8.5703125" style="1" customWidth="1"/>
    <col min="12544" max="12545" width="8.42578125" style="1" customWidth="1"/>
    <col min="12546" max="12547" width="7.85546875" style="1" customWidth="1"/>
    <col min="12548" max="12549" width="7.7109375" style="1" customWidth="1"/>
    <col min="12550" max="12550" width="7.85546875" style="1" customWidth="1"/>
    <col min="12551" max="12551" width="7.7109375" style="1" customWidth="1"/>
    <col min="12552" max="12553" width="8.42578125" style="1" customWidth="1"/>
    <col min="12554" max="12555" width="7.7109375" style="1" customWidth="1"/>
    <col min="12556" max="12557" width="8" style="1" customWidth="1"/>
    <col min="12558" max="12558" width="8.7109375" style="1" customWidth="1"/>
    <col min="12559" max="12795" width="9.140625" style="1"/>
    <col min="12796" max="12796" width="7.85546875" style="1" customWidth="1"/>
    <col min="12797" max="12797" width="30.85546875" style="1" customWidth="1"/>
    <col min="12798" max="12798" width="7.7109375" style="1" customWidth="1"/>
    <col min="12799" max="12799" width="8.5703125" style="1" customWidth="1"/>
    <col min="12800" max="12801" width="8.42578125" style="1" customWidth="1"/>
    <col min="12802" max="12803" width="7.85546875" style="1" customWidth="1"/>
    <col min="12804" max="12805" width="7.7109375" style="1" customWidth="1"/>
    <col min="12806" max="12806" width="7.85546875" style="1" customWidth="1"/>
    <col min="12807" max="12807" width="7.7109375" style="1" customWidth="1"/>
    <col min="12808" max="12809" width="8.42578125" style="1" customWidth="1"/>
    <col min="12810" max="12811" width="7.7109375" style="1" customWidth="1"/>
    <col min="12812" max="12813" width="8" style="1" customWidth="1"/>
    <col min="12814" max="12814" width="8.7109375" style="1" customWidth="1"/>
    <col min="12815" max="13051" width="9.140625" style="1"/>
    <col min="13052" max="13052" width="7.85546875" style="1" customWidth="1"/>
    <col min="13053" max="13053" width="30.85546875" style="1" customWidth="1"/>
    <col min="13054" max="13054" width="7.7109375" style="1" customWidth="1"/>
    <col min="13055" max="13055" width="8.5703125" style="1" customWidth="1"/>
    <col min="13056" max="13057" width="8.42578125" style="1" customWidth="1"/>
    <col min="13058" max="13059" width="7.85546875" style="1" customWidth="1"/>
    <col min="13060" max="13061" width="7.7109375" style="1" customWidth="1"/>
    <col min="13062" max="13062" width="7.85546875" style="1" customWidth="1"/>
    <col min="13063" max="13063" width="7.7109375" style="1" customWidth="1"/>
    <col min="13064" max="13065" width="8.42578125" style="1" customWidth="1"/>
    <col min="13066" max="13067" width="7.7109375" style="1" customWidth="1"/>
    <col min="13068" max="13069" width="8" style="1" customWidth="1"/>
    <col min="13070" max="13070" width="8.7109375" style="1" customWidth="1"/>
    <col min="13071" max="13307" width="9.140625" style="1"/>
    <col min="13308" max="13308" width="7.85546875" style="1" customWidth="1"/>
    <col min="13309" max="13309" width="30.85546875" style="1" customWidth="1"/>
    <col min="13310" max="13310" width="7.7109375" style="1" customWidth="1"/>
    <col min="13311" max="13311" width="8.5703125" style="1" customWidth="1"/>
    <col min="13312" max="13313" width="8.42578125" style="1" customWidth="1"/>
    <col min="13314" max="13315" width="7.85546875" style="1" customWidth="1"/>
    <col min="13316" max="13317" width="7.7109375" style="1" customWidth="1"/>
    <col min="13318" max="13318" width="7.85546875" style="1" customWidth="1"/>
    <col min="13319" max="13319" width="7.7109375" style="1" customWidth="1"/>
    <col min="13320" max="13321" width="8.42578125" style="1" customWidth="1"/>
    <col min="13322" max="13323" width="7.7109375" style="1" customWidth="1"/>
    <col min="13324" max="13325" width="8" style="1" customWidth="1"/>
    <col min="13326" max="13326" width="8.7109375" style="1" customWidth="1"/>
    <col min="13327" max="13563" width="9.140625" style="1"/>
    <col min="13564" max="13564" width="7.85546875" style="1" customWidth="1"/>
    <col min="13565" max="13565" width="30.85546875" style="1" customWidth="1"/>
    <col min="13566" max="13566" width="7.7109375" style="1" customWidth="1"/>
    <col min="13567" max="13567" width="8.5703125" style="1" customWidth="1"/>
    <col min="13568" max="13569" width="8.42578125" style="1" customWidth="1"/>
    <col min="13570" max="13571" width="7.85546875" style="1" customWidth="1"/>
    <col min="13572" max="13573" width="7.7109375" style="1" customWidth="1"/>
    <col min="13574" max="13574" width="7.85546875" style="1" customWidth="1"/>
    <col min="13575" max="13575" width="7.7109375" style="1" customWidth="1"/>
    <col min="13576" max="13577" width="8.42578125" style="1" customWidth="1"/>
    <col min="13578" max="13579" width="7.7109375" style="1" customWidth="1"/>
    <col min="13580" max="13581" width="8" style="1" customWidth="1"/>
    <col min="13582" max="13582" width="8.7109375" style="1" customWidth="1"/>
    <col min="13583" max="13819" width="9.140625" style="1"/>
    <col min="13820" max="13820" width="7.85546875" style="1" customWidth="1"/>
    <col min="13821" max="13821" width="30.85546875" style="1" customWidth="1"/>
    <col min="13822" max="13822" width="7.7109375" style="1" customWidth="1"/>
    <col min="13823" max="13823" width="8.5703125" style="1" customWidth="1"/>
    <col min="13824" max="13825" width="8.42578125" style="1" customWidth="1"/>
    <col min="13826" max="13827" width="7.85546875" style="1" customWidth="1"/>
    <col min="13828" max="13829" width="7.7109375" style="1" customWidth="1"/>
    <col min="13830" max="13830" width="7.85546875" style="1" customWidth="1"/>
    <col min="13831" max="13831" width="7.7109375" style="1" customWidth="1"/>
    <col min="13832" max="13833" width="8.42578125" style="1" customWidth="1"/>
    <col min="13834" max="13835" width="7.7109375" style="1" customWidth="1"/>
    <col min="13836" max="13837" width="8" style="1" customWidth="1"/>
    <col min="13838" max="13838" width="8.7109375" style="1" customWidth="1"/>
    <col min="13839" max="14075" width="9.140625" style="1"/>
    <col min="14076" max="14076" width="7.85546875" style="1" customWidth="1"/>
    <col min="14077" max="14077" width="30.85546875" style="1" customWidth="1"/>
    <col min="14078" max="14078" width="7.7109375" style="1" customWidth="1"/>
    <col min="14079" max="14079" width="8.5703125" style="1" customWidth="1"/>
    <col min="14080" max="14081" width="8.42578125" style="1" customWidth="1"/>
    <col min="14082" max="14083" width="7.85546875" style="1" customWidth="1"/>
    <col min="14084" max="14085" width="7.7109375" style="1" customWidth="1"/>
    <col min="14086" max="14086" width="7.85546875" style="1" customWidth="1"/>
    <col min="14087" max="14087" width="7.7109375" style="1" customWidth="1"/>
    <col min="14088" max="14089" width="8.42578125" style="1" customWidth="1"/>
    <col min="14090" max="14091" width="7.7109375" style="1" customWidth="1"/>
    <col min="14092" max="14093" width="8" style="1" customWidth="1"/>
    <col min="14094" max="14094" width="8.7109375" style="1" customWidth="1"/>
    <col min="14095" max="14331" width="9.140625" style="1"/>
    <col min="14332" max="14332" width="7.85546875" style="1" customWidth="1"/>
    <col min="14333" max="14333" width="30.85546875" style="1" customWidth="1"/>
    <col min="14334" max="14334" width="7.7109375" style="1" customWidth="1"/>
    <col min="14335" max="14335" width="8.5703125" style="1" customWidth="1"/>
    <col min="14336" max="14337" width="8.42578125" style="1" customWidth="1"/>
    <col min="14338" max="14339" width="7.85546875" style="1" customWidth="1"/>
    <col min="14340" max="14341" width="7.7109375" style="1" customWidth="1"/>
    <col min="14342" max="14342" width="7.85546875" style="1" customWidth="1"/>
    <col min="14343" max="14343" width="7.7109375" style="1" customWidth="1"/>
    <col min="14344" max="14345" width="8.42578125" style="1" customWidth="1"/>
    <col min="14346" max="14347" width="7.7109375" style="1" customWidth="1"/>
    <col min="14348" max="14349" width="8" style="1" customWidth="1"/>
    <col min="14350" max="14350" width="8.7109375" style="1" customWidth="1"/>
    <col min="14351" max="14587" width="9.140625" style="1"/>
    <col min="14588" max="14588" width="7.85546875" style="1" customWidth="1"/>
    <col min="14589" max="14589" width="30.85546875" style="1" customWidth="1"/>
    <col min="14590" max="14590" width="7.7109375" style="1" customWidth="1"/>
    <col min="14591" max="14591" width="8.5703125" style="1" customWidth="1"/>
    <col min="14592" max="14593" width="8.42578125" style="1" customWidth="1"/>
    <col min="14594" max="14595" width="7.85546875" style="1" customWidth="1"/>
    <col min="14596" max="14597" width="7.7109375" style="1" customWidth="1"/>
    <col min="14598" max="14598" width="7.85546875" style="1" customWidth="1"/>
    <col min="14599" max="14599" width="7.7109375" style="1" customWidth="1"/>
    <col min="14600" max="14601" width="8.42578125" style="1" customWidth="1"/>
    <col min="14602" max="14603" width="7.7109375" style="1" customWidth="1"/>
    <col min="14604" max="14605" width="8" style="1" customWidth="1"/>
    <col min="14606" max="14606" width="8.7109375" style="1" customWidth="1"/>
    <col min="14607" max="14843" width="9.140625" style="1"/>
    <col min="14844" max="14844" width="7.85546875" style="1" customWidth="1"/>
    <col min="14845" max="14845" width="30.85546875" style="1" customWidth="1"/>
    <col min="14846" max="14846" width="7.7109375" style="1" customWidth="1"/>
    <col min="14847" max="14847" width="8.5703125" style="1" customWidth="1"/>
    <col min="14848" max="14849" width="8.42578125" style="1" customWidth="1"/>
    <col min="14850" max="14851" width="7.85546875" style="1" customWidth="1"/>
    <col min="14852" max="14853" width="7.7109375" style="1" customWidth="1"/>
    <col min="14854" max="14854" width="7.85546875" style="1" customWidth="1"/>
    <col min="14855" max="14855" width="7.7109375" style="1" customWidth="1"/>
    <col min="14856" max="14857" width="8.42578125" style="1" customWidth="1"/>
    <col min="14858" max="14859" width="7.7109375" style="1" customWidth="1"/>
    <col min="14860" max="14861" width="8" style="1" customWidth="1"/>
    <col min="14862" max="14862" width="8.7109375" style="1" customWidth="1"/>
    <col min="14863" max="15099" width="9.140625" style="1"/>
    <col min="15100" max="15100" width="7.85546875" style="1" customWidth="1"/>
    <col min="15101" max="15101" width="30.85546875" style="1" customWidth="1"/>
    <col min="15102" max="15102" width="7.7109375" style="1" customWidth="1"/>
    <col min="15103" max="15103" width="8.5703125" style="1" customWidth="1"/>
    <col min="15104" max="15105" width="8.42578125" style="1" customWidth="1"/>
    <col min="15106" max="15107" width="7.85546875" style="1" customWidth="1"/>
    <col min="15108" max="15109" width="7.7109375" style="1" customWidth="1"/>
    <col min="15110" max="15110" width="7.85546875" style="1" customWidth="1"/>
    <col min="15111" max="15111" width="7.7109375" style="1" customWidth="1"/>
    <col min="15112" max="15113" width="8.42578125" style="1" customWidth="1"/>
    <col min="15114" max="15115" width="7.7109375" style="1" customWidth="1"/>
    <col min="15116" max="15117" width="8" style="1" customWidth="1"/>
    <col min="15118" max="15118" width="8.7109375" style="1" customWidth="1"/>
    <col min="15119" max="15355" width="9.140625" style="1"/>
    <col min="15356" max="15356" width="7.85546875" style="1" customWidth="1"/>
    <col min="15357" max="15357" width="30.85546875" style="1" customWidth="1"/>
    <col min="15358" max="15358" width="7.7109375" style="1" customWidth="1"/>
    <col min="15359" max="15359" width="8.5703125" style="1" customWidth="1"/>
    <col min="15360" max="15361" width="8.42578125" style="1" customWidth="1"/>
    <col min="15362" max="15363" width="7.85546875" style="1" customWidth="1"/>
    <col min="15364" max="15365" width="7.7109375" style="1" customWidth="1"/>
    <col min="15366" max="15366" width="7.85546875" style="1" customWidth="1"/>
    <col min="15367" max="15367" width="7.7109375" style="1" customWidth="1"/>
    <col min="15368" max="15369" width="8.42578125" style="1" customWidth="1"/>
    <col min="15370" max="15371" width="7.7109375" style="1" customWidth="1"/>
    <col min="15372" max="15373" width="8" style="1" customWidth="1"/>
    <col min="15374" max="15374" width="8.7109375" style="1" customWidth="1"/>
    <col min="15375" max="15611" width="9.140625" style="1"/>
    <col min="15612" max="15612" width="7.85546875" style="1" customWidth="1"/>
    <col min="15613" max="15613" width="30.85546875" style="1" customWidth="1"/>
    <col min="15614" max="15614" width="7.7109375" style="1" customWidth="1"/>
    <col min="15615" max="15615" width="8.5703125" style="1" customWidth="1"/>
    <col min="15616" max="15617" width="8.42578125" style="1" customWidth="1"/>
    <col min="15618" max="15619" width="7.85546875" style="1" customWidth="1"/>
    <col min="15620" max="15621" width="7.7109375" style="1" customWidth="1"/>
    <col min="15622" max="15622" width="7.85546875" style="1" customWidth="1"/>
    <col min="15623" max="15623" width="7.7109375" style="1" customWidth="1"/>
    <col min="15624" max="15625" width="8.42578125" style="1" customWidth="1"/>
    <col min="15626" max="15627" width="7.7109375" style="1" customWidth="1"/>
    <col min="15628" max="15629" width="8" style="1" customWidth="1"/>
    <col min="15630" max="15630" width="8.7109375" style="1" customWidth="1"/>
    <col min="15631" max="15867" width="9.140625" style="1"/>
    <col min="15868" max="15868" width="7.85546875" style="1" customWidth="1"/>
    <col min="15869" max="15869" width="30.85546875" style="1" customWidth="1"/>
    <col min="15870" max="15870" width="7.7109375" style="1" customWidth="1"/>
    <col min="15871" max="15871" width="8.5703125" style="1" customWidth="1"/>
    <col min="15872" max="15873" width="8.42578125" style="1" customWidth="1"/>
    <col min="15874" max="15875" width="7.85546875" style="1" customWidth="1"/>
    <col min="15876" max="15877" width="7.7109375" style="1" customWidth="1"/>
    <col min="15878" max="15878" width="7.85546875" style="1" customWidth="1"/>
    <col min="15879" max="15879" width="7.7109375" style="1" customWidth="1"/>
    <col min="15880" max="15881" width="8.42578125" style="1" customWidth="1"/>
    <col min="15882" max="15883" width="7.7109375" style="1" customWidth="1"/>
    <col min="15884" max="15885" width="8" style="1" customWidth="1"/>
    <col min="15886" max="15886" width="8.7109375" style="1" customWidth="1"/>
    <col min="15887" max="16123" width="9.140625" style="1"/>
    <col min="16124" max="16124" width="7.85546875" style="1" customWidth="1"/>
    <col min="16125" max="16125" width="30.85546875" style="1" customWidth="1"/>
    <col min="16126" max="16126" width="7.7109375" style="1" customWidth="1"/>
    <col min="16127" max="16127" width="8.5703125" style="1" customWidth="1"/>
    <col min="16128" max="16129" width="8.42578125" style="1" customWidth="1"/>
    <col min="16130" max="16131" width="7.85546875" style="1" customWidth="1"/>
    <col min="16132" max="16133" width="7.7109375" style="1" customWidth="1"/>
    <col min="16134" max="16134" width="7.85546875" style="1" customWidth="1"/>
    <col min="16135" max="16135" width="7.7109375" style="1" customWidth="1"/>
    <col min="16136" max="16137" width="8.42578125" style="1" customWidth="1"/>
    <col min="16138" max="16139" width="7.7109375" style="1" customWidth="1"/>
    <col min="16140" max="16141" width="8" style="1" customWidth="1"/>
    <col min="16142" max="16142" width="8.7109375" style="1" customWidth="1"/>
    <col min="16143" max="16384" width="9.140625" style="1"/>
  </cols>
  <sheetData>
    <row r="1" spans="1:19">
      <c r="A1" s="64"/>
      <c r="B1" s="4"/>
      <c r="C1" s="4"/>
      <c r="D1" s="4"/>
      <c r="E1" s="4"/>
      <c r="F1" s="4"/>
      <c r="G1" s="4"/>
      <c r="H1" s="4"/>
      <c r="I1" s="4"/>
      <c r="J1" s="4"/>
      <c r="K1" s="4"/>
      <c r="L1" s="4"/>
      <c r="M1" s="4"/>
      <c r="N1" s="4"/>
      <c r="O1" s="4"/>
      <c r="P1" s="4"/>
    </row>
    <row r="2" spans="1:19" s="276" customFormat="1">
      <c r="A2" s="288"/>
      <c r="B2" s="298" t="s">
        <v>972</v>
      </c>
      <c r="C2" s="288"/>
      <c r="D2" s="288"/>
      <c r="E2" s="288"/>
      <c r="F2" s="288"/>
      <c r="G2" s="288"/>
      <c r="H2" s="288"/>
      <c r="I2" s="288"/>
      <c r="J2" s="288"/>
      <c r="K2" s="288"/>
      <c r="L2" s="289" t="s">
        <v>946</v>
      </c>
      <c r="M2" s="288"/>
      <c r="N2" s="288"/>
      <c r="O2" s="288"/>
      <c r="P2" s="288"/>
    </row>
    <row r="3" spans="1:19" s="277" customFormat="1">
      <c r="A3" s="4"/>
      <c r="B3" s="4"/>
      <c r="C3" s="4"/>
      <c r="D3" s="4"/>
      <c r="E3" s="4"/>
      <c r="F3" s="4"/>
      <c r="G3" s="4"/>
      <c r="H3" s="4"/>
      <c r="I3" s="4"/>
      <c r="J3" s="4"/>
      <c r="K3" s="4"/>
      <c r="L3" s="4"/>
      <c r="M3" s="4"/>
      <c r="N3" s="4"/>
      <c r="O3" s="4"/>
      <c r="P3" s="4"/>
      <c r="S3" s="278"/>
    </row>
    <row r="4" spans="1:19" s="277" customFormat="1">
      <c r="A4" s="64"/>
      <c r="B4" s="4"/>
      <c r="C4" s="4"/>
      <c r="D4" s="4"/>
      <c r="E4" s="4"/>
      <c r="F4" s="4"/>
      <c r="G4" s="4"/>
      <c r="H4" s="4"/>
      <c r="I4" s="4"/>
      <c r="J4" s="4"/>
      <c r="K4" s="4"/>
      <c r="L4" s="4" t="s">
        <v>959</v>
      </c>
      <c r="M4" s="4"/>
      <c r="N4" s="4"/>
      <c r="O4" s="4"/>
      <c r="P4" s="4"/>
      <c r="S4" s="278"/>
    </row>
    <row r="5" spans="1:19" s="277" customFormat="1">
      <c r="A5" s="64"/>
      <c r="B5" s="4"/>
      <c r="C5" s="4"/>
      <c r="D5" s="4"/>
      <c r="E5" s="4"/>
      <c r="F5" s="4"/>
      <c r="G5" s="4"/>
      <c r="H5" s="4"/>
      <c r="I5" s="4"/>
      <c r="J5" s="4"/>
      <c r="K5" s="4"/>
      <c r="L5" s="4" t="s">
        <v>960</v>
      </c>
      <c r="M5" s="4"/>
      <c r="N5" s="4"/>
      <c r="O5" s="4"/>
      <c r="P5" s="4"/>
      <c r="S5" s="278"/>
    </row>
    <row r="6" spans="1:19" s="277" customFormat="1">
      <c r="A6" s="337" t="s">
        <v>495</v>
      </c>
      <c r="B6" s="338"/>
      <c r="C6" s="338"/>
      <c r="D6" s="338"/>
      <c r="E6" s="338"/>
      <c r="F6" s="338"/>
      <c r="G6" s="338"/>
      <c r="H6" s="338"/>
      <c r="I6" s="338"/>
      <c r="J6" s="338"/>
      <c r="K6" s="338"/>
      <c r="L6" s="339" t="s">
        <v>961</v>
      </c>
      <c r="M6" s="4"/>
      <c r="N6" s="4"/>
      <c r="O6" s="4"/>
      <c r="P6" s="4"/>
      <c r="S6" s="278"/>
    </row>
    <row r="7" spans="1:19" s="277" customFormat="1">
      <c r="A7" s="337">
        <f ca="1">YEAR(TODAY())-1</f>
        <v>2016</v>
      </c>
      <c r="B7" s="338"/>
      <c r="C7" s="338"/>
      <c r="D7" s="338"/>
      <c r="E7" s="338"/>
      <c r="F7" s="338"/>
      <c r="G7" s="338"/>
      <c r="H7" s="338"/>
      <c r="I7" s="338"/>
      <c r="J7" s="338"/>
      <c r="K7" s="338"/>
      <c r="L7" s="339" t="s">
        <v>962</v>
      </c>
      <c r="M7" s="4"/>
      <c r="N7" s="4"/>
      <c r="O7" s="4"/>
      <c r="P7" s="4"/>
      <c r="S7" s="278"/>
    </row>
    <row r="8" spans="1:19">
      <c r="A8" s="64"/>
      <c r="B8" s="4"/>
      <c r="C8" s="4"/>
      <c r="D8" s="4"/>
      <c r="E8" s="4"/>
      <c r="F8" s="4"/>
      <c r="G8" s="4"/>
      <c r="H8" s="4"/>
      <c r="I8" s="4"/>
      <c r="J8" s="4"/>
      <c r="K8" s="4"/>
      <c r="L8" s="4"/>
      <c r="M8" s="4"/>
      <c r="N8" s="4"/>
      <c r="O8" s="4"/>
      <c r="P8" s="4"/>
    </row>
    <row r="9" spans="1:19" ht="13.5" thickBot="1">
      <c r="A9" s="8"/>
      <c r="S9" s="70" t="s">
        <v>151</v>
      </c>
    </row>
    <row r="10" spans="1:19" ht="13.5" hidden="1" thickBot="1"/>
    <row r="11" spans="1:19" ht="11.25" customHeight="1" thickBot="1">
      <c r="A11" s="9" t="s">
        <v>152</v>
      </c>
      <c r="B11" s="10" t="s">
        <v>153</v>
      </c>
      <c r="C11" s="10" t="s">
        <v>154</v>
      </c>
      <c r="D11" s="10" t="s">
        <v>155</v>
      </c>
      <c r="E11" s="10" t="s">
        <v>156</v>
      </c>
      <c r="F11" s="11" t="s">
        <v>157</v>
      </c>
      <c r="G11" s="10" t="s">
        <v>158</v>
      </c>
      <c r="H11" s="10" t="s">
        <v>159</v>
      </c>
      <c r="I11" s="10" t="s">
        <v>160</v>
      </c>
      <c r="J11" s="11" t="s">
        <v>161</v>
      </c>
      <c r="K11" s="10" t="s">
        <v>162</v>
      </c>
      <c r="L11" s="10" t="s">
        <v>163</v>
      </c>
      <c r="M11" s="10" t="s">
        <v>164</v>
      </c>
      <c r="N11" s="11" t="s">
        <v>165</v>
      </c>
      <c r="O11" s="10" t="s">
        <v>166</v>
      </c>
      <c r="P11" s="10" t="s">
        <v>167</v>
      </c>
      <c r="Q11" s="10" t="s">
        <v>168</v>
      </c>
      <c r="R11" s="11" t="s">
        <v>169</v>
      </c>
      <c r="S11" s="11" t="s">
        <v>170</v>
      </c>
    </row>
    <row r="12" spans="1:19">
      <c r="A12" s="12" t="s">
        <v>171</v>
      </c>
      <c r="B12" s="13" t="s">
        <v>172</v>
      </c>
      <c r="C12" s="14">
        <v>809.24</v>
      </c>
      <c r="D12" s="14">
        <v>11050.75</v>
      </c>
      <c r="E12" s="14">
        <v>14737.439999999999</v>
      </c>
      <c r="F12" s="15">
        <f>C12+D12+E12</f>
        <v>26597.43</v>
      </c>
      <c r="G12" s="14">
        <v>7129.21</v>
      </c>
      <c r="H12" s="14">
        <v>10436.76</v>
      </c>
      <c r="I12" s="14">
        <v>5557.89</v>
      </c>
      <c r="J12" s="15">
        <f>G12+H12+I12</f>
        <v>23123.86</v>
      </c>
      <c r="K12" s="14">
        <v>4381.57</v>
      </c>
      <c r="L12" s="14">
        <v>222</v>
      </c>
      <c r="M12" s="14">
        <v>14531.690000000002</v>
      </c>
      <c r="N12" s="15">
        <f>K12+L12+M12</f>
        <v>19135.260000000002</v>
      </c>
      <c r="O12" s="14">
        <v>9178.2200000000012</v>
      </c>
      <c r="P12" s="14">
        <v>7380.6</v>
      </c>
      <c r="Q12" s="14">
        <v>-9220.0900000000074</v>
      </c>
      <c r="R12" s="15">
        <f>O12+P12+Q12</f>
        <v>7338.7299999999923</v>
      </c>
      <c r="S12" s="65">
        <f>+F12+J12+N12+R12</f>
        <v>76195.28</v>
      </c>
    </row>
    <row r="13" spans="1:19">
      <c r="A13" s="16" t="s">
        <v>173</v>
      </c>
      <c r="B13" s="17" t="s">
        <v>363</v>
      </c>
      <c r="C13" s="18">
        <v>0</v>
      </c>
      <c r="D13" s="18">
        <v>0</v>
      </c>
      <c r="E13" s="18">
        <v>0</v>
      </c>
      <c r="F13" s="19">
        <f t="shared" ref="F13:F76" si="0">C13+D13+E13</f>
        <v>0</v>
      </c>
      <c r="G13" s="18">
        <v>0</v>
      </c>
      <c r="H13" s="18">
        <v>0</v>
      </c>
      <c r="I13" s="18">
        <v>0</v>
      </c>
      <c r="J13" s="19">
        <f t="shared" ref="J13:J76" si="1">G13+H13+I13</f>
        <v>0</v>
      </c>
      <c r="K13" s="18">
        <v>0</v>
      </c>
      <c r="L13" s="18">
        <v>0</v>
      </c>
      <c r="M13" s="18">
        <v>0</v>
      </c>
      <c r="N13" s="19">
        <f t="shared" ref="N13:N76" si="2">K13+L13+M13</f>
        <v>0</v>
      </c>
      <c r="O13" s="18">
        <v>0</v>
      </c>
      <c r="P13" s="18">
        <v>0</v>
      </c>
      <c r="Q13" s="18">
        <v>76195.28</v>
      </c>
      <c r="R13" s="19">
        <f t="shared" ref="R13:R76" si="3">O13+P13+Q13</f>
        <v>76195.28</v>
      </c>
      <c r="S13" s="66">
        <f t="shared" ref="S13:S76" si="4">+F13+J13+N13+R13</f>
        <v>76195.28</v>
      </c>
    </row>
    <row r="14" spans="1:19">
      <c r="A14" s="16" t="s">
        <v>174</v>
      </c>
      <c r="B14" s="17" t="s">
        <v>364</v>
      </c>
      <c r="C14" s="18">
        <v>809.24</v>
      </c>
      <c r="D14" s="18">
        <v>1211.74</v>
      </c>
      <c r="E14" s="18">
        <v>11974.24</v>
      </c>
      <c r="F14" s="19">
        <f t="shared" si="0"/>
        <v>13995.22</v>
      </c>
      <c r="G14" s="18">
        <v>6234.21</v>
      </c>
      <c r="H14" s="18">
        <v>10524.83</v>
      </c>
      <c r="I14" s="18">
        <v>5649.89</v>
      </c>
      <c r="J14" s="19">
        <f t="shared" si="1"/>
        <v>22408.93</v>
      </c>
      <c r="K14" s="18">
        <v>4381.57</v>
      </c>
      <c r="L14" s="18">
        <v>222</v>
      </c>
      <c r="M14" s="18">
        <v>9133.1</v>
      </c>
      <c r="N14" s="19">
        <f t="shared" si="2"/>
        <v>13736.67</v>
      </c>
      <c r="O14" s="18">
        <v>4538.71</v>
      </c>
      <c r="P14" s="18">
        <v>7380.6</v>
      </c>
      <c r="Q14" s="18">
        <v>-62060.130000000005</v>
      </c>
      <c r="R14" s="19">
        <f t="shared" si="3"/>
        <v>-50140.820000000007</v>
      </c>
      <c r="S14" s="66">
        <f t="shared" si="4"/>
        <v>0</v>
      </c>
    </row>
    <row r="15" spans="1:19">
      <c r="A15" s="16" t="s">
        <v>175</v>
      </c>
      <c r="B15" s="17" t="s">
        <v>365</v>
      </c>
      <c r="C15" s="18">
        <v>0</v>
      </c>
      <c r="D15" s="18">
        <v>0</v>
      </c>
      <c r="E15" s="18">
        <v>0</v>
      </c>
      <c r="F15" s="19">
        <f t="shared" si="0"/>
        <v>0</v>
      </c>
      <c r="G15" s="18">
        <v>0</v>
      </c>
      <c r="H15" s="18">
        <v>0</v>
      </c>
      <c r="I15" s="18">
        <v>0</v>
      </c>
      <c r="J15" s="19">
        <f t="shared" si="1"/>
        <v>0</v>
      </c>
      <c r="K15" s="18">
        <v>0</v>
      </c>
      <c r="L15" s="18">
        <v>0</v>
      </c>
      <c r="M15" s="18">
        <v>0</v>
      </c>
      <c r="N15" s="19">
        <f t="shared" si="2"/>
        <v>0</v>
      </c>
      <c r="O15" s="18">
        <v>0</v>
      </c>
      <c r="P15" s="18">
        <v>0</v>
      </c>
      <c r="Q15" s="18">
        <v>0</v>
      </c>
      <c r="R15" s="19">
        <f t="shared" si="3"/>
        <v>0</v>
      </c>
      <c r="S15" s="66">
        <f t="shared" si="4"/>
        <v>0</v>
      </c>
    </row>
    <row r="16" spans="1:19">
      <c r="A16" s="16" t="s">
        <v>176</v>
      </c>
      <c r="B16" s="17" t="s">
        <v>366</v>
      </c>
      <c r="C16" s="18">
        <v>0</v>
      </c>
      <c r="D16" s="18">
        <v>9839.01</v>
      </c>
      <c r="E16" s="18">
        <v>2992.4</v>
      </c>
      <c r="F16" s="19">
        <f t="shared" si="0"/>
        <v>12831.41</v>
      </c>
      <c r="G16" s="18">
        <v>895</v>
      </c>
      <c r="H16" s="18">
        <v>0</v>
      </c>
      <c r="I16" s="18">
        <v>0</v>
      </c>
      <c r="J16" s="19">
        <f t="shared" si="1"/>
        <v>895</v>
      </c>
      <c r="K16" s="18">
        <v>0</v>
      </c>
      <c r="L16" s="18">
        <v>0</v>
      </c>
      <c r="M16" s="18">
        <v>5435.39</v>
      </c>
      <c r="N16" s="19">
        <f t="shared" si="2"/>
        <v>5435.39</v>
      </c>
      <c r="O16" s="18">
        <v>4639.51</v>
      </c>
      <c r="P16" s="18">
        <v>0</v>
      </c>
      <c r="Q16" s="18">
        <v>-23801.31</v>
      </c>
      <c r="R16" s="19">
        <f t="shared" si="3"/>
        <v>-19161.800000000003</v>
      </c>
      <c r="S16" s="66">
        <f t="shared" si="4"/>
        <v>0</v>
      </c>
    </row>
    <row r="17" spans="1:19">
      <c r="A17" s="16" t="s">
        <v>177</v>
      </c>
      <c r="B17" s="17" t="s">
        <v>367</v>
      </c>
      <c r="C17" s="18">
        <v>0</v>
      </c>
      <c r="D17" s="18">
        <v>0</v>
      </c>
      <c r="E17" s="18">
        <v>-229.2</v>
      </c>
      <c r="F17" s="19">
        <f t="shared" si="0"/>
        <v>-229.2</v>
      </c>
      <c r="G17" s="18">
        <v>0</v>
      </c>
      <c r="H17" s="18">
        <v>-88.07</v>
      </c>
      <c r="I17" s="18">
        <v>-92</v>
      </c>
      <c r="J17" s="19">
        <f t="shared" si="1"/>
        <v>-180.07</v>
      </c>
      <c r="K17" s="18">
        <v>0</v>
      </c>
      <c r="L17" s="18">
        <v>0</v>
      </c>
      <c r="M17" s="18">
        <v>-36.799999999999997</v>
      </c>
      <c r="N17" s="19">
        <f t="shared" si="2"/>
        <v>-36.799999999999997</v>
      </c>
      <c r="O17" s="18">
        <v>0</v>
      </c>
      <c r="P17" s="18">
        <v>0</v>
      </c>
      <c r="Q17" s="18">
        <v>446.07</v>
      </c>
      <c r="R17" s="19">
        <f t="shared" si="3"/>
        <v>446.07</v>
      </c>
      <c r="S17" s="66">
        <f t="shared" si="4"/>
        <v>0</v>
      </c>
    </row>
    <row r="18" spans="1:19" ht="13.5" thickBot="1">
      <c r="A18" s="16" t="s">
        <v>178</v>
      </c>
      <c r="B18" s="17" t="s">
        <v>368</v>
      </c>
      <c r="C18" s="18">
        <v>0</v>
      </c>
      <c r="D18" s="18">
        <v>0</v>
      </c>
      <c r="E18" s="18">
        <v>0</v>
      </c>
      <c r="F18" s="19">
        <f t="shared" si="0"/>
        <v>0</v>
      </c>
      <c r="G18" s="18">
        <v>0</v>
      </c>
      <c r="H18" s="18">
        <v>0</v>
      </c>
      <c r="I18" s="18">
        <v>0</v>
      </c>
      <c r="J18" s="19">
        <f t="shared" si="1"/>
        <v>0</v>
      </c>
      <c r="K18" s="18">
        <v>0</v>
      </c>
      <c r="L18" s="18">
        <v>0</v>
      </c>
      <c r="M18" s="18">
        <v>0</v>
      </c>
      <c r="N18" s="19">
        <f t="shared" si="2"/>
        <v>0</v>
      </c>
      <c r="O18" s="18">
        <v>0</v>
      </c>
      <c r="P18" s="18">
        <v>0</v>
      </c>
      <c r="Q18" s="18">
        <v>0</v>
      </c>
      <c r="R18" s="19">
        <f t="shared" si="3"/>
        <v>0</v>
      </c>
      <c r="S18" s="66">
        <f t="shared" si="4"/>
        <v>0</v>
      </c>
    </row>
    <row r="19" spans="1:19" ht="13.5" thickBot="1">
      <c r="A19" s="20">
        <v>62</v>
      </c>
      <c r="B19" s="21" t="s">
        <v>179</v>
      </c>
      <c r="C19" s="22">
        <v>2117.13</v>
      </c>
      <c r="D19" s="22">
        <v>937.46</v>
      </c>
      <c r="E19" s="22">
        <v>1987.82</v>
      </c>
      <c r="F19" s="23">
        <f t="shared" si="0"/>
        <v>5042.41</v>
      </c>
      <c r="G19" s="22">
        <v>1289.8200000000002</v>
      </c>
      <c r="H19" s="22">
        <v>1108.0800000000002</v>
      </c>
      <c r="I19" s="22">
        <v>1769.78</v>
      </c>
      <c r="J19" s="23">
        <f t="shared" si="1"/>
        <v>4167.68</v>
      </c>
      <c r="K19" s="22">
        <v>1005.0100000000001</v>
      </c>
      <c r="L19" s="22">
        <v>1037.07</v>
      </c>
      <c r="M19" s="22">
        <v>2508.6999999999998</v>
      </c>
      <c r="N19" s="23">
        <f t="shared" si="2"/>
        <v>4550.78</v>
      </c>
      <c r="O19" s="22">
        <v>948.33</v>
      </c>
      <c r="P19" s="22">
        <v>931.62000000000012</v>
      </c>
      <c r="Q19" s="22">
        <v>1294.81</v>
      </c>
      <c r="R19" s="23">
        <f t="shared" si="3"/>
        <v>3174.76</v>
      </c>
      <c r="S19" s="67">
        <f t="shared" si="4"/>
        <v>16935.629999999997</v>
      </c>
    </row>
    <row r="20" spans="1:19">
      <c r="A20" s="24">
        <v>622</v>
      </c>
      <c r="B20" s="25" t="s">
        <v>180</v>
      </c>
      <c r="C20" s="26">
        <v>2117.13</v>
      </c>
      <c r="D20" s="26">
        <v>937.46</v>
      </c>
      <c r="E20" s="26">
        <v>1987.82</v>
      </c>
      <c r="F20" s="15">
        <f t="shared" si="0"/>
        <v>5042.41</v>
      </c>
      <c r="G20" s="26">
        <v>1289.8200000000002</v>
      </c>
      <c r="H20" s="26">
        <v>1108.0800000000002</v>
      </c>
      <c r="I20" s="26">
        <v>1769.78</v>
      </c>
      <c r="J20" s="15">
        <f t="shared" si="1"/>
        <v>4167.68</v>
      </c>
      <c r="K20" s="26">
        <v>1005.0100000000001</v>
      </c>
      <c r="L20" s="26">
        <v>1037.07</v>
      </c>
      <c r="M20" s="26">
        <v>2508.6999999999998</v>
      </c>
      <c r="N20" s="15">
        <f t="shared" si="2"/>
        <v>4550.78</v>
      </c>
      <c r="O20" s="26">
        <v>948.33</v>
      </c>
      <c r="P20" s="26">
        <v>931.62000000000012</v>
      </c>
      <c r="Q20" s="26">
        <v>1294.81</v>
      </c>
      <c r="R20" s="15">
        <f t="shared" si="3"/>
        <v>3174.76</v>
      </c>
      <c r="S20" s="65">
        <f t="shared" si="4"/>
        <v>16935.629999999997</v>
      </c>
    </row>
    <row r="21" spans="1:19">
      <c r="A21" s="27">
        <v>62211</v>
      </c>
      <c r="B21" s="28" t="s">
        <v>181</v>
      </c>
      <c r="C21" s="26">
        <v>141.16999999999999</v>
      </c>
      <c r="D21" s="26">
        <v>143.22999999999999</v>
      </c>
      <c r="E21" s="26">
        <v>192.57</v>
      </c>
      <c r="F21" s="29">
        <f t="shared" si="0"/>
        <v>476.96999999999997</v>
      </c>
      <c r="G21" s="26">
        <v>152.59</v>
      </c>
      <c r="H21" s="26">
        <v>155.58000000000001</v>
      </c>
      <c r="I21" s="26">
        <v>144.19</v>
      </c>
      <c r="J21" s="29">
        <f t="shared" si="1"/>
        <v>452.36</v>
      </c>
      <c r="K21" s="26">
        <v>147.18</v>
      </c>
      <c r="L21" s="26">
        <v>153.65</v>
      </c>
      <c r="M21" s="26">
        <v>110.22</v>
      </c>
      <c r="N21" s="29">
        <f t="shared" si="2"/>
        <v>411.05000000000007</v>
      </c>
      <c r="O21" s="26">
        <v>140.52000000000001</v>
      </c>
      <c r="P21" s="26">
        <v>147.47</v>
      </c>
      <c r="Q21" s="26">
        <v>141.59</v>
      </c>
      <c r="R21" s="29">
        <f t="shared" si="3"/>
        <v>429.58000000000004</v>
      </c>
      <c r="S21" s="68">
        <f t="shared" si="4"/>
        <v>1769.96</v>
      </c>
    </row>
    <row r="22" spans="1:19">
      <c r="A22" s="30" t="s">
        <v>182</v>
      </c>
      <c r="B22" s="17" t="s">
        <v>369</v>
      </c>
      <c r="C22" s="18">
        <v>141.16999999999999</v>
      </c>
      <c r="D22" s="18">
        <v>143.22999999999999</v>
      </c>
      <c r="E22" s="18">
        <v>192.57</v>
      </c>
      <c r="F22" s="19">
        <f t="shared" si="0"/>
        <v>476.96999999999997</v>
      </c>
      <c r="G22" s="18">
        <v>152.59</v>
      </c>
      <c r="H22" s="18">
        <v>155.58000000000001</v>
      </c>
      <c r="I22" s="18">
        <v>144.19</v>
      </c>
      <c r="J22" s="19">
        <f t="shared" si="1"/>
        <v>452.36</v>
      </c>
      <c r="K22" s="18">
        <v>147.18</v>
      </c>
      <c r="L22" s="18">
        <v>153.65</v>
      </c>
      <c r="M22" s="18">
        <v>110.22</v>
      </c>
      <c r="N22" s="19">
        <f t="shared" si="2"/>
        <v>411.05000000000007</v>
      </c>
      <c r="O22" s="18">
        <v>140.52000000000001</v>
      </c>
      <c r="P22" s="18">
        <v>147.47</v>
      </c>
      <c r="Q22" s="18">
        <v>141.59</v>
      </c>
      <c r="R22" s="19">
        <f t="shared" si="3"/>
        <v>429.58000000000004</v>
      </c>
      <c r="S22" s="66">
        <f t="shared" si="4"/>
        <v>1769.96</v>
      </c>
    </row>
    <row r="23" spans="1:19">
      <c r="A23" s="30" t="s">
        <v>183</v>
      </c>
      <c r="B23" s="17" t="s">
        <v>370</v>
      </c>
      <c r="C23" s="18">
        <v>0</v>
      </c>
      <c r="D23" s="18">
        <v>0</v>
      </c>
      <c r="E23" s="18">
        <v>0</v>
      </c>
      <c r="F23" s="19">
        <f t="shared" si="0"/>
        <v>0</v>
      </c>
      <c r="G23" s="18">
        <v>0</v>
      </c>
      <c r="H23" s="18">
        <v>0</v>
      </c>
      <c r="I23" s="18">
        <v>0</v>
      </c>
      <c r="J23" s="19">
        <f t="shared" si="1"/>
        <v>0</v>
      </c>
      <c r="K23" s="18">
        <v>0</v>
      </c>
      <c r="L23" s="18">
        <v>0</v>
      </c>
      <c r="M23" s="18">
        <v>0</v>
      </c>
      <c r="N23" s="19">
        <f t="shared" si="2"/>
        <v>0</v>
      </c>
      <c r="O23" s="18">
        <v>0</v>
      </c>
      <c r="P23" s="18">
        <v>0</v>
      </c>
      <c r="Q23" s="18">
        <v>0</v>
      </c>
      <c r="R23" s="19">
        <f t="shared" si="3"/>
        <v>0</v>
      </c>
      <c r="S23" s="66">
        <f t="shared" si="4"/>
        <v>0</v>
      </c>
    </row>
    <row r="24" spans="1:19">
      <c r="A24" s="27">
        <v>62212</v>
      </c>
      <c r="B24" s="28" t="s">
        <v>184</v>
      </c>
      <c r="C24" s="26">
        <v>0</v>
      </c>
      <c r="D24" s="26">
        <v>0</v>
      </c>
      <c r="E24" s="26">
        <v>161.79</v>
      </c>
      <c r="F24" s="29">
        <f t="shared" si="0"/>
        <v>161.79</v>
      </c>
      <c r="G24" s="26">
        <v>0</v>
      </c>
      <c r="H24" s="26">
        <v>0</v>
      </c>
      <c r="I24" s="26">
        <v>267.57</v>
      </c>
      <c r="J24" s="29">
        <f t="shared" si="1"/>
        <v>267.57</v>
      </c>
      <c r="K24" s="26">
        <v>0</v>
      </c>
      <c r="L24" s="26">
        <v>0</v>
      </c>
      <c r="M24" s="26">
        <v>209.85</v>
      </c>
      <c r="N24" s="29">
        <f t="shared" si="2"/>
        <v>209.85</v>
      </c>
      <c r="O24" s="26">
        <v>0</v>
      </c>
      <c r="P24" s="26">
        <v>0</v>
      </c>
      <c r="Q24" s="26">
        <v>275</v>
      </c>
      <c r="R24" s="29">
        <f t="shared" si="3"/>
        <v>275</v>
      </c>
      <c r="S24" s="68">
        <f t="shared" si="4"/>
        <v>914.21</v>
      </c>
    </row>
    <row r="25" spans="1:19">
      <c r="A25" s="30" t="s">
        <v>185</v>
      </c>
      <c r="B25" s="17" t="s">
        <v>371</v>
      </c>
      <c r="C25" s="18">
        <v>0</v>
      </c>
      <c r="D25" s="18">
        <v>0</v>
      </c>
      <c r="E25" s="18">
        <v>161.79</v>
      </c>
      <c r="F25" s="19">
        <f t="shared" si="0"/>
        <v>161.79</v>
      </c>
      <c r="G25" s="18">
        <v>0</v>
      </c>
      <c r="H25" s="18">
        <v>0</v>
      </c>
      <c r="I25" s="18">
        <v>267.57</v>
      </c>
      <c r="J25" s="19">
        <f t="shared" si="1"/>
        <v>267.57</v>
      </c>
      <c r="K25" s="18">
        <v>0</v>
      </c>
      <c r="L25" s="18">
        <v>0</v>
      </c>
      <c r="M25" s="18">
        <v>209.85</v>
      </c>
      <c r="N25" s="19">
        <f t="shared" si="2"/>
        <v>209.85</v>
      </c>
      <c r="O25" s="18">
        <v>0</v>
      </c>
      <c r="P25" s="18">
        <v>0</v>
      </c>
      <c r="Q25" s="18">
        <v>275</v>
      </c>
      <c r="R25" s="19">
        <f t="shared" si="3"/>
        <v>275</v>
      </c>
      <c r="S25" s="66">
        <f t="shared" si="4"/>
        <v>914.21</v>
      </c>
    </row>
    <row r="26" spans="1:19">
      <c r="A26" s="30" t="s">
        <v>186</v>
      </c>
      <c r="B26" s="17" t="s">
        <v>372</v>
      </c>
      <c r="C26" s="18">
        <v>0</v>
      </c>
      <c r="D26" s="18">
        <v>0</v>
      </c>
      <c r="E26" s="18">
        <v>0</v>
      </c>
      <c r="F26" s="19">
        <f t="shared" si="0"/>
        <v>0</v>
      </c>
      <c r="G26" s="18">
        <v>0</v>
      </c>
      <c r="H26" s="18">
        <v>0</v>
      </c>
      <c r="I26" s="18">
        <v>0</v>
      </c>
      <c r="J26" s="19">
        <f t="shared" si="1"/>
        <v>0</v>
      </c>
      <c r="K26" s="18">
        <v>0</v>
      </c>
      <c r="L26" s="18">
        <v>0</v>
      </c>
      <c r="M26" s="18">
        <v>0</v>
      </c>
      <c r="N26" s="19">
        <f t="shared" si="2"/>
        <v>0</v>
      </c>
      <c r="O26" s="18">
        <v>0</v>
      </c>
      <c r="P26" s="18">
        <v>0</v>
      </c>
      <c r="Q26" s="18">
        <v>0</v>
      </c>
      <c r="R26" s="19">
        <f t="shared" si="3"/>
        <v>0</v>
      </c>
      <c r="S26" s="66">
        <f t="shared" si="4"/>
        <v>0</v>
      </c>
    </row>
    <row r="27" spans="1:19">
      <c r="A27" s="27">
        <v>62213</v>
      </c>
      <c r="B27" s="28" t="s">
        <v>187</v>
      </c>
      <c r="C27" s="26">
        <v>18.71</v>
      </c>
      <c r="D27" s="26">
        <v>0</v>
      </c>
      <c r="E27" s="26">
        <v>18.440000000000001</v>
      </c>
      <c r="F27" s="29">
        <f t="shared" si="0"/>
        <v>37.150000000000006</v>
      </c>
      <c r="G27" s="26">
        <v>0</v>
      </c>
      <c r="H27" s="26">
        <v>0</v>
      </c>
      <c r="I27" s="26">
        <v>17.559999999999999</v>
      </c>
      <c r="J27" s="29">
        <f t="shared" si="1"/>
        <v>17.559999999999999</v>
      </c>
      <c r="K27" s="26">
        <v>18.850000000000001</v>
      </c>
      <c r="L27" s="26">
        <v>0</v>
      </c>
      <c r="M27" s="26">
        <v>19.63</v>
      </c>
      <c r="N27" s="29">
        <f t="shared" si="2"/>
        <v>38.480000000000004</v>
      </c>
      <c r="O27" s="26">
        <v>0</v>
      </c>
      <c r="P27" s="26">
        <v>20.27</v>
      </c>
      <c r="Q27" s="26">
        <v>0</v>
      </c>
      <c r="R27" s="29">
        <f t="shared" si="3"/>
        <v>20.27</v>
      </c>
      <c r="S27" s="68">
        <f t="shared" si="4"/>
        <v>113.46000000000001</v>
      </c>
    </row>
    <row r="28" spans="1:19">
      <c r="A28" s="30" t="s">
        <v>188</v>
      </c>
      <c r="B28" s="17" t="s">
        <v>373</v>
      </c>
      <c r="C28" s="18">
        <v>18.71</v>
      </c>
      <c r="D28" s="18">
        <v>0</v>
      </c>
      <c r="E28" s="18">
        <v>18.440000000000001</v>
      </c>
      <c r="F28" s="19">
        <f t="shared" si="0"/>
        <v>37.150000000000006</v>
      </c>
      <c r="G28" s="18">
        <v>0</v>
      </c>
      <c r="H28" s="18">
        <v>0</v>
      </c>
      <c r="I28" s="18">
        <v>17.559999999999999</v>
      </c>
      <c r="J28" s="19">
        <f t="shared" si="1"/>
        <v>17.559999999999999</v>
      </c>
      <c r="K28" s="18">
        <v>18.850000000000001</v>
      </c>
      <c r="L28" s="18">
        <v>0</v>
      </c>
      <c r="M28" s="18">
        <v>19.63</v>
      </c>
      <c r="N28" s="19">
        <f t="shared" si="2"/>
        <v>38.480000000000004</v>
      </c>
      <c r="O28" s="18">
        <v>0</v>
      </c>
      <c r="P28" s="18">
        <v>20.27</v>
      </c>
      <c r="Q28" s="18">
        <v>0</v>
      </c>
      <c r="R28" s="19">
        <f t="shared" si="3"/>
        <v>20.27</v>
      </c>
      <c r="S28" s="66">
        <f t="shared" si="4"/>
        <v>113.46000000000001</v>
      </c>
    </row>
    <row r="29" spans="1:19">
      <c r="A29" s="16" t="s">
        <v>189</v>
      </c>
      <c r="B29" s="17" t="s">
        <v>374</v>
      </c>
      <c r="C29" s="18">
        <v>0</v>
      </c>
      <c r="D29" s="18">
        <v>0</v>
      </c>
      <c r="E29" s="18">
        <v>0</v>
      </c>
      <c r="F29" s="19">
        <f t="shared" si="0"/>
        <v>0</v>
      </c>
      <c r="G29" s="18">
        <v>0</v>
      </c>
      <c r="H29" s="18">
        <v>0</v>
      </c>
      <c r="I29" s="18">
        <v>0</v>
      </c>
      <c r="J29" s="19">
        <f t="shared" si="1"/>
        <v>0</v>
      </c>
      <c r="K29" s="18">
        <v>0</v>
      </c>
      <c r="L29" s="18">
        <v>0</v>
      </c>
      <c r="M29" s="18">
        <v>0</v>
      </c>
      <c r="N29" s="19">
        <f t="shared" si="2"/>
        <v>0</v>
      </c>
      <c r="O29" s="18">
        <v>0</v>
      </c>
      <c r="P29" s="18">
        <v>0</v>
      </c>
      <c r="Q29" s="18">
        <v>0</v>
      </c>
      <c r="R29" s="19">
        <f t="shared" si="3"/>
        <v>0</v>
      </c>
      <c r="S29" s="66">
        <f t="shared" si="4"/>
        <v>0</v>
      </c>
    </row>
    <row r="30" spans="1:19">
      <c r="A30" s="30" t="s">
        <v>190</v>
      </c>
      <c r="B30" s="17" t="s">
        <v>375</v>
      </c>
      <c r="C30" s="18">
        <v>0</v>
      </c>
      <c r="D30" s="18">
        <v>0</v>
      </c>
      <c r="E30" s="18">
        <v>0</v>
      </c>
      <c r="F30" s="19">
        <f t="shared" si="0"/>
        <v>0</v>
      </c>
      <c r="G30" s="18">
        <v>0</v>
      </c>
      <c r="H30" s="18">
        <v>0</v>
      </c>
      <c r="I30" s="18">
        <v>0</v>
      </c>
      <c r="J30" s="19">
        <f t="shared" si="1"/>
        <v>0</v>
      </c>
      <c r="K30" s="18">
        <v>0</v>
      </c>
      <c r="L30" s="18">
        <v>0</v>
      </c>
      <c r="M30" s="18">
        <v>0</v>
      </c>
      <c r="N30" s="19">
        <f t="shared" si="2"/>
        <v>0</v>
      </c>
      <c r="O30" s="18">
        <v>0</v>
      </c>
      <c r="P30" s="18">
        <v>0</v>
      </c>
      <c r="Q30" s="18">
        <v>0</v>
      </c>
      <c r="R30" s="19">
        <f t="shared" si="3"/>
        <v>0</v>
      </c>
      <c r="S30" s="66">
        <f t="shared" si="4"/>
        <v>0</v>
      </c>
    </row>
    <row r="31" spans="1:19">
      <c r="A31" s="30" t="s">
        <v>191</v>
      </c>
      <c r="B31" s="17" t="s">
        <v>376</v>
      </c>
      <c r="C31" s="18">
        <v>0</v>
      </c>
      <c r="D31" s="18">
        <v>0</v>
      </c>
      <c r="E31" s="18">
        <v>0</v>
      </c>
      <c r="F31" s="19">
        <f t="shared" si="0"/>
        <v>0</v>
      </c>
      <c r="G31" s="18">
        <v>0</v>
      </c>
      <c r="H31" s="18">
        <v>0</v>
      </c>
      <c r="I31" s="18">
        <v>0</v>
      </c>
      <c r="J31" s="19">
        <f t="shared" si="1"/>
        <v>0</v>
      </c>
      <c r="K31" s="18">
        <v>0</v>
      </c>
      <c r="L31" s="18">
        <v>0</v>
      </c>
      <c r="M31" s="18">
        <v>0</v>
      </c>
      <c r="N31" s="19">
        <f t="shared" si="2"/>
        <v>0</v>
      </c>
      <c r="O31" s="18">
        <v>0</v>
      </c>
      <c r="P31" s="18">
        <v>0</v>
      </c>
      <c r="Q31" s="18">
        <v>0</v>
      </c>
      <c r="R31" s="19">
        <f t="shared" si="3"/>
        <v>0</v>
      </c>
      <c r="S31" s="66">
        <f t="shared" si="4"/>
        <v>0</v>
      </c>
    </row>
    <row r="32" spans="1:19">
      <c r="A32" s="30" t="s">
        <v>192</v>
      </c>
      <c r="B32" s="17" t="s">
        <v>377</v>
      </c>
      <c r="C32" s="18">
        <v>0</v>
      </c>
      <c r="D32" s="18">
        <v>0</v>
      </c>
      <c r="E32" s="18">
        <v>0</v>
      </c>
      <c r="F32" s="19">
        <f t="shared" si="0"/>
        <v>0</v>
      </c>
      <c r="G32" s="18">
        <v>0</v>
      </c>
      <c r="H32" s="18">
        <v>0</v>
      </c>
      <c r="I32" s="18">
        <v>0</v>
      </c>
      <c r="J32" s="19">
        <f t="shared" si="1"/>
        <v>0</v>
      </c>
      <c r="K32" s="18">
        <v>0</v>
      </c>
      <c r="L32" s="18">
        <v>0</v>
      </c>
      <c r="M32" s="18">
        <v>0</v>
      </c>
      <c r="N32" s="19">
        <f t="shared" si="2"/>
        <v>0</v>
      </c>
      <c r="O32" s="18">
        <v>0</v>
      </c>
      <c r="P32" s="18">
        <v>0</v>
      </c>
      <c r="Q32" s="18">
        <v>0</v>
      </c>
      <c r="R32" s="19">
        <f t="shared" si="3"/>
        <v>0</v>
      </c>
      <c r="S32" s="66">
        <f t="shared" si="4"/>
        <v>0</v>
      </c>
    </row>
    <row r="33" spans="1:19">
      <c r="A33" s="27">
        <v>62217</v>
      </c>
      <c r="B33" s="28" t="s">
        <v>193</v>
      </c>
      <c r="C33" s="26">
        <v>16.75</v>
      </c>
      <c r="D33" s="26">
        <v>14.34</v>
      </c>
      <c r="E33" s="26">
        <v>4.71</v>
      </c>
      <c r="F33" s="29">
        <f t="shared" si="0"/>
        <v>35.799999999999997</v>
      </c>
      <c r="G33" s="26">
        <v>6.5</v>
      </c>
      <c r="H33" s="26">
        <v>12.42</v>
      </c>
      <c r="I33" s="26">
        <v>0</v>
      </c>
      <c r="J33" s="29">
        <f t="shared" si="1"/>
        <v>18.920000000000002</v>
      </c>
      <c r="K33" s="26">
        <v>1.87</v>
      </c>
      <c r="L33" s="26">
        <v>0</v>
      </c>
      <c r="M33" s="26">
        <v>106.56</v>
      </c>
      <c r="N33" s="29">
        <f t="shared" si="2"/>
        <v>108.43</v>
      </c>
      <c r="O33" s="26">
        <v>4.2</v>
      </c>
      <c r="P33" s="26">
        <v>0</v>
      </c>
      <c r="Q33" s="26">
        <v>0</v>
      </c>
      <c r="R33" s="29">
        <f t="shared" si="3"/>
        <v>4.2</v>
      </c>
      <c r="S33" s="68">
        <f t="shared" si="4"/>
        <v>167.35</v>
      </c>
    </row>
    <row r="34" spans="1:19">
      <c r="A34" s="30" t="s">
        <v>194</v>
      </c>
      <c r="B34" s="17" t="s">
        <v>378</v>
      </c>
      <c r="C34" s="18">
        <v>16.75</v>
      </c>
      <c r="D34" s="18">
        <v>14.34</v>
      </c>
      <c r="E34" s="18">
        <v>4.71</v>
      </c>
      <c r="F34" s="19">
        <f t="shared" si="0"/>
        <v>35.799999999999997</v>
      </c>
      <c r="G34" s="18">
        <v>6.5</v>
      </c>
      <c r="H34" s="18">
        <v>12.42</v>
      </c>
      <c r="I34" s="18">
        <v>0</v>
      </c>
      <c r="J34" s="19">
        <f t="shared" si="1"/>
        <v>18.920000000000002</v>
      </c>
      <c r="K34" s="18">
        <v>1.87</v>
      </c>
      <c r="L34" s="18">
        <v>0</v>
      </c>
      <c r="M34" s="18">
        <v>31.56</v>
      </c>
      <c r="N34" s="19">
        <f t="shared" si="2"/>
        <v>33.43</v>
      </c>
      <c r="O34" s="18">
        <v>4.2</v>
      </c>
      <c r="P34" s="18">
        <v>0</v>
      </c>
      <c r="Q34" s="18">
        <v>0</v>
      </c>
      <c r="R34" s="19">
        <f t="shared" si="3"/>
        <v>4.2</v>
      </c>
      <c r="S34" s="66">
        <f t="shared" si="4"/>
        <v>92.350000000000009</v>
      </c>
    </row>
    <row r="35" spans="1:19">
      <c r="A35" s="30" t="s">
        <v>195</v>
      </c>
      <c r="B35" s="17" t="s">
        <v>379</v>
      </c>
      <c r="C35" s="18">
        <v>0</v>
      </c>
      <c r="D35" s="18">
        <v>0</v>
      </c>
      <c r="E35" s="18">
        <v>0</v>
      </c>
      <c r="F35" s="19">
        <f t="shared" si="0"/>
        <v>0</v>
      </c>
      <c r="G35" s="18">
        <v>0</v>
      </c>
      <c r="H35" s="18">
        <v>0</v>
      </c>
      <c r="I35" s="18">
        <v>0</v>
      </c>
      <c r="J35" s="19">
        <f t="shared" si="1"/>
        <v>0</v>
      </c>
      <c r="K35" s="18">
        <v>0</v>
      </c>
      <c r="L35" s="18">
        <v>0</v>
      </c>
      <c r="M35" s="18">
        <v>75</v>
      </c>
      <c r="N35" s="19">
        <f t="shared" si="2"/>
        <v>75</v>
      </c>
      <c r="O35" s="18">
        <v>0</v>
      </c>
      <c r="P35" s="18">
        <v>0</v>
      </c>
      <c r="Q35" s="18">
        <v>0</v>
      </c>
      <c r="R35" s="19">
        <f t="shared" si="3"/>
        <v>0</v>
      </c>
      <c r="S35" s="66">
        <f t="shared" si="4"/>
        <v>75</v>
      </c>
    </row>
    <row r="36" spans="1:19">
      <c r="A36" s="27">
        <v>62218</v>
      </c>
      <c r="B36" s="28" t="s">
        <v>196</v>
      </c>
      <c r="C36" s="26">
        <v>0</v>
      </c>
      <c r="D36" s="26">
        <v>0</v>
      </c>
      <c r="E36" s="26">
        <v>0</v>
      </c>
      <c r="F36" s="29">
        <f t="shared" si="0"/>
        <v>0</v>
      </c>
      <c r="G36" s="26">
        <v>0</v>
      </c>
      <c r="H36" s="26">
        <v>0</v>
      </c>
      <c r="I36" s="26">
        <v>0</v>
      </c>
      <c r="J36" s="29">
        <f t="shared" si="1"/>
        <v>0</v>
      </c>
      <c r="K36" s="26">
        <v>0</v>
      </c>
      <c r="L36" s="26">
        <v>0</v>
      </c>
      <c r="M36" s="26">
        <v>0</v>
      </c>
      <c r="N36" s="29">
        <f t="shared" si="2"/>
        <v>0</v>
      </c>
      <c r="O36" s="26">
        <v>0</v>
      </c>
      <c r="P36" s="26">
        <v>0</v>
      </c>
      <c r="Q36" s="26">
        <v>13.98</v>
      </c>
      <c r="R36" s="29">
        <f t="shared" si="3"/>
        <v>13.98</v>
      </c>
      <c r="S36" s="68">
        <f t="shared" si="4"/>
        <v>13.98</v>
      </c>
    </row>
    <row r="37" spans="1:19">
      <c r="A37" s="31" t="s">
        <v>197</v>
      </c>
      <c r="B37" s="32" t="s">
        <v>380</v>
      </c>
      <c r="C37" s="33">
        <v>0</v>
      </c>
      <c r="D37" s="33">
        <v>0</v>
      </c>
      <c r="E37" s="33">
        <v>0</v>
      </c>
      <c r="F37" s="34">
        <f t="shared" si="0"/>
        <v>0</v>
      </c>
      <c r="G37" s="33">
        <v>0</v>
      </c>
      <c r="H37" s="33">
        <v>0</v>
      </c>
      <c r="I37" s="33">
        <v>0</v>
      </c>
      <c r="J37" s="34">
        <f t="shared" si="1"/>
        <v>0</v>
      </c>
      <c r="K37" s="33">
        <v>0</v>
      </c>
      <c r="L37" s="33">
        <v>0</v>
      </c>
      <c r="M37" s="33">
        <v>0</v>
      </c>
      <c r="N37" s="34">
        <f t="shared" si="2"/>
        <v>0</v>
      </c>
      <c r="O37" s="33">
        <v>0</v>
      </c>
      <c r="P37" s="33">
        <v>0</v>
      </c>
      <c r="Q37" s="33">
        <v>13.98</v>
      </c>
      <c r="R37" s="34">
        <f t="shared" si="3"/>
        <v>13.98</v>
      </c>
      <c r="S37" s="69">
        <f t="shared" si="4"/>
        <v>13.98</v>
      </c>
    </row>
    <row r="38" spans="1:19">
      <c r="A38" s="27">
        <v>62219</v>
      </c>
      <c r="B38" s="28" t="s">
        <v>198</v>
      </c>
      <c r="C38" s="26">
        <v>1361.56</v>
      </c>
      <c r="D38" s="26">
        <v>705.97</v>
      </c>
      <c r="E38" s="26">
        <v>705.97</v>
      </c>
      <c r="F38" s="29">
        <f t="shared" si="0"/>
        <v>2773.5</v>
      </c>
      <c r="G38" s="26">
        <v>705.97</v>
      </c>
      <c r="H38" s="26">
        <v>705.97</v>
      </c>
      <c r="I38" s="26">
        <v>705.97</v>
      </c>
      <c r="J38" s="29">
        <f t="shared" si="1"/>
        <v>2117.91</v>
      </c>
      <c r="K38" s="26">
        <v>705.97</v>
      </c>
      <c r="L38" s="26">
        <v>705.97</v>
      </c>
      <c r="M38" s="26">
        <v>705.97</v>
      </c>
      <c r="N38" s="29">
        <f t="shared" si="2"/>
        <v>2117.91</v>
      </c>
      <c r="O38" s="26">
        <v>705.97</v>
      </c>
      <c r="P38" s="26">
        <v>705.97</v>
      </c>
      <c r="Q38" s="26">
        <v>0</v>
      </c>
      <c r="R38" s="29">
        <f t="shared" si="3"/>
        <v>1411.94</v>
      </c>
      <c r="S38" s="68">
        <f t="shared" si="4"/>
        <v>8421.26</v>
      </c>
    </row>
    <row r="39" spans="1:19">
      <c r="A39" s="31" t="s">
        <v>199</v>
      </c>
      <c r="B39" s="32" t="s">
        <v>381</v>
      </c>
      <c r="C39" s="33">
        <v>1361.56</v>
      </c>
      <c r="D39" s="33">
        <v>705.97</v>
      </c>
      <c r="E39" s="33">
        <v>705.97</v>
      </c>
      <c r="F39" s="34">
        <f t="shared" si="0"/>
        <v>2773.5</v>
      </c>
      <c r="G39" s="33">
        <v>705.97</v>
      </c>
      <c r="H39" s="33">
        <v>705.97</v>
      </c>
      <c r="I39" s="33">
        <v>705.97</v>
      </c>
      <c r="J39" s="34">
        <f t="shared" si="1"/>
        <v>2117.91</v>
      </c>
      <c r="K39" s="33">
        <v>705.97</v>
      </c>
      <c r="L39" s="33">
        <v>705.97</v>
      </c>
      <c r="M39" s="33">
        <v>705.97</v>
      </c>
      <c r="N39" s="34">
        <f t="shared" si="2"/>
        <v>2117.91</v>
      </c>
      <c r="O39" s="33">
        <v>705.97</v>
      </c>
      <c r="P39" s="33">
        <v>705.97</v>
      </c>
      <c r="Q39" s="33">
        <v>0</v>
      </c>
      <c r="R39" s="34">
        <f t="shared" si="3"/>
        <v>1411.94</v>
      </c>
      <c r="S39" s="69">
        <f t="shared" si="4"/>
        <v>8421.26</v>
      </c>
    </row>
    <row r="40" spans="1:19">
      <c r="A40" s="31" t="s">
        <v>200</v>
      </c>
      <c r="B40" s="32" t="s">
        <v>382</v>
      </c>
      <c r="C40" s="33">
        <v>0</v>
      </c>
      <c r="D40" s="33">
        <v>0</v>
      </c>
      <c r="E40" s="33">
        <v>0</v>
      </c>
      <c r="F40" s="34">
        <f t="shared" si="0"/>
        <v>0</v>
      </c>
      <c r="G40" s="33">
        <v>0</v>
      </c>
      <c r="H40" s="33">
        <v>0</v>
      </c>
      <c r="I40" s="33">
        <v>0</v>
      </c>
      <c r="J40" s="34">
        <f t="shared" si="1"/>
        <v>0</v>
      </c>
      <c r="K40" s="33">
        <v>0</v>
      </c>
      <c r="L40" s="33">
        <v>0</v>
      </c>
      <c r="M40" s="33">
        <v>0</v>
      </c>
      <c r="N40" s="34">
        <f t="shared" si="2"/>
        <v>0</v>
      </c>
      <c r="O40" s="33">
        <v>0</v>
      </c>
      <c r="P40" s="33">
        <v>0</v>
      </c>
      <c r="Q40" s="33">
        <v>0</v>
      </c>
      <c r="R40" s="34">
        <f t="shared" si="3"/>
        <v>0</v>
      </c>
      <c r="S40" s="69">
        <f t="shared" si="4"/>
        <v>0</v>
      </c>
    </row>
    <row r="41" spans="1:19">
      <c r="A41" s="31" t="s">
        <v>201</v>
      </c>
      <c r="B41" s="32" t="s">
        <v>383</v>
      </c>
      <c r="C41" s="33">
        <v>0</v>
      </c>
      <c r="D41" s="33">
        <v>0</v>
      </c>
      <c r="E41" s="33">
        <v>0</v>
      </c>
      <c r="F41" s="34">
        <f t="shared" si="0"/>
        <v>0</v>
      </c>
      <c r="G41" s="33">
        <v>0</v>
      </c>
      <c r="H41" s="33">
        <v>0</v>
      </c>
      <c r="I41" s="33">
        <v>0</v>
      </c>
      <c r="J41" s="34">
        <f t="shared" si="1"/>
        <v>0</v>
      </c>
      <c r="K41" s="33">
        <v>0</v>
      </c>
      <c r="L41" s="33">
        <v>0</v>
      </c>
      <c r="M41" s="33">
        <v>0</v>
      </c>
      <c r="N41" s="34">
        <f t="shared" si="2"/>
        <v>0</v>
      </c>
      <c r="O41" s="33">
        <v>0</v>
      </c>
      <c r="P41" s="33">
        <v>0</v>
      </c>
      <c r="Q41" s="33">
        <v>0</v>
      </c>
      <c r="R41" s="34">
        <f t="shared" si="3"/>
        <v>0</v>
      </c>
      <c r="S41" s="69">
        <f t="shared" si="4"/>
        <v>0</v>
      </c>
    </row>
    <row r="42" spans="1:19">
      <c r="A42" s="27">
        <v>62221</v>
      </c>
      <c r="B42" s="28" t="s">
        <v>202</v>
      </c>
      <c r="C42" s="26">
        <v>0</v>
      </c>
      <c r="D42" s="26">
        <v>0</v>
      </c>
      <c r="E42" s="26">
        <v>59.55</v>
      </c>
      <c r="F42" s="29">
        <f t="shared" si="0"/>
        <v>59.55</v>
      </c>
      <c r="G42" s="26">
        <v>0</v>
      </c>
      <c r="H42" s="26">
        <v>0</v>
      </c>
      <c r="I42" s="26">
        <v>0</v>
      </c>
      <c r="J42" s="29">
        <f t="shared" si="1"/>
        <v>0</v>
      </c>
      <c r="K42" s="26">
        <v>0</v>
      </c>
      <c r="L42" s="26">
        <v>0</v>
      </c>
      <c r="M42" s="26">
        <v>0</v>
      </c>
      <c r="N42" s="29">
        <f t="shared" si="2"/>
        <v>0</v>
      </c>
      <c r="O42" s="26">
        <v>0</v>
      </c>
      <c r="P42" s="26">
        <v>0</v>
      </c>
      <c r="Q42" s="26">
        <v>0</v>
      </c>
      <c r="R42" s="29">
        <f t="shared" si="3"/>
        <v>0</v>
      </c>
      <c r="S42" s="68">
        <f t="shared" si="4"/>
        <v>59.55</v>
      </c>
    </row>
    <row r="43" spans="1:19">
      <c r="A43" s="31" t="s">
        <v>203</v>
      </c>
      <c r="B43" s="32" t="s">
        <v>384</v>
      </c>
      <c r="C43" s="33">
        <v>0</v>
      </c>
      <c r="D43" s="33">
        <v>0</v>
      </c>
      <c r="E43" s="33">
        <v>59.55</v>
      </c>
      <c r="F43" s="34">
        <f t="shared" si="0"/>
        <v>59.55</v>
      </c>
      <c r="G43" s="33">
        <v>0</v>
      </c>
      <c r="H43" s="33">
        <v>0</v>
      </c>
      <c r="I43" s="33">
        <v>0</v>
      </c>
      <c r="J43" s="34">
        <f t="shared" si="1"/>
        <v>0</v>
      </c>
      <c r="K43" s="33">
        <v>0</v>
      </c>
      <c r="L43" s="33">
        <v>0</v>
      </c>
      <c r="M43" s="33">
        <v>0</v>
      </c>
      <c r="N43" s="34">
        <f t="shared" si="2"/>
        <v>0</v>
      </c>
      <c r="O43" s="33">
        <v>0</v>
      </c>
      <c r="P43" s="33">
        <v>0</v>
      </c>
      <c r="Q43" s="33">
        <v>0</v>
      </c>
      <c r="R43" s="34">
        <f t="shared" si="3"/>
        <v>0</v>
      </c>
      <c r="S43" s="69">
        <f t="shared" si="4"/>
        <v>59.55</v>
      </c>
    </row>
    <row r="44" spans="1:19">
      <c r="A44" s="31" t="s">
        <v>204</v>
      </c>
      <c r="B44" s="32" t="s">
        <v>385</v>
      </c>
      <c r="C44" s="33">
        <v>0</v>
      </c>
      <c r="D44" s="33">
        <v>0</v>
      </c>
      <c r="E44" s="33">
        <v>0</v>
      </c>
      <c r="F44" s="34">
        <f t="shared" si="0"/>
        <v>0</v>
      </c>
      <c r="G44" s="33">
        <v>0</v>
      </c>
      <c r="H44" s="33">
        <v>0</v>
      </c>
      <c r="I44" s="33">
        <v>0</v>
      </c>
      <c r="J44" s="34">
        <f t="shared" si="1"/>
        <v>0</v>
      </c>
      <c r="K44" s="33">
        <v>0</v>
      </c>
      <c r="L44" s="33">
        <v>0</v>
      </c>
      <c r="M44" s="33">
        <v>0</v>
      </c>
      <c r="N44" s="34">
        <f t="shared" si="2"/>
        <v>0</v>
      </c>
      <c r="O44" s="33">
        <v>0</v>
      </c>
      <c r="P44" s="33">
        <v>0</v>
      </c>
      <c r="Q44" s="33">
        <v>0</v>
      </c>
      <c r="R44" s="34">
        <f t="shared" si="3"/>
        <v>0</v>
      </c>
      <c r="S44" s="69">
        <f t="shared" si="4"/>
        <v>0</v>
      </c>
    </row>
    <row r="45" spans="1:19">
      <c r="A45" s="27">
        <v>62222</v>
      </c>
      <c r="B45" s="28" t="s">
        <v>205</v>
      </c>
      <c r="C45" s="26">
        <v>48.44</v>
      </c>
      <c r="D45" s="26">
        <v>41.97</v>
      </c>
      <c r="E45" s="26">
        <v>53.27</v>
      </c>
      <c r="F45" s="29">
        <f t="shared" si="0"/>
        <v>143.68</v>
      </c>
      <c r="G45" s="26">
        <v>55.23</v>
      </c>
      <c r="H45" s="26">
        <v>46.67</v>
      </c>
      <c r="I45" s="26">
        <v>49.94</v>
      </c>
      <c r="J45" s="29">
        <f t="shared" si="1"/>
        <v>151.84</v>
      </c>
      <c r="K45" s="26">
        <v>38.81</v>
      </c>
      <c r="L45" s="26">
        <v>40.1</v>
      </c>
      <c r="M45" s="26">
        <v>67.069999999999993</v>
      </c>
      <c r="N45" s="29">
        <f t="shared" si="2"/>
        <v>145.97999999999999</v>
      </c>
      <c r="O45" s="26">
        <v>32.93</v>
      </c>
      <c r="P45" s="26">
        <v>37.96</v>
      </c>
      <c r="Q45" s="26">
        <v>42.26</v>
      </c>
      <c r="R45" s="29">
        <f t="shared" si="3"/>
        <v>113.15</v>
      </c>
      <c r="S45" s="68">
        <f t="shared" si="4"/>
        <v>554.65</v>
      </c>
    </row>
    <row r="46" spans="1:19">
      <c r="A46" s="31" t="s">
        <v>206</v>
      </c>
      <c r="B46" s="32" t="s">
        <v>386</v>
      </c>
      <c r="C46" s="33">
        <v>0</v>
      </c>
      <c r="D46" s="33">
        <v>0</v>
      </c>
      <c r="E46" s="33">
        <v>0</v>
      </c>
      <c r="F46" s="34">
        <f t="shared" si="0"/>
        <v>0</v>
      </c>
      <c r="G46" s="33">
        <v>9.7899999999999991</v>
      </c>
      <c r="H46" s="33">
        <v>0</v>
      </c>
      <c r="I46" s="33">
        <v>6</v>
      </c>
      <c r="J46" s="34">
        <f t="shared" si="1"/>
        <v>15.79</v>
      </c>
      <c r="K46" s="33">
        <v>1.1000000000000001</v>
      </c>
      <c r="L46" s="33">
        <v>0</v>
      </c>
      <c r="M46" s="33">
        <v>0</v>
      </c>
      <c r="N46" s="34">
        <f t="shared" si="2"/>
        <v>1.1000000000000001</v>
      </c>
      <c r="O46" s="33">
        <v>0</v>
      </c>
      <c r="P46" s="33">
        <v>0</v>
      </c>
      <c r="Q46" s="33">
        <v>0</v>
      </c>
      <c r="R46" s="34">
        <f t="shared" si="3"/>
        <v>0</v>
      </c>
      <c r="S46" s="69">
        <f t="shared" si="4"/>
        <v>16.89</v>
      </c>
    </row>
    <row r="47" spans="1:19">
      <c r="A47" s="31" t="s">
        <v>207</v>
      </c>
      <c r="B47" s="32" t="s">
        <v>387</v>
      </c>
      <c r="C47" s="33">
        <v>48.44</v>
      </c>
      <c r="D47" s="33">
        <v>41.97</v>
      </c>
      <c r="E47" s="33">
        <v>53.27</v>
      </c>
      <c r="F47" s="34">
        <f t="shared" si="0"/>
        <v>143.68</v>
      </c>
      <c r="G47" s="33">
        <v>45.44</v>
      </c>
      <c r="H47" s="33">
        <v>46.67</v>
      </c>
      <c r="I47" s="33">
        <v>43.94</v>
      </c>
      <c r="J47" s="34">
        <f t="shared" si="1"/>
        <v>136.05000000000001</v>
      </c>
      <c r="K47" s="33">
        <v>37.71</v>
      </c>
      <c r="L47" s="33">
        <v>40.1</v>
      </c>
      <c r="M47" s="33">
        <v>67.069999999999993</v>
      </c>
      <c r="N47" s="34">
        <f t="shared" si="2"/>
        <v>144.88</v>
      </c>
      <c r="O47" s="33">
        <v>32.93</v>
      </c>
      <c r="P47" s="33">
        <v>37.96</v>
      </c>
      <c r="Q47" s="33">
        <v>42.26</v>
      </c>
      <c r="R47" s="34">
        <f t="shared" si="3"/>
        <v>113.15</v>
      </c>
      <c r="S47" s="69">
        <f t="shared" si="4"/>
        <v>537.76</v>
      </c>
    </row>
    <row r="48" spans="1:19">
      <c r="A48" s="31" t="s">
        <v>208</v>
      </c>
      <c r="B48" s="32" t="s">
        <v>388</v>
      </c>
      <c r="C48" s="33">
        <v>0</v>
      </c>
      <c r="D48" s="33">
        <v>0</v>
      </c>
      <c r="E48" s="33">
        <v>0</v>
      </c>
      <c r="F48" s="34">
        <f t="shared" si="0"/>
        <v>0</v>
      </c>
      <c r="G48" s="33">
        <v>0</v>
      </c>
      <c r="H48" s="33">
        <v>0</v>
      </c>
      <c r="I48" s="33">
        <v>0</v>
      </c>
      <c r="J48" s="34">
        <f t="shared" si="1"/>
        <v>0</v>
      </c>
      <c r="K48" s="33">
        <v>0</v>
      </c>
      <c r="L48" s="33">
        <v>0</v>
      </c>
      <c r="M48" s="33">
        <v>0</v>
      </c>
      <c r="N48" s="34">
        <f t="shared" si="2"/>
        <v>0</v>
      </c>
      <c r="O48" s="33">
        <v>0</v>
      </c>
      <c r="P48" s="33">
        <v>0</v>
      </c>
      <c r="Q48" s="33">
        <v>0</v>
      </c>
      <c r="R48" s="34">
        <f t="shared" si="3"/>
        <v>0</v>
      </c>
      <c r="S48" s="69">
        <f t="shared" si="4"/>
        <v>0</v>
      </c>
    </row>
    <row r="49" spans="1:19">
      <c r="A49" s="35" t="s">
        <v>209</v>
      </c>
      <c r="B49" s="32" t="s">
        <v>389</v>
      </c>
      <c r="C49" s="33">
        <v>0</v>
      </c>
      <c r="D49" s="33">
        <v>0</v>
      </c>
      <c r="E49" s="33">
        <v>0</v>
      </c>
      <c r="F49" s="34">
        <f t="shared" si="0"/>
        <v>0</v>
      </c>
      <c r="G49" s="33">
        <v>0</v>
      </c>
      <c r="H49" s="33">
        <v>0</v>
      </c>
      <c r="I49" s="33">
        <v>0</v>
      </c>
      <c r="J49" s="34">
        <f t="shared" si="1"/>
        <v>0</v>
      </c>
      <c r="K49" s="33">
        <v>0</v>
      </c>
      <c r="L49" s="33">
        <v>0</v>
      </c>
      <c r="M49" s="33">
        <v>0</v>
      </c>
      <c r="N49" s="34">
        <f t="shared" si="2"/>
        <v>0</v>
      </c>
      <c r="O49" s="33">
        <v>0</v>
      </c>
      <c r="P49" s="33">
        <v>0</v>
      </c>
      <c r="Q49" s="33">
        <v>0</v>
      </c>
      <c r="R49" s="34">
        <f t="shared" si="3"/>
        <v>0</v>
      </c>
      <c r="S49" s="69">
        <f t="shared" si="4"/>
        <v>0</v>
      </c>
    </row>
    <row r="50" spans="1:19">
      <c r="A50" s="35" t="s">
        <v>210</v>
      </c>
      <c r="B50" s="32" t="s">
        <v>390</v>
      </c>
      <c r="C50" s="33">
        <v>0</v>
      </c>
      <c r="D50" s="33">
        <v>0</v>
      </c>
      <c r="E50" s="33">
        <v>0</v>
      </c>
      <c r="F50" s="34">
        <f t="shared" si="0"/>
        <v>0</v>
      </c>
      <c r="G50" s="33">
        <v>0</v>
      </c>
      <c r="H50" s="33">
        <v>0</v>
      </c>
      <c r="I50" s="33">
        <v>0</v>
      </c>
      <c r="J50" s="34">
        <f t="shared" si="1"/>
        <v>0</v>
      </c>
      <c r="K50" s="33">
        <v>0</v>
      </c>
      <c r="L50" s="33">
        <v>0</v>
      </c>
      <c r="M50" s="33">
        <v>0</v>
      </c>
      <c r="N50" s="34">
        <f t="shared" si="2"/>
        <v>0</v>
      </c>
      <c r="O50" s="33">
        <v>0</v>
      </c>
      <c r="P50" s="33">
        <v>0</v>
      </c>
      <c r="Q50" s="33">
        <v>0</v>
      </c>
      <c r="R50" s="34">
        <f t="shared" si="3"/>
        <v>0</v>
      </c>
      <c r="S50" s="69">
        <f t="shared" si="4"/>
        <v>0</v>
      </c>
    </row>
    <row r="51" spans="1:19">
      <c r="A51" s="27">
        <v>62223</v>
      </c>
      <c r="B51" s="28" t="s">
        <v>211</v>
      </c>
      <c r="C51" s="26">
        <v>443.79</v>
      </c>
      <c r="D51" s="26">
        <v>0</v>
      </c>
      <c r="E51" s="26">
        <v>0</v>
      </c>
      <c r="F51" s="29">
        <f t="shared" si="0"/>
        <v>443.79</v>
      </c>
      <c r="G51" s="26">
        <v>0</v>
      </c>
      <c r="H51" s="26">
        <v>167.49</v>
      </c>
      <c r="I51" s="26">
        <v>0</v>
      </c>
      <c r="J51" s="29">
        <f t="shared" si="1"/>
        <v>167.49</v>
      </c>
      <c r="K51" s="26">
        <v>0</v>
      </c>
      <c r="L51" s="26">
        <v>94.55</v>
      </c>
      <c r="M51" s="26">
        <v>0</v>
      </c>
      <c r="N51" s="29">
        <f t="shared" si="2"/>
        <v>94.55</v>
      </c>
      <c r="O51" s="26">
        <v>0</v>
      </c>
      <c r="P51" s="26">
        <v>0</v>
      </c>
      <c r="Q51" s="26">
        <v>0</v>
      </c>
      <c r="R51" s="29">
        <f t="shared" si="3"/>
        <v>0</v>
      </c>
      <c r="S51" s="68">
        <f t="shared" si="4"/>
        <v>705.82999999999993</v>
      </c>
    </row>
    <row r="52" spans="1:19">
      <c r="A52" s="31" t="s">
        <v>212</v>
      </c>
      <c r="B52" s="32" t="s">
        <v>391</v>
      </c>
      <c r="C52" s="33">
        <v>0</v>
      </c>
      <c r="D52" s="33">
        <v>0</v>
      </c>
      <c r="E52" s="33">
        <v>0</v>
      </c>
      <c r="F52" s="34">
        <f t="shared" si="0"/>
        <v>0</v>
      </c>
      <c r="G52" s="33">
        <v>0</v>
      </c>
      <c r="H52" s="33">
        <v>167.49</v>
      </c>
      <c r="I52" s="33">
        <v>0</v>
      </c>
      <c r="J52" s="34">
        <f t="shared" si="1"/>
        <v>167.49</v>
      </c>
      <c r="K52" s="33">
        <v>0</v>
      </c>
      <c r="L52" s="33">
        <v>0</v>
      </c>
      <c r="M52" s="33">
        <v>0</v>
      </c>
      <c r="N52" s="34">
        <f t="shared" si="2"/>
        <v>0</v>
      </c>
      <c r="O52" s="33">
        <v>0</v>
      </c>
      <c r="P52" s="33">
        <v>0</v>
      </c>
      <c r="Q52" s="33">
        <v>0</v>
      </c>
      <c r="R52" s="34">
        <f t="shared" si="3"/>
        <v>0</v>
      </c>
      <c r="S52" s="69">
        <f t="shared" si="4"/>
        <v>167.49</v>
      </c>
    </row>
    <row r="53" spans="1:19">
      <c r="A53" s="31" t="s">
        <v>213</v>
      </c>
      <c r="B53" s="32" t="s">
        <v>392</v>
      </c>
      <c r="C53" s="33">
        <v>443.79</v>
      </c>
      <c r="D53" s="33">
        <v>0</v>
      </c>
      <c r="E53" s="33">
        <v>0</v>
      </c>
      <c r="F53" s="34">
        <f t="shared" si="0"/>
        <v>443.79</v>
      </c>
      <c r="G53" s="33">
        <v>0</v>
      </c>
      <c r="H53" s="33">
        <v>0</v>
      </c>
      <c r="I53" s="33">
        <v>0</v>
      </c>
      <c r="J53" s="34">
        <f t="shared" si="1"/>
        <v>0</v>
      </c>
      <c r="K53" s="33">
        <v>0</v>
      </c>
      <c r="L53" s="33">
        <v>94.55</v>
      </c>
      <c r="M53" s="33">
        <v>0</v>
      </c>
      <c r="N53" s="34">
        <f t="shared" si="2"/>
        <v>94.55</v>
      </c>
      <c r="O53" s="33">
        <v>0</v>
      </c>
      <c r="P53" s="33">
        <v>0</v>
      </c>
      <c r="Q53" s="33">
        <v>0</v>
      </c>
      <c r="R53" s="34">
        <f t="shared" si="3"/>
        <v>0</v>
      </c>
      <c r="S53" s="69">
        <f t="shared" si="4"/>
        <v>538.34</v>
      </c>
    </row>
    <row r="54" spans="1:19">
      <c r="A54" s="35" t="s">
        <v>214</v>
      </c>
      <c r="B54" s="32" t="s">
        <v>393</v>
      </c>
      <c r="C54" s="33">
        <v>0</v>
      </c>
      <c r="D54" s="33">
        <v>0</v>
      </c>
      <c r="E54" s="33">
        <v>0</v>
      </c>
      <c r="F54" s="34">
        <f t="shared" si="0"/>
        <v>0</v>
      </c>
      <c r="G54" s="33">
        <v>0</v>
      </c>
      <c r="H54" s="33">
        <v>0</v>
      </c>
      <c r="I54" s="33">
        <v>0</v>
      </c>
      <c r="J54" s="34">
        <f t="shared" si="1"/>
        <v>0</v>
      </c>
      <c r="K54" s="33">
        <v>0</v>
      </c>
      <c r="L54" s="33">
        <v>0</v>
      </c>
      <c r="M54" s="33">
        <v>0</v>
      </c>
      <c r="N54" s="34">
        <f t="shared" si="2"/>
        <v>0</v>
      </c>
      <c r="O54" s="33">
        <v>0</v>
      </c>
      <c r="P54" s="33">
        <v>0</v>
      </c>
      <c r="Q54" s="33">
        <v>0</v>
      </c>
      <c r="R54" s="34">
        <f t="shared" si="3"/>
        <v>0</v>
      </c>
      <c r="S54" s="69">
        <f t="shared" si="4"/>
        <v>0</v>
      </c>
    </row>
    <row r="55" spans="1:19" hidden="1">
      <c r="A55" s="31" t="s">
        <v>215</v>
      </c>
      <c r="B55" s="32" t="s">
        <v>394</v>
      </c>
      <c r="C55" s="33">
        <v>0</v>
      </c>
      <c r="D55" s="33">
        <v>0</v>
      </c>
      <c r="E55" s="33">
        <v>0</v>
      </c>
      <c r="F55" s="34">
        <f t="shared" si="0"/>
        <v>0</v>
      </c>
      <c r="G55" s="33">
        <v>0</v>
      </c>
      <c r="H55" s="33">
        <v>0</v>
      </c>
      <c r="I55" s="33">
        <v>0</v>
      </c>
      <c r="J55" s="34">
        <f t="shared" si="1"/>
        <v>0</v>
      </c>
      <c r="K55" s="33">
        <v>0</v>
      </c>
      <c r="L55" s="33">
        <v>0</v>
      </c>
      <c r="M55" s="33">
        <v>0</v>
      </c>
      <c r="N55" s="34">
        <f t="shared" si="2"/>
        <v>0</v>
      </c>
      <c r="O55" s="33">
        <v>0</v>
      </c>
      <c r="P55" s="33">
        <v>0</v>
      </c>
      <c r="Q55" s="33">
        <v>0</v>
      </c>
      <c r="R55" s="34">
        <f t="shared" si="3"/>
        <v>0</v>
      </c>
      <c r="S55" s="69">
        <f t="shared" si="4"/>
        <v>0</v>
      </c>
    </row>
    <row r="56" spans="1:19" hidden="1">
      <c r="A56" s="31" t="s">
        <v>216</v>
      </c>
      <c r="B56" s="32" t="s">
        <v>395</v>
      </c>
      <c r="C56" s="33">
        <v>0</v>
      </c>
      <c r="D56" s="33">
        <v>0</v>
      </c>
      <c r="E56" s="33">
        <v>0</v>
      </c>
      <c r="F56" s="34">
        <f t="shared" si="0"/>
        <v>0</v>
      </c>
      <c r="G56" s="33">
        <v>0</v>
      </c>
      <c r="H56" s="33">
        <v>0</v>
      </c>
      <c r="I56" s="33">
        <v>0</v>
      </c>
      <c r="J56" s="34">
        <f t="shared" si="1"/>
        <v>0</v>
      </c>
      <c r="K56" s="33">
        <v>0</v>
      </c>
      <c r="L56" s="33">
        <v>0</v>
      </c>
      <c r="M56" s="33">
        <v>0</v>
      </c>
      <c r="N56" s="34">
        <f t="shared" si="2"/>
        <v>0</v>
      </c>
      <c r="O56" s="33">
        <v>0</v>
      </c>
      <c r="P56" s="33">
        <v>0</v>
      </c>
      <c r="Q56" s="33">
        <v>0</v>
      </c>
      <c r="R56" s="34">
        <f t="shared" si="3"/>
        <v>0</v>
      </c>
      <c r="S56" s="69">
        <f t="shared" si="4"/>
        <v>0</v>
      </c>
    </row>
    <row r="57" spans="1:19">
      <c r="A57" s="27">
        <v>62227</v>
      </c>
      <c r="B57" s="28" t="s">
        <v>217</v>
      </c>
      <c r="C57" s="26">
        <v>22</v>
      </c>
      <c r="D57" s="26">
        <v>0</v>
      </c>
      <c r="E57" s="26">
        <v>92.95</v>
      </c>
      <c r="F57" s="29">
        <f t="shared" si="0"/>
        <v>114.95</v>
      </c>
      <c r="G57" s="26">
        <v>0</v>
      </c>
      <c r="H57" s="26">
        <v>0</v>
      </c>
      <c r="I57" s="26">
        <v>69.599999999999994</v>
      </c>
      <c r="J57" s="29">
        <f t="shared" si="1"/>
        <v>69.599999999999994</v>
      </c>
      <c r="K57" s="26">
        <v>22.85</v>
      </c>
      <c r="L57" s="26">
        <v>22.85</v>
      </c>
      <c r="M57" s="26">
        <v>55.05</v>
      </c>
      <c r="N57" s="29">
        <f t="shared" si="2"/>
        <v>100.75</v>
      </c>
      <c r="O57" s="26">
        <v>0</v>
      </c>
      <c r="P57" s="26">
        <v>0</v>
      </c>
      <c r="Q57" s="26">
        <v>66.349999999999994</v>
      </c>
      <c r="R57" s="29">
        <f t="shared" si="3"/>
        <v>66.349999999999994</v>
      </c>
      <c r="S57" s="68">
        <f t="shared" si="4"/>
        <v>351.65</v>
      </c>
    </row>
    <row r="58" spans="1:19">
      <c r="A58" s="31" t="s">
        <v>218</v>
      </c>
      <c r="B58" s="32" t="s">
        <v>396</v>
      </c>
      <c r="C58" s="33">
        <v>0</v>
      </c>
      <c r="D58" s="33">
        <v>0</v>
      </c>
      <c r="E58" s="33">
        <v>0</v>
      </c>
      <c r="F58" s="34">
        <f t="shared" si="0"/>
        <v>0</v>
      </c>
      <c r="G58" s="33">
        <v>0</v>
      </c>
      <c r="H58" s="33">
        <v>0</v>
      </c>
      <c r="I58" s="33">
        <v>0</v>
      </c>
      <c r="J58" s="34">
        <f t="shared" si="1"/>
        <v>0</v>
      </c>
      <c r="K58" s="33">
        <v>0</v>
      </c>
      <c r="L58" s="33">
        <v>0</v>
      </c>
      <c r="M58" s="33">
        <v>0</v>
      </c>
      <c r="N58" s="34">
        <f t="shared" si="2"/>
        <v>0</v>
      </c>
      <c r="O58" s="33">
        <v>0</v>
      </c>
      <c r="P58" s="33">
        <v>0</v>
      </c>
      <c r="Q58" s="33">
        <v>0</v>
      </c>
      <c r="R58" s="34">
        <f t="shared" si="3"/>
        <v>0</v>
      </c>
      <c r="S58" s="69">
        <f t="shared" si="4"/>
        <v>0</v>
      </c>
    </row>
    <row r="59" spans="1:19">
      <c r="A59" s="31" t="s">
        <v>219</v>
      </c>
      <c r="B59" s="32" t="s">
        <v>397</v>
      </c>
      <c r="C59" s="33">
        <v>0</v>
      </c>
      <c r="D59" s="33">
        <v>0</v>
      </c>
      <c r="E59" s="33">
        <v>0</v>
      </c>
      <c r="F59" s="34">
        <f t="shared" si="0"/>
        <v>0</v>
      </c>
      <c r="G59" s="33">
        <v>0</v>
      </c>
      <c r="H59" s="33">
        <v>0</v>
      </c>
      <c r="I59" s="33">
        <v>0</v>
      </c>
      <c r="J59" s="34">
        <f t="shared" si="1"/>
        <v>0</v>
      </c>
      <c r="K59" s="33">
        <v>0</v>
      </c>
      <c r="L59" s="33">
        <v>0</v>
      </c>
      <c r="M59" s="33">
        <v>0</v>
      </c>
      <c r="N59" s="34">
        <f t="shared" si="2"/>
        <v>0</v>
      </c>
      <c r="O59" s="33">
        <v>0</v>
      </c>
      <c r="P59" s="33">
        <v>0</v>
      </c>
      <c r="Q59" s="33">
        <v>0</v>
      </c>
      <c r="R59" s="34">
        <f t="shared" si="3"/>
        <v>0</v>
      </c>
      <c r="S59" s="69">
        <f t="shared" si="4"/>
        <v>0</v>
      </c>
    </row>
    <row r="60" spans="1:19">
      <c r="A60" s="31" t="s">
        <v>220</v>
      </c>
      <c r="B60" s="32" t="s">
        <v>398</v>
      </c>
      <c r="C60" s="33">
        <v>22</v>
      </c>
      <c r="D60" s="33">
        <v>0</v>
      </c>
      <c r="E60" s="33">
        <v>45.7</v>
      </c>
      <c r="F60" s="34">
        <f t="shared" si="0"/>
        <v>67.7</v>
      </c>
      <c r="G60" s="33">
        <v>0</v>
      </c>
      <c r="H60" s="33">
        <v>0</v>
      </c>
      <c r="I60" s="33">
        <v>0</v>
      </c>
      <c r="J60" s="34">
        <f t="shared" si="1"/>
        <v>0</v>
      </c>
      <c r="K60" s="33">
        <v>22.85</v>
      </c>
      <c r="L60" s="33">
        <v>22.85</v>
      </c>
      <c r="M60" s="33">
        <v>23.5</v>
      </c>
      <c r="N60" s="34">
        <f t="shared" si="2"/>
        <v>69.2</v>
      </c>
      <c r="O60" s="33">
        <v>0</v>
      </c>
      <c r="P60" s="33">
        <v>0</v>
      </c>
      <c r="Q60" s="33">
        <v>0</v>
      </c>
      <c r="R60" s="34">
        <f t="shared" si="3"/>
        <v>0</v>
      </c>
      <c r="S60" s="69">
        <f t="shared" si="4"/>
        <v>136.9</v>
      </c>
    </row>
    <row r="61" spans="1:19">
      <c r="A61" s="31" t="s">
        <v>221</v>
      </c>
      <c r="B61" s="32" t="s">
        <v>399</v>
      </c>
      <c r="C61" s="33">
        <v>0</v>
      </c>
      <c r="D61" s="33">
        <v>0</v>
      </c>
      <c r="E61" s="33">
        <v>47.25</v>
      </c>
      <c r="F61" s="34">
        <f t="shared" si="0"/>
        <v>47.25</v>
      </c>
      <c r="G61" s="33">
        <v>0</v>
      </c>
      <c r="H61" s="33">
        <v>0</v>
      </c>
      <c r="I61" s="33">
        <v>69.599999999999994</v>
      </c>
      <c r="J61" s="34">
        <f t="shared" si="1"/>
        <v>69.599999999999994</v>
      </c>
      <c r="K61" s="33">
        <v>0</v>
      </c>
      <c r="L61" s="33">
        <v>0</v>
      </c>
      <c r="M61" s="33">
        <v>31.55</v>
      </c>
      <c r="N61" s="34">
        <f t="shared" si="2"/>
        <v>31.55</v>
      </c>
      <c r="O61" s="33">
        <v>0</v>
      </c>
      <c r="P61" s="33">
        <v>0</v>
      </c>
      <c r="Q61" s="33">
        <v>66.349999999999994</v>
      </c>
      <c r="R61" s="34">
        <f t="shared" si="3"/>
        <v>66.349999999999994</v>
      </c>
      <c r="S61" s="69">
        <f t="shared" si="4"/>
        <v>214.75</v>
      </c>
    </row>
    <row r="62" spans="1:19">
      <c r="A62" s="35" t="s">
        <v>222</v>
      </c>
      <c r="B62" s="32" t="s">
        <v>400</v>
      </c>
      <c r="C62" s="33">
        <v>0</v>
      </c>
      <c r="D62" s="33">
        <v>0</v>
      </c>
      <c r="E62" s="33">
        <v>0</v>
      </c>
      <c r="F62" s="34">
        <f t="shared" si="0"/>
        <v>0</v>
      </c>
      <c r="G62" s="33">
        <v>0</v>
      </c>
      <c r="H62" s="33">
        <v>0</v>
      </c>
      <c r="I62" s="33">
        <v>0</v>
      </c>
      <c r="J62" s="34">
        <f t="shared" si="1"/>
        <v>0</v>
      </c>
      <c r="K62" s="33">
        <v>0</v>
      </c>
      <c r="L62" s="33">
        <v>0</v>
      </c>
      <c r="M62" s="33">
        <v>0</v>
      </c>
      <c r="N62" s="34">
        <f t="shared" si="2"/>
        <v>0</v>
      </c>
      <c r="O62" s="33">
        <v>0</v>
      </c>
      <c r="P62" s="33">
        <v>0</v>
      </c>
      <c r="Q62" s="33">
        <v>0</v>
      </c>
      <c r="R62" s="34">
        <f t="shared" si="3"/>
        <v>0</v>
      </c>
      <c r="S62" s="69">
        <f t="shared" si="4"/>
        <v>0</v>
      </c>
    </row>
    <row r="63" spans="1:19" hidden="1">
      <c r="A63" s="31" t="s">
        <v>223</v>
      </c>
      <c r="B63" s="32" t="s">
        <v>401</v>
      </c>
      <c r="C63" s="33">
        <v>0</v>
      </c>
      <c r="D63" s="33">
        <v>0</v>
      </c>
      <c r="E63" s="33">
        <v>0</v>
      </c>
      <c r="F63" s="34">
        <f t="shared" si="0"/>
        <v>0</v>
      </c>
      <c r="G63" s="33">
        <v>0</v>
      </c>
      <c r="H63" s="33">
        <v>0</v>
      </c>
      <c r="I63" s="33">
        <v>0</v>
      </c>
      <c r="J63" s="34">
        <f t="shared" si="1"/>
        <v>0</v>
      </c>
      <c r="K63" s="33">
        <v>0</v>
      </c>
      <c r="L63" s="33">
        <v>0</v>
      </c>
      <c r="M63" s="33">
        <v>0</v>
      </c>
      <c r="N63" s="34">
        <f t="shared" si="2"/>
        <v>0</v>
      </c>
      <c r="O63" s="33">
        <v>0</v>
      </c>
      <c r="P63" s="33">
        <v>0</v>
      </c>
      <c r="Q63" s="33">
        <v>0</v>
      </c>
      <c r="R63" s="34">
        <f t="shared" si="3"/>
        <v>0</v>
      </c>
      <c r="S63" s="69">
        <f t="shared" si="4"/>
        <v>0</v>
      </c>
    </row>
    <row r="64" spans="1:19">
      <c r="A64" s="27">
        <v>62229</v>
      </c>
      <c r="B64" s="28" t="s">
        <v>224</v>
      </c>
      <c r="C64" s="26">
        <v>0</v>
      </c>
      <c r="D64" s="26">
        <v>0</v>
      </c>
      <c r="E64" s="26">
        <v>495</v>
      </c>
      <c r="F64" s="29">
        <f t="shared" si="0"/>
        <v>495</v>
      </c>
      <c r="G64" s="26">
        <v>0</v>
      </c>
      <c r="H64" s="26">
        <v>0</v>
      </c>
      <c r="I64" s="26">
        <v>495</v>
      </c>
      <c r="J64" s="29">
        <f t="shared" si="1"/>
        <v>495</v>
      </c>
      <c r="K64" s="26">
        <v>0</v>
      </c>
      <c r="L64" s="26">
        <v>0</v>
      </c>
      <c r="M64" s="26">
        <v>495</v>
      </c>
      <c r="N64" s="29">
        <f t="shared" si="2"/>
        <v>495</v>
      </c>
      <c r="O64" s="26">
        <v>0</v>
      </c>
      <c r="P64" s="26">
        <v>0</v>
      </c>
      <c r="Q64" s="26">
        <v>660</v>
      </c>
      <c r="R64" s="29">
        <f t="shared" si="3"/>
        <v>660</v>
      </c>
      <c r="S64" s="68">
        <f t="shared" si="4"/>
        <v>2145</v>
      </c>
    </row>
    <row r="65" spans="1:19">
      <c r="A65" s="31" t="s">
        <v>225</v>
      </c>
      <c r="B65" s="32" t="s">
        <v>402</v>
      </c>
      <c r="C65" s="33">
        <v>0</v>
      </c>
      <c r="D65" s="33">
        <v>0</v>
      </c>
      <c r="E65" s="33">
        <v>495</v>
      </c>
      <c r="F65" s="34">
        <f t="shared" si="0"/>
        <v>495</v>
      </c>
      <c r="G65" s="33">
        <v>0</v>
      </c>
      <c r="H65" s="33">
        <v>0</v>
      </c>
      <c r="I65" s="33">
        <v>495</v>
      </c>
      <c r="J65" s="34">
        <f t="shared" si="1"/>
        <v>495</v>
      </c>
      <c r="K65" s="33">
        <v>0</v>
      </c>
      <c r="L65" s="33">
        <v>0</v>
      </c>
      <c r="M65" s="33">
        <v>495</v>
      </c>
      <c r="N65" s="34">
        <f t="shared" si="2"/>
        <v>495</v>
      </c>
      <c r="O65" s="33">
        <v>0</v>
      </c>
      <c r="P65" s="33">
        <v>0</v>
      </c>
      <c r="Q65" s="33">
        <v>660</v>
      </c>
      <c r="R65" s="34">
        <f t="shared" si="3"/>
        <v>660</v>
      </c>
      <c r="S65" s="69">
        <f t="shared" si="4"/>
        <v>2145</v>
      </c>
    </row>
    <row r="66" spans="1:19">
      <c r="A66" s="35" t="s">
        <v>226</v>
      </c>
      <c r="B66" s="32" t="s">
        <v>403</v>
      </c>
      <c r="C66" s="33">
        <v>0</v>
      </c>
      <c r="D66" s="33">
        <v>0</v>
      </c>
      <c r="E66" s="33">
        <v>0</v>
      </c>
      <c r="F66" s="34">
        <f t="shared" si="0"/>
        <v>0</v>
      </c>
      <c r="G66" s="33">
        <v>0</v>
      </c>
      <c r="H66" s="33">
        <v>0</v>
      </c>
      <c r="I66" s="33">
        <v>0</v>
      </c>
      <c r="J66" s="34">
        <f t="shared" si="1"/>
        <v>0</v>
      </c>
      <c r="K66" s="33">
        <v>0</v>
      </c>
      <c r="L66" s="33">
        <v>0</v>
      </c>
      <c r="M66" s="33">
        <v>0</v>
      </c>
      <c r="N66" s="34">
        <f t="shared" si="2"/>
        <v>0</v>
      </c>
      <c r="O66" s="33">
        <v>0</v>
      </c>
      <c r="P66" s="33">
        <v>0</v>
      </c>
      <c r="Q66" s="33">
        <v>0</v>
      </c>
      <c r="R66" s="34">
        <f t="shared" si="3"/>
        <v>0</v>
      </c>
      <c r="S66" s="69">
        <f t="shared" si="4"/>
        <v>0</v>
      </c>
    </row>
    <row r="67" spans="1:19">
      <c r="A67" s="35" t="s">
        <v>227</v>
      </c>
      <c r="B67" s="32" t="s">
        <v>404</v>
      </c>
      <c r="C67" s="33">
        <v>0</v>
      </c>
      <c r="D67" s="33">
        <v>0</v>
      </c>
      <c r="E67" s="33">
        <v>0</v>
      </c>
      <c r="F67" s="34">
        <f t="shared" si="0"/>
        <v>0</v>
      </c>
      <c r="G67" s="33">
        <v>0</v>
      </c>
      <c r="H67" s="33">
        <v>0</v>
      </c>
      <c r="I67" s="33">
        <v>0</v>
      </c>
      <c r="J67" s="34">
        <f t="shared" si="1"/>
        <v>0</v>
      </c>
      <c r="K67" s="33">
        <v>0</v>
      </c>
      <c r="L67" s="33">
        <v>0</v>
      </c>
      <c r="M67" s="33">
        <v>0</v>
      </c>
      <c r="N67" s="34">
        <f t="shared" si="2"/>
        <v>0</v>
      </c>
      <c r="O67" s="33">
        <v>0</v>
      </c>
      <c r="P67" s="33">
        <v>0</v>
      </c>
      <c r="Q67" s="33">
        <v>0</v>
      </c>
      <c r="R67" s="34">
        <f t="shared" si="3"/>
        <v>0</v>
      </c>
      <c r="S67" s="69">
        <f t="shared" si="4"/>
        <v>0</v>
      </c>
    </row>
    <row r="68" spans="1:19">
      <c r="A68" s="31" t="s">
        <v>228</v>
      </c>
      <c r="B68" s="32" t="s">
        <v>405</v>
      </c>
      <c r="C68" s="33">
        <v>0</v>
      </c>
      <c r="D68" s="33">
        <v>0</v>
      </c>
      <c r="E68" s="33">
        <v>0</v>
      </c>
      <c r="F68" s="34">
        <f t="shared" si="0"/>
        <v>0</v>
      </c>
      <c r="G68" s="33">
        <v>0</v>
      </c>
      <c r="H68" s="33">
        <v>0</v>
      </c>
      <c r="I68" s="33">
        <v>0</v>
      </c>
      <c r="J68" s="34">
        <f t="shared" si="1"/>
        <v>0</v>
      </c>
      <c r="K68" s="33">
        <v>0</v>
      </c>
      <c r="L68" s="33">
        <v>0</v>
      </c>
      <c r="M68" s="33">
        <v>0</v>
      </c>
      <c r="N68" s="34">
        <f t="shared" si="2"/>
        <v>0</v>
      </c>
      <c r="O68" s="33">
        <v>0</v>
      </c>
      <c r="P68" s="33">
        <v>0</v>
      </c>
      <c r="Q68" s="33">
        <v>52.74</v>
      </c>
      <c r="R68" s="34">
        <f t="shared" si="3"/>
        <v>52.74</v>
      </c>
      <c r="S68" s="69">
        <f t="shared" si="4"/>
        <v>52.74</v>
      </c>
    </row>
    <row r="69" spans="1:19">
      <c r="A69" s="27">
        <v>62232</v>
      </c>
      <c r="B69" s="28" t="s">
        <v>229</v>
      </c>
      <c r="C69" s="26">
        <v>19.95</v>
      </c>
      <c r="D69" s="26">
        <v>19.95</v>
      </c>
      <c r="E69" s="26">
        <v>172.98</v>
      </c>
      <c r="F69" s="29">
        <f t="shared" si="0"/>
        <v>212.88</v>
      </c>
      <c r="G69" s="26">
        <v>19.95</v>
      </c>
      <c r="H69" s="26">
        <v>19.95</v>
      </c>
      <c r="I69" s="26">
        <v>19.95</v>
      </c>
      <c r="J69" s="29">
        <f t="shared" si="1"/>
        <v>59.849999999999994</v>
      </c>
      <c r="K69" s="26">
        <v>19.95</v>
      </c>
      <c r="L69" s="26">
        <v>19.95</v>
      </c>
      <c r="M69" s="26">
        <v>730.11</v>
      </c>
      <c r="N69" s="29">
        <f t="shared" si="2"/>
        <v>770.01</v>
      </c>
      <c r="O69" s="26">
        <v>19.95</v>
      </c>
      <c r="P69" s="26">
        <v>19.95</v>
      </c>
      <c r="Q69" s="26">
        <v>36.269999999999996</v>
      </c>
      <c r="R69" s="29">
        <f t="shared" si="3"/>
        <v>76.169999999999987</v>
      </c>
      <c r="S69" s="68">
        <f t="shared" si="4"/>
        <v>1118.9100000000001</v>
      </c>
    </row>
    <row r="70" spans="1:19">
      <c r="A70" s="31" t="s">
        <v>230</v>
      </c>
      <c r="B70" s="32" t="s">
        <v>406</v>
      </c>
      <c r="C70" s="33">
        <v>0</v>
      </c>
      <c r="D70" s="33">
        <v>0</v>
      </c>
      <c r="E70" s="33">
        <v>0</v>
      </c>
      <c r="F70" s="34">
        <f t="shared" si="0"/>
        <v>0</v>
      </c>
      <c r="G70" s="33">
        <v>0</v>
      </c>
      <c r="H70" s="33">
        <v>0</v>
      </c>
      <c r="I70" s="33">
        <v>0</v>
      </c>
      <c r="J70" s="34">
        <f t="shared" si="1"/>
        <v>0</v>
      </c>
      <c r="K70" s="33">
        <v>0</v>
      </c>
      <c r="L70" s="33">
        <v>0</v>
      </c>
      <c r="M70" s="33">
        <v>0</v>
      </c>
      <c r="N70" s="34">
        <f t="shared" si="2"/>
        <v>0</v>
      </c>
      <c r="O70" s="33">
        <v>0</v>
      </c>
      <c r="P70" s="33">
        <v>0</v>
      </c>
      <c r="Q70" s="33">
        <v>0</v>
      </c>
      <c r="R70" s="34">
        <f t="shared" si="3"/>
        <v>0</v>
      </c>
      <c r="S70" s="69">
        <f t="shared" si="4"/>
        <v>0</v>
      </c>
    </row>
    <row r="71" spans="1:19">
      <c r="A71" s="31" t="s">
        <v>231</v>
      </c>
      <c r="B71" s="32" t="s">
        <v>407</v>
      </c>
      <c r="C71" s="33">
        <v>19.95</v>
      </c>
      <c r="D71" s="33">
        <v>19.95</v>
      </c>
      <c r="E71" s="33">
        <v>19.95</v>
      </c>
      <c r="F71" s="34">
        <f t="shared" si="0"/>
        <v>59.849999999999994</v>
      </c>
      <c r="G71" s="33">
        <v>19.95</v>
      </c>
      <c r="H71" s="33">
        <v>19.95</v>
      </c>
      <c r="I71" s="33">
        <v>19.95</v>
      </c>
      <c r="J71" s="34">
        <f t="shared" si="1"/>
        <v>59.849999999999994</v>
      </c>
      <c r="K71" s="33">
        <v>19.95</v>
      </c>
      <c r="L71" s="33">
        <v>19.95</v>
      </c>
      <c r="M71" s="33">
        <v>19.95</v>
      </c>
      <c r="N71" s="34">
        <f t="shared" si="2"/>
        <v>59.849999999999994</v>
      </c>
      <c r="O71" s="33">
        <v>19.95</v>
      </c>
      <c r="P71" s="33">
        <v>19.95</v>
      </c>
      <c r="Q71" s="33">
        <v>19.95</v>
      </c>
      <c r="R71" s="34">
        <f t="shared" si="3"/>
        <v>59.849999999999994</v>
      </c>
      <c r="S71" s="69">
        <f t="shared" si="4"/>
        <v>239.39999999999998</v>
      </c>
    </row>
    <row r="72" spans="1:19">
      <c r="A72" s="31" t="s">
        <v>232</v>
      </c>
      <c r="B72" s="32" t="s">
        <v>408</v>
      </c>
      <c r="C72" s="33">
        <v>0</v>
      </c>
      <c r="D72" s="33">
        <v>0</v>
      </c>
      <c r="E72" s="33">
        <v>153.03</v>
      </c>
      <c r="F72" s="34">
        <f t="shared" si="0"/>
        <v>153.03</v>
      </c>
      <c r="G72" s="33">
        <v>0</v>
      </c>
      <c r="H72" s="33">
        <v>0</v>
      </c>
      <c r="I72" s="33">
        <v>0</v>
      </c>
      <c r="J72" s="34">
        <f t="shared" si="1"/>
        <v>0</v>
      </c>
      <c r="K72" s="33">
        <v>0</v>
      </c>
      <c r="L72" s="33">
        <v>0</v>
      </c>
      <c r="M72" s="33">
        <v>710.16</v>
      </c>
      <c r="N72" s="34">
        <f t="shared" si="2"/>
        <v>710.16</v>
      </c>
      <c r="O72" s="33">
        <v>0</v>
      </c>
      <c r="P72" s="33">
        <v>0</v>
      </c>
      <c r="Q72" s="33">
        <v>16.32</v>
      </c>
      <c r="R72" s="34">
        <f t="shared" si="3"/>
        <v>16.32</v>
      </c>
      <c r="S72" s="69">
        <f t="shared" si="4"/>
        <v>879.51</v>
      </c>
    </row>
    <row r="73" spans="1:19">
      <c r="A73" s="31" t="s">
        <v>233</v>
      </c>
      <c r="B73" s="32" t="s">
        <v>409</v>
      </c>
      <c r="C73" s="33">
        <v>0</v>
      </c>
      <c r="D73" s="33">
        <v>0</v>
      </c>
      <c r="E73" s="33">
        <v>0</v>
      </c>
      <c r="F73" s="34">
        <f t="shared" si="0"/>
        <v>0</v>
      </c>
      <c r="G73" s="33">
        <v>0</v>
      </c>
      <c r="H73" s="33">
        <v>0</v>
      </c>
      <c r="I73" s="33">
        <v>0</v>
      </c>
      <c r="J73" s="34">
        <f t="shared" si="1"/>
        <v>0</v>
      </c>
      <c r="K73" s="33">
        <v>0</v>
      </c>
      <c r="L73" s="33">
        <v>0</v>
      </c>
      <c r="M73" s="33">
        <v>0</v>
      </c>
      <c r="N73" s="34">
        <f t="shared" si="2"/>
        <v>0</v>
      </c>
      <c r="O73" s="33">
        <v>0</v>
      </c>
      <c r="P73" s="33">
        <v>0</v>
      </c>
      <c r="Q73" s="33">
        <v>0</v>
      </c>
      <c r="R73" s="34">
        <f t="shared" si="3"/>
        <v>0</v>
      </c>
      <c r="S73" s="69">
        <f t="shared" si="4"/>
        <v>0</v>
      </c>
    </row>
    <row r="74" spans="1:19">
      <c r="A74" s="35" t="s">
        <v>234</v>
      </c>
      <c r="B74" s="32" t="s">
        <v>410</v>
      </c>
      <c r="C74" s="33">
        <v>0</v>
      </c>
      <c r="D74" s="33">
        <v>0</v>
      </c>
      <c r="E74" s="33">
        <v>0</v>
      </c>
      <c r="F74" s="34">
        <f t="shared" si="0"/>
        <v>0</v>
      </c>
      <c r="G74" s="33">
        <v>0</v>
      </c>
      <c r="H74" s="33">
        <v>0</v>
      </c>
      <c r="I74" s="33">
        <v>0</v>
      </c>
      <c r="J74" s="34">
        <f t="shared" si="1"/>
        <v>0</v>
      </c>
      <c r="K74" s="33">
        <v>0</v>
      </c>
      <c r="L74" s="33">
        <v>0</v>
      </c>
      <c r="M74" s="33">
        <v>0</v>
      </c>
      <c r="N74" s="34">
        <f t="shared" si="2"/>
        <v>0</v>
      </c>
      <c r="O74" s="33">
        <v>0</v>
      </c>
      <c r="P74" s="33">
        <v>0</v>
      </c>
      <c r="Q74" s="33">
        <v>0</v>
      </c>
      <c r="R74" s="34">
        <f t="shared" si="3"/>
        <v>0</v>
      </c>
      <c r="S74" s="69">
        <f t="shared" si="4"/>
        <v>0</v>
      </c>
    </row>
    <row r="75" spans="1:19">
      <c r="A75" s="31" t="s">
        <v>235</v>
      </c>
      <c r="B75" s="32" t="s">
        <v>411</v>
      </c>
      <c r="C75" s="33">
        <v>0</v>
      </c>
      <c r="D75" s="33">
        <v>0</v>
      </c>
      <c r="E75" s="33">
        <v>0</v>
      </c>
      <c r="F75" s="34">
        <f t="shared" si="0"/>
        <v>0</v>
      </c>
      <c r="G75" s="33">
        <v>288.86</v>
      </c>
      <c r="H75" s="33">
        <v>0</v>
      </c>
      <c r="I75" s="33">
        <v>0</v>
      </c>
      <c r="J75" s="34">
        <f t="shared" si="1"/>
        <v>288.86</v>
      </c>
      <c r="K75" s="33">
        <v>0</v>
      </c>
      <c r="L75" s="33">
        <v>0</v>
      </c>
      <c r="M75" s="33">
        <v>0</v>
      </c>
      <c r="N75" s="34">
        <f t="shared" si="2"/>
        <v>0</v>
      </c>
      <c r="O75" s="33">
        <v>0</v>
      </c>
      <c r="P75" s="33">
        <v>0</v>
      </c>
      <c r="Q75" s="33">
        <v>0</v>
      </c>
      <c r="R75" s="34">
        <f t="shared" si="3"/>
        <v>0</v>
      </c>
      <c r="S75" s="69">
        <f t="shared" si="4"/>
        <v>288.86</v>
      </c>
    </row>
    <row r="76" spans="1:19" hidden="1">
      <c r="A76" s="36"/>
      <c r="B76" s="36"/>
      <c r="C76" s="33"/>
      <c r="D76" s="33"/>
      <c r="E76" s="33"/>
      <c r="F76" s="34">
        <f t="shared" si="0"/>
        <v>0</v>
      </c>
      <c r="G76" s="33"/>
      <c r="H76" s="33"/>
      <c r="I76" s="33"/>
      <c r="J76" s="34">
        <f t="shared" si="1"/>
        <v>0</v>
      </c>
      <c r="K76" s="33"/>
      <c r="L76" s="33"/>
      <c r="M76" s="33"/>
      <c r="N76" s="34">
        <f t="shared" si="2"/>
        <v>0</v>
      </c>
      <c r="O76" s="33"/>
      <c r="P76" s="33"/>
      <c r="Q76" s="33"/>
      <c r="R76" s="34">
        <f t="shared" si="3"/>
        <v>0</v>
      </c>
      <c r="S76" s="69">
        <f t="shared" si="4"/>
        <v>0</v>
      </c>
    </row>
    <row r="77" spans="1:19">
      <c r="A77" s="37" t="s">
        <v>236</v>
      </c>
      <c r="B77" s="38" t="s">
        <v>237</v>
      </c>
      <c r="C77" s="26">
        <v>0</v>
      </c>
      <c r="D77" s="26">
        <v>12</v>
      </c>
      <c r="E77" s="26">
        <v>0</v>
      </c>
      <c r="F77" s="29">
        <f t="shared" ref="F77:F140" si="5">C77+D77+E77</f>
        <v>12</v>
      </c>
      <c r="G77" s="26">
        <v>0</v>
      </c>
      <c r="H77" s="26">
        <v>0</v>
      </c>
      <c r="I77" s="26">
        <v>0</v>
      </c>
      <c r="J77" s="29">
        <f t="shared" ref="J77:J140" si="6">G77+H77+I77</f>
        <v>0</v>
      </c>
      <c r="K77" s="26">
        <v>4.7699999999999996</v>
      </c>
      <c r="L77" s="26">
        <v>0</v>
      </c>
      <c r="M77" s="26">
        <v>0</v>
      </c>
      <c r="N77" s="29">
        <f t="shared" ref="N77:N140" si="7">K77+L77+M77</f>
        <v>4.7699999999999996</v>
      </c>
      <c r="O77" s="26">
        <v>0</v>
      </c>
      <c r="P77" s="26">
        <v>0</v>
      </c>
      <c r="Q77" s="26">
        <v>6.62</v>
      </c>
      <c r="R77" s="29">
        <f t="shared" ref="R77:R140" si="8">O77+P77+Q77</f>
        <v>6.62</v>
      </c>
      <c r="S77" s="68">
        <f t="shared" ref="S77:S140" si="9">+F77+J77+N77+R77</f>
        <v>23.39</v>
      </c>
    </row>
    <row r="78" spans="1:19">
      <c r="A78" s="31" t="s">
        <v>238</v>
      </c>
      <c r="B78" s="32" t="s">
        <v>412</v>
      </c>
      <c r="C78" s="33">
        <v>0</v>
      </c>
      <c r="D78" s="33">
        <v>0</v>
      </c>
      <c r="E78" s="33">
        <v>0</v>
      </c>
      <c r="F78" s="34">
        <f t="shared" si="5"/>
        <v>0</v>
      </c>
      <c r="G78" s="33">
        <v>0</v>
      </c>
      <c r="H78" s="33">
        <v>0</v>
      </c>
      <c r="I78" s="33">
        <v>0</v>
      </c>
      <c r="J78" s="34">
        <f t="shared" si="6"/>
        <v>0</v>
      </c>
      <c r="K78" s="33">
        <v>0</v>
      </c>
      <c r="L78" s="33">
        <v>0</v>
      </c>
      <c r="M78" s="33">
        <v>0</v>
      </c>
      <c r="N78" s="34">
        <f t="shared" si="7"/>
        <v>0</v>
      </c>
      <c r="O78" s="33">
        <v>0</v>
      </c>
      <c r="P78" s="33">
        <v>0</v>
      </c>
      <c r="Q78" s="33">
        <v>0</v>
      </c>
      <c r="R78" s="34">
        <f t="shared" si="8"/>
        <v>0</v>
      </c>
      <c r="S78" s="69">
        <f t="shared" si="9"/>
        <v>0</v>
      </c>
    </row>
    <row r="79" spans="1:19">
      <c r="A79" s="35" t="s">
        <v>239</v>
      </c>
      <c r="B79" s="32" t="s">
        <v>413</v>
      </c>
      <c r="C79" s="33">
        <v>0</v>
      </c>
      <c r="D79" s="33">
        <v>12</v>
      </c>
      <c r="E79" s="33">
        <v>0</v>
      </c>
      <c r="F79" s="34">
        <f t="shared" si="5"/>
        <v>12</v>
      </c>
      <c r="G79" s="33">
        <v>0</v>
      </c>
      <c r="H79" s="33">
        <v>0</v>
      </c>
      <c r="I79" s="33">
        <v>0</v>
      </c>
      <c r="J79" s="34">
        <f t="shared" si="6"/>
        <v>0</v>
      </c>
      <c r="K79" s="33">
        <v>4.7699999999999996</v>
      </c>
      <c r="L79" s="33">
        <v>0</v>
      </c>
      <c r="M79" s="33">
        <v>0</v>
      </c>
      <c r="N79" s="34">
        <f t="shared" si="7"/>
        <v>4.7699999999999996</v>
      </c>
      <c r="O79" s="33">
        <v>0</v>
      </c>
      <c r="P79" s="33">
        <v>0</v>
      </c>
      <c r="Q79" s="33">
        <v>6.62</v>
      </c>
      <c r="R79" s="34">
        <f t="shared" si="8"/>
        <v>6.62</v>
      </c>
      <c r="S79" s="69">
        <f t="shared" si="9"/>
        <v>23.39</v>
      </c>
    </row>
    <row r="80" spans="1:19">
      <c r="A80" s="35" t="s">
        <v>240</v>
      </c>
      <c r="B80" s="32" t="s">
        <v>414</v>
      </c>
      <c r="C80" s="33">
        <v>0</v>
      </c>
      <c r="D80" s="33">
        <v>0</v>
      </c>
      <c r="E80" s="33">
        <v>0</v>
      </c>
      <c r="F80" s="34">
        <f t="shared" si="5"/>
        <v>0</v>
      </c>
      <c r="G80" s="33">
        <v>0</v>
      </c>
      <c r="H80" s="33">
        <v>0</v>
      </c>
      <c r="I80" s="33">
        <v>0</v>
      </c>
      <c r="J80" s="34">
        <f t="shared" si="6"/>
        <v>0</v>
      </c>
      <c r="K80" s="33">
        <v>0</v>
      </c>
      <c r="L80" s="33">
        <v>0</v>
      </c>
      <c r="M80" s="33">
        <v>0</v>
      </c>
      <c r="N80" s="34">
        <f t="shared" si="7"/>
        <v>0</v>
      </c>
      <c r="O80" s="33">
        <v>0</v>
      </c>
      <c r="P80" s="33">
        <v>0</v>
      </c>
      <c r="Q80" s="33">
        <v>0</v>
      </c>
      <c r="R80" s="34">
        <f t="shared" si="8"/>
        <v>0</v>
      </c>
      <c r="S80" s="69">
        <f t="shared" si="9"/>
        <v>0</v>
      </c>
    </row>
    <row r="81" spans="1:19" hidden="1">
      <c r="A81" s="31" t="s">
        <v>241</v>
      </c>
      <c r="B81" s="32" t="s">
        <v>415</v>
      </c>
      <c r="C81" s="33">
        <v>0</v>
      </c>
      <c r="D81" s="33">
        <v>0</v>
      </c>
      <c r="E81" s="33">
        <v>0</v>
      </c>
      <c r="F81" s="34">
        <f t="shared" si="5"/>
        <v>0</v>
      </c>
      <c r="G81" s="33">
        <v>0</v>
      </c>
      <c r="H81" s="33">
        <v>0</v>
      </c>
      <c r="I81" s="33">
        <v>0</v>
      </c>
      <c r="J81" s="34">
        <f t="shared" si="6"/>
        <v>0</v>
      </c>
      <c r="K81" s="33">
        <v>0</v>
      </c>
      <c r="L81" s="33">
        <v>0</v>
      </c>
      <c r="M81" s="33">
        <v>0</v>
      </c>
      <c r="N81" s="34">
        <f t="shared" si="7"/>
        <v>0</v>
      </c>
      <c r="O81" s="33">
        <v>0</v>
      </c>
      <c r="P81" s="33">
        <v>0</v>
      </c>
      <c r="Q81" s="33">
        <v>0</v>
      </c>
      <c r="R81" s="34">
        <f t="shared" si="8"/>
        <v>0</v>
      </c>
      <c r="S81" s="69">
        <f t="shared" si="9"/>
        <v>0</v>
      </c>
    </row>
    <row r="82" spans="1:19">
      <c r="A82" s="35" t="s">
        <v>242</v>
      </c>
      <c r="B82" s="32" t="s">
        <v>416</v>
      </c>
      <c r="C82" s="33">
        <v>44.76</v>
      </c>
      <c r="D82" s="33">
        <v>0</v>
      </c>
      <c r="E82" s="33">
        <v>0</v>
      </c>
      <c r="F82" s="34">
        <f t="shared" si="5"/>
        <v>44.76</v>
      </c>
      <c r="G82" s="33">
        <v>44.76</v>
      </c>
      <c r="H82" s="33">
        <v>0</v>
      </c>
      <c r="I82" s="33">
        <v>0</v>
      </c>
      <c r="J82" s="34">
        <f t="shared" si="6"/>
        <v>44.76</v>
      </c>
      <c r="K82" s="33">
        <v>44.76</v>
      </c>
      <c r="L82" s="33">
        <v>0</v>
      </c>
      <c r="M82" s="33">
        <v>0</v>
      </c>
      <c r="N82" s="34">
        <f t="shared" si="7"/>
        <v>44.76</v>
      </c>
      <c r="O82" s="33">
        <v>44.76</v>
      </c>
      <c r="P82" s="33">
        <v>0</v>
      </c>
      <c r="Q82" s="33">
        <v>0</v>
      </c>
      <c r="R82" s="34">
        <f t="shared" si="8"/>
        <v>44.76</v>
      </c>
      <c r="S82" s="69">
        <f t="shared" si="9"/>
        <v>179.04</v>
      </c>
    </row>
    <row r="83" spans="1:19">
      <c r="A83" s="35" t="s">
        <v>243</v>
      </c>
      <c r="B83" s="32" t="s">
        <v>417</v>
      </c>
      <c r="C83" s="33">
        <v>0</v>
      </c>
      <c r="D83" s="33">
        <v>0</v>
      </c>
      <c r="E83" s="33">
        <v>0</v>
      </c>
      <c r="F83" s="34">
        <f t="shared" si="5"/>
        <v>0</v>
      </c>
      <c r="G83" s="33">
        <v>15.96</v>
      </c>
      <c r="H83" s="33">
        <v>0</v>
      </c>
      <c r="I83" s="33">
        <v>0</v>
      </c>
      <c r="J83" s="34">
        <f t="shared" si="6"/>
        <v>15.96</v>
      </c>
      <c r="K83" s="33">
        <v>0</v>
      </c>
      <c r="L83" s="33">
        <v>0</v>
      </c>
      <c r="M83" s="33">
        <v>0</v>
      </c>
      <c r="N83" s="34">
        <f t="shared" si="7"/>
        <v>0</v>
      </c>
      <c r="O83" s="33">
        <v>0</v>
      </c>
      <c r="P83" s="33">
        <v>0</v>
      </c>
      <c r="Q83" s="33">
        <v>0</v>
      </c>
      <c r="R83" s="34">
        <f t="shared" si="8"/>
        <v>0</v>
      </c>
      <c r="S83" s="69">
        <f t="shared" si="9"/>
        <v>15.96</v>
      </c>
    </row>
    <row r="84" spans="1:19">
      <c r="A84" s="27">
        <v>62298</v>
      </c>
      <c r="B84" s="28" t="s">
        <v>244</v>
      </c>
      <c r="C84" s="26">
        <v>0</v>
      </c>
      <c r="D84" s="26">
        <v>0</v>
      </c>
      <c r="E84" s="26">
        <v>30.59</v>
      </c>
      <c r="F84" s="29">
        <f t="shared" si="5"/>
        <v>30.59</v>
      </c>
      <c r="G84" s="26">
        <v>0</v>
      </c>
      <c r="H84" s="26">
        <v>0</v>
      </c>
      <c r="I84" s="26">
        <v>0</v>
      </c>
      <c r="J84" s="29">
        <f t="shared" si="6"/>
        <v>0</v>
      </c>
      <c r="K84" s="26">
        <v>0</v>
      </c>
      <c r="L84" s="26">
        <v>0</v>
      </c>
      <c r="M84" s="26">
        <v>9.24</v>
      </c>
      <c r="N84" s="29">
        <f t="shared" si="7"/>
        <v>9.24</v>
      </c>
      <c r="O84" s="26">
        <v>0</v>
      </c>
      <c r="P84" s="26">
        <v>0</v>
      </c>
      <c r="Q84" s="26">
        <v>0</v>
      </c>
      <c r="R84" s="29">
        <f t="shared" si="8"/>
        <v>0</v>
      </c>
      <c r="S84" s="68">
        <f t="shared" si="9"/>
        <v>39.83</v>
      </c>
    </row>
    <row r="85" spans="1:19">
      <c r="A85" s="31" t="s">
        <v>245</v>
      </c>
      <c r="B85" s="32" t="s">
        <v>418</v>
      </c>
      <c r="C85" s="33">
        <v>0</v>
      </c>
      <c r="D85" s="33">
        <v>0</v>
      </c>
      <c r="E85" s="33">
        <v>1.5</v>
      </c>
      <c r="F85" s="34">
        <f t="shared" si="5"/>
        <v>1.5</v>
      </c>
      <c r="G85" s="33">
        <v>0</v>
      </c>
      <c r="H85" s="33">
        <v>0</v>
      </c>
      <c r="I85" s="33">
        <v>0</v>
      </c>
      <c r="J85" s="34">
        <f t="shared" si="6"/>
        <v>0</v>
      </c>
      <c r="K85" s="33">
        <v>0</v>
      </c>
      <c r="L85" s="33">
        <v>0</v>
      </c>
      <c r="M85" s="33">
        <v>0</v>
      </c>
      <c r="N85" s="34">
        <f t="shared" si="7"/>
        <v>0</v>
      </c>
      <c r="O85" s="33">
        <v>0</v>
      </c>
      <c r="P85" s="33">
        <v>0</v>
      </c>
      <c r="Q85" s="33">
        <v>0</v>
      </c>
      <c r="R85" s="34">
        <f t="shared" si="8"/>
        <v>0</v>
      </c>
      <c r="S85" s="69">
        <f t="shared" si="9"/>
        <v>1.5</v>
      </c>
    </row>
    <row r="86" spans="1:19">
      <c r="A86" s="31" t="s">
        <v>246</v>
      </c>
      <c r="B86" s="32" t="s">
        <v>419</v>
      </c>
      <c r="C86" s="33">
        <v>0</v>
      </c>
      <c r="D86" s="33">
        <v>0</v>
      </c>
      <c r="E86" s="33">
        <v>0</v>
      </c>
      <c r="F86" s="34">
        <f t="shared" si="5"/>
        <v>0</v>
      </c>
      <c r="G86" s="33">
        <v>0</v>
      </c>
      <c r="H86" s="33">
        <v>0</v>
      </c>
      <c r="I86" s="33">
        <v>0</v>
      </c>
      <c r="J86" s="34">
        <f t="shared" si="6"/>
        <v>0</v>
      </c>
      <c r="K86" s="33">
        <v>0</v>
      </c>
      <c r="L86" s="33">
        <v>0</v>
      </c>
      <c r="M86" s="33">
        <v>0</v>
      </c>
      <c r="N86" s="34">
        <f t="shared" si="7"/>
        <v>0</v>
      </c>
      <c r="O86" s="33">
        <v>0</v>
      </c>
      <c r="P86" s="33">
        <v>0</v>
      </c>
      <c r="Q86" s="33">
        <v>0</v>
      </c>
      <c r="R86" s="34">
        <f t="shared" si="8"/>
        <v>0</v>
      </c>
      <c r="S86" s="69">
        <f t="shared" si="9"/>
        <v>0</v>
      </c>
    </row>
    <row r="87" spans="1:19">
      <c r="A87" s="31" t="s">
        <v>247</v>
      </c>
      <c r="B87" s="32" t="s">
        <v>420</v>
      </c>
      <c r="C87" s="33">
        <v>0</v>
      </c>
      <c r="D87" s="33">
        <v>0</v>
      </c>
      <c r="E87" s="33">
        <v>0</v>
      </c>
      <c r="F87" s="34">
        <f t="shared" si="5"/>
        <v>0</v>
      </c>
      <c r="G87" s="33">
        <v>0</v>
      </c>
      <c r="H87" s="33">
        <v>0</v>
      </c>
      <c r="I87" s="33">
        <v>0</v>
      </c>
      <c r="J87" s="34">
        <f t="shared" si="6"/>
        <v>0</v>
      </c>
      <c r="K87" s="33">
        <v>0</v>
      </c>
      <c r="L87" s="33">
        <v>0</v>
      </c>
      <c r="M87" s="33">
        <v>0</v>
      </c>
      <c r="N87" s="34">
        <f t="shared" si="7"/>
        <v>0</v>
      </c>
      <c r="O87" s="33">
        <v>0</v>
      </c>
      <c r="P87" s="33">
        <v>0</v>
      </c>
      <c r="Q87" s="33">
        <v>0</v>
      </c>
      <c r="R87" s="34">
        <f t="shared" si="8"/>
        <v>0</v>
      </c>
      <c r="S87" s="69">
        <f t="shared" si="9"/>
        <v>0</v>
      </c>
    </row>
    <row r="88" spans="1:19">
      <c r="A88" s="35" t="s">
        <v>248</v>
      </c>
      <c r="B88" s="32" t="s">
        <v>421</v>
      </c>
      <c r="C88" s="33">
        <v>0</v>
      </c>
      <c r="D88" s="33">
        <v>0</v>
      </c>
      <c r="E88" s="33">
        <v>0</v>
      </c>
      <c r="F88" s="34">
        <f t="shared" si="5"/>
        <v>0</v>
      </c>
      <c r="G88" s="33">
        <v>0</v>
      </c>
      <c r="H88" s="33">
        <v>0</v>
      </c>
      <c r="I88" s="33">
        <v>0</v>
      </c>
      <c r="J88" s="34">
        <f t="shared" si="6"/>
        <v>0</v>
      </c>
      <c r="K88" s="33">
        <v>0</v>
      </c>
      <c r="L88" s="33">
        <v>0</v>
      </c>
      <c r="M88" s="33">
        <v>0</v>
      </c>
      <c r="N88" s="34">
        <f t="shared" si="7"/>
        <v>0</v>
      </c>
      <c r="O88" s="33">
        <v>0</v>
      </c>
      <c r="P88" s="33">
        <v>0</v>
      </c>
      <c r="Q88" s="33">
        <v>0</v>
      </c>
      <c r="R88" s="34">
        <f t="shared" si="8"/>
        <v>0</v>
      </c>
      <c r="S88" s="69">
        <f t="shared" si="9"/>
        <v>0</v>
      </c>
    </row>
    <row r="89" spans="1:19">
      <c r="A89" s="35" t="s">
        <v>249</v>
      </c>
      <c r="B89" s="32" t="s">
        <v>422</v>
      </c>
      <c r="C89" s="33">
        <v>0</v>
      </c>
      <c r="D89" s="33">
        <v>0</v>
      </c>
      <c r="E89" s="33">
        <v>29.09</v>
      </c>
      <c r="F89" s="34">
        <f t="shared" si="5"/>
        <v>29.09</v>
      </c>
      <c r="G89" s="33">
        <v>0</v>
      </c>
      <c r="H89" s="33">
        <v>0</v>
      </c>
      <c r="I89" s="33">
        <v>0</v>
      </c>
      <c r="J89" s="34">
        <f t="shared" si="6"/>
        <v>0</v>
      </c>
      <c r="K89" s="33">
        <v>0</v>
      </c>
      <c r="L89" s="33">
        <v>0</v>
      </c>
      <c r="M89" s="33">
        <v>9.24</v>
      </c>
      <c r="N89" s="34">
        <f t="shared" si="7"/>
        <v>9.24</v>
      </c>
      <c r="O89" s="33">
        <v>0</v>
      </c>
      <c r="P89" s="33">
        <v>0</v>
      </c>
      <c r="Q89" s="33">
        <v>0</v>
      </c>
      <c r="R89" s="34">
        <f t="shared" si="8"/>
        <v>0</v>
      </c>
      <c r="S89" s="69">
        <f t="shared" si="9"/>
        <v>38.33</v>
      </c>
    </row>
    <row r="90" spans="1:19">
      <c r="A90" s="35" t="s">
        <v>250</v>
      </c>
      <c r="B90" s="32" t="s">
        <v>423</v>
      </c>
      <c r="C90" s="33">
        <v>0</v>
      </c>
      <c r="D90" s="33">
        <v>0</v>
      </c>
      <c r="E90" s="33">
        <v>0</v>
      </c>
      <c r="F90" s="34">
        <f t="shared" si="5"/>
        <v>0</v>
      </c>
      <c r="G90" s="33">
        <v>0</v>
      </c>
      <c r="H90" s="33">
        <v>0</v>
      </c>
      <c r="I90" s="33">
        <v>0</v>
      </c>
      <c r="J90" s="34">
        <f t="shared" si="6"/>
        <v>0</v>
      </c>
      <c r="K90" s="33">
        <v>0</v>
      </c>
      <c r="L90" s="33">
        <v>0</v>
      </c>
      <c r="M90" s="33">
        <v>0</v>
      </c>
      <c r="N90" s="34">
        <f t="shared" si="7"/>
        <v>0</v>
      </c>
      <c r="O90" s="33">
        <v>0</v>
      </c>
      <c r="P90" s="33">
        <v>0</v>
      </c>
      <c r="Q90" s="33">
        <v>0</v>
      </c>
      <c r="R90" s="34">
        <f t="shared" si="8"/>
        <v>0</v>
      </c>
      <c r="S90" s="69">
        <f t="shared" si="9"/>
        <v>0</v>
      </c>
    </row>
    <row r="91" spans="1:19">
      <c r="A91" s="35" t="s">
        <v>251</v>
      </c>
      <c r="B91" s="32" t="s">
        <v>424</v>
      </c>
      <c r="C91" s="33">
        <v>0</v>
      </c>
      <c r="D91" s="33">
        <v>0</v>
      </c>
      <c r="E91" s="33">
        <v>0</v>
      </c>
      <c r="F91" s="34">
        <f t="shared" si="5"/>
        <v>0</v>
      </c>
      <c r="G91" s="33">
        <v>0</v>
      </c>
      <c r="H91" s="33">
        <v>0</v>
      </c>
      <c r="I91" s="33">
        <v>0</v>
      </c>
      <c r="J91" s="34">
        <f t="shared" si="6"/>
        <v>0</v>
      </c>
      <c r="K91" s="33">
        <v>0</v>
      </c>
      <c r="L91" s="33">
        <v>0</v>
      </c>
      <c r="M91" s="33">
        <v>0</v>
      </c>
      <c r="N91" s="34">
        <f t="shared" si="7"/>
        <v>0</v>
      </c>
      <c r="O91" s="33">
        <v>0</v>
      </c>
      <c r="P91" s="33">
        <v>0</v>
      </c>
      <c r="Q91" s="33">
        <v>0</v>
      </c>
      <c r="R91" s="34">
        <f t="shared" si="8"/>
        <v>0</v>
      </c>
      <c r="S91" s="69">
        <f t="shared" si="9"/>
        <v>0</v>
      </c>
    </row>
    <row r="92" spans="1:19">
      <c r="A92" s="31" t="s">
        <v>252</v>
      </c>
      <c r="B92" s="32" t="s">
        <v>425</v>
      </c>
      <c r="C92" s="33">
        <v>0</v>
      </c>
      <c r="D92" s="33">
        <v>0</v>
      </c>
      <c r="E92" s="33">
        <v>0</v>
      </c>
      <c r="F92" s="34">
        <f t="shared" si="5"/>
        <v>0</v>
      </c>
      <c r="G92" s="33">
        <v>0</v>
      </c>
      <c r="H92" s="33">
        <v>0</v>
      </c>
      <c r="I92" s="33">
        <v>0</v>
      </c>
      <c r="J92" s="34">
        <f t="shared" si="6"/>
        <v>0</v>
      </c>
      <c r="K92" s="33">
        <v>0</v>
      </c>
      <c r="L92" s="33">
        <v>0</v>
      </c>
      <c r="M92" s="33">
        <v>0</v>
      </c>
      <c r="N92" s="34">
        <f t="shared" si="7"/>
        <v>0</v>
      </c>
      <c r="O92" s="33">
        <v>0</v>
      </c>
      <c r="P92" s="33">
        <v>0</v>
      </c>
      <c r="Q92" s="33">
        <v>0</v>
      </c>
      <c r="R92" s="34">
        <f t="shared" si="8"/>
        <v>0</v>
      </c>
      <c r="S92" s="69">
        <f t="shared" si="9"/>
        <v>0</v>
      </c>
    </row>
    <row r="93" spans="1:19" ht="13.5" thickBot="1">
      <c r="A93" s="35" t="s">
        <v>253</v>
      </c>
      <c r="B93" s="32" t="s">
        <v>426</v>
      </c>
      <c r="C93" s="33">
        <v>0</v>
      </c>
      <c r="D93" s="33">
        <v>0</v>
      </c>
      <c r="E93" s="33">
        <v>0</v>
      </c>
      <c r="F93" s="34">
        <f t="shared" si="5"/>
        <v>0</v>
      </c>
      <c r="G93" s="33">
        <v>0</v>
      </c>
      <c r="H93" s="33">
        <v>0</v>
      </c>
      <c r="I93" s="33">
        <v>0</v>
      </c>
      <c r="J93" s="34">
        <f t="shared" si="6"/>
        <v>0</v>
      </c>
      <c r="K93" s="33">
        <v>0</v>
      </c>
      <c r="L93" s="33">
        <v>0</v>
      </c>
      <c r="M93" s="33">
        <v>0</v>
      </c>
      <c r="N93" s="34">
        <f t="shared" si="7"/>
        <v>0</v>
      </c>
      <c r="O93" s="33">
        <v>0</v>
      </c>
      <c r="P93" s="33">
        <v>0</v>
      </c>
      <c r="Q93" s="33">
        <v>0</v>
      </c>
      <c r="R93" s="34">
        <f t="shared" si="8"/>
        <v>0</v>
      </c>
      <c r="S93" s="69">
        <f t="shared" si="9"/>
        <v>0</v>
      </c>
    </row>
    <row r="94" spans="1:19" ht="13.5" thickBot="1">
      <c r="A94" s="39">
        <v>63</v>
      </c>
      <c r="B94" s="40" t="s">
        <v>254</v>
      </c>
      <c r="C94" s="22">
        <v>8</v>
      </c>
      <c r="D94" s="22">
        <v>0</v>
      </c>
      <c r="E94" s="22">
        <v>8.18</v>
      </c>
      <c r="F94" s="41">
        <f t="shared" si="5"/>
        <v>16.18</v>
      </c>
      <c r="G94" s="22">
        <v>59.1</v>
      </c>
      <c r="H94" s="22">
        <v>0</v>
      </c>
      <c r="I94" s="22">
        <v>7.68</v>
      </c>
      <c r="J94" s="41">
        <f t="shared" si="6"/>
        <v>66.78</v>
      </c>
      <c r="K94" s="22">
        <v>8.3000000000000007</v>
      </c>
      <c r="L94" s="22">
        <v>0</v>
      </c>
      <c r="M94" s="22">
        <v>8.41</v>
      </c>
      <c r="N94" s="41">
        <f t="shared" si="7"/>
        <v>16.71</v>
      </c>
      <c r="O94" s="22">
        <v>0</v>
      </c>
      <c r="P94" s="22">
        <v>8.8000000000000007</v>
      </c>
      <c r="Q94" s="22">
        <v>0</v>
      </c>
      <c r="R94" s="41">
        <f t="shared" si="8"/>
        <v>8.8000000000000007</v>
      </c>
      <c r="S94" s="45">
        <f t="shared" si="9"/>
        <v>108.47000000000001</v>
      </c>
    </row>
    <row r="95" spans="1:19">
      <c r="A95" s="31" t="s">
        <v>255</v>
      </c>
      <c r="B95" s="32" t="s">
        <v>427</v>
      </c>
      <c r="C95" s="33">
        <v>0</v>
      </c>
      <c r="D95" s="33">
        <v>0</v>
      </c>
      <c r="E95" s="33">
        <v>0</v>
      </c>
      <c r="F95" s="34">
        <f t="shared" si="5"/>
        <v>0</v>
      </c>
      <c r="G95" s="33">
        <v>0</v>
      </c>
      <c r="H95" s="33">
        <v>0</v>
      </c>
      <c r="I95" s="33">
        <v>0</v>
      </c>
      <c r="J95" s="34">
        <f t="shared" si="6"/>
        <v>0</v>
      </c>
      <c r="K95" s="33">
        <v>0</v>
      </c>
      <c r="L95" s="33">
        <v>0</v>
      </c>
      <c r="M95" s="33">
        <v>0</v>
      </c>
      <c r="N95" s="34">
        <f t="shared" si="7"/>
        <v>0</v>
      </c>
      <c r="O95" s="33">
        <v>0</v>
      </c>
      <c r="P95" s="33">
        <v>0</v>
      </c>
      <c r="Q95" s="33">
        <v>0</v>
      </c>
      <c r="R95" s="34">
        <f t="shared" si="8"/>
        <v>0</v>
      </c>
      <c r="S95" s="69">
        <f t="shared" si="9"/>
        <v>0</v>
      </c>
    </row>
    <row r="96" spans="1:19">
      <c r="A96" s="31" t="s">
        <v>256</v>
      </c>
      <c r="B96" s="32" t="s">
        <v>428</v>
      </c>
      <c r="C96" s="33">
        <v>0</v>
      </c>
      <c r="D96" s="33">
        <v>0</v>
      </c>
      <c r="E96" s="33">
        <v>0</v>
      </c>
      <c r="F96" s="34">
        <f t="shared" si="5"/>
        <v>0</v>
      </c>
      <c r="G96" s="33">
        <v>0</v>
      </c>
      <c r="H96" s="33">
        <v>0</v>
      </c>
      <c r="I96" s="33">
        <v>0</v>
      </c>
      <c r="J96" s="34">
        <f t="shared" si="6"/>
        <v>0</v>
      </c>
      <c r="K96" s="33">
        <v>0</v>
      </c>
      <c r="L96" s="33">
        <v>0</v>
      </c>
      <c r="M96" s="33">
        <v>0</v>
      </c>
      <c r="N96" s="34">
        <f t="shared" si="7"/>
        <v>0</v>
      </c>
      <c r="O96" s="33">
        <v>0</v>
      </c>
      <c r="P96" s="33">
        <v>0</v>
      </c>
      <c r="Q96" s="33">
        <v>0</v>
      </c>
      <c r="R96" s="34">
        <f t="shared" si="8"/>
        <v>0</v>
      </c>
      <c r="S96" s="69">
        <f t="shared" si="9"/>
        <v>0</v>
      </c>
    </row>
    <row r="97" spans="1:19">
      <c r="A97" s="35" t="s">
        <v>257</v>
      </c>
      <c r="B97" s="32" t="s">
        <v>429</v>
      </c>
      <c r="C97" s="33">
        <v>0</v>
      </c>
      <c r="D97" s="33">
        <v>0</v>
      </c>
      <c r="E97" s="33">
        <v>0</v>
      </c>
      <c r="F97" s="34">
        <f t="shared" si="5"/>
        <v>0</v>
      </c>
      <c r="G97" s="33">
        <v>0</v>
      </c>
      <c r="H97" s="33">
        <v>0</v>
      </c>
      <c r="I97" s="33">
        <v>0</v>
      </c>
      <c r="J97" s="34">
        <f t="shared" si="6"/>
        <v>0</v>
      </c>
      <c r="K97" s="33">
        <v>0</v>
      </c>
      <c r="L97" s="33">
        <v>0</v>
      </c>
      <c r="M97" s="33">
        <v>0</v>
      </c>
      <c r="N97" s="34">
        <f t="shared" si="7"/>
        <v>0</v>
      </c>
      <c r="O97" s="33">
        <v>0</v>
      </c>
      <c r="P97" s="33">
        <v>0</v>
      </c>
      <c r="Q97" s="33">
        <v>0</v>
      </c>
      <c r="R97" s="34">
        <f t="shared" si="8"/>
        <v>0</v>
      </c>
      <c r="S97" s="69">
        <f t="shared" si="9"/>
        <v>0</v>
      </c>
    </row>
    <row r="98" spans="1:19">
      <c r="A98" s="31" t="s">
        <v>258</v>
      </c>
      <c r="B98" s="32" t="s">
        <v>430</v>
      </c>
      <c r="C98" s="33">
        <v>8</v>
      </c>
      <c r="D98" s="33">
        <v>0</v>
      </c>
      <c r="E98" s="33">
        <v>8.18</v>
      </c>
      <c r="F98" s="34">
        <f t="shared" si="5"/>
        <v>16.18</v>
      </c>
      <c r="G98" s="33">
        <v>0</v>
      </c>
      <c r="H98" s="33">
        <v>0</v>
      </c>
      <c r="I98" s="33">
        <v>7.68</v>
      </c>
      <c r="J98" s="34">
        <f t="shared" si="6"/>
        <v>7.68</v>
      </c>
      <c r="K98" s="33">
        <v>8.3000000000000007</v>
      </c>
      <c r="L98" s="33">
        <v>0</v>
      </c>
      <c r="M98" s="33">
        <v>8.41</v>
      </c>
      <c r="N98" s="34">
        <f t="shared" si="7"/>
        <v>16.71</v>
      </c>
      <c r="O98" s="33">
        <v>0</v>
      </c>
      <c r="P98" s="33">
        <v>8.8000000000000007</v>
      </c>
      <c r="Q98" s="33">
        <v>0</v>
      </c>
      <c r="R98" s="34">
        <f t="shared" si="8"/>
        <v>8.8000000000000007</v>
      </c>
      <c r="S98" s="69">
        <f t="shared" si="9"/>
        <v>49.370000000000005</v>
      </c>
    </row>
    <row r="99" spans="1:19" ht="13.5" thickBot="1">
      <c r="A99" s="35" t="s">
        <v>259</v>
      </c>
      <c r="B99" s="32" t="s">
        <v>431</v>
      </c>
      <c r="C99" s="33">
        <v>0</v>
      </c>
      <c r="D99" s="33">
        <v>0</v>
      </c>
      <c r="E99" s="33">
        <v>0</v>
      </c>
      <c r="F99" s="34">
        <f t="shared" si="5"/>
        <v>0</v>
      </c>
      <c r="G99" s="33">
        <v>59.1</v>
      </c>
      <c r="H99" s="33">
        <v>0</v>
      </c>
      <c r="I99" s="33">
        <v>0</v>
      </c>
      <c r="J99" s="34">
        <f t="shared" si="6"/>
        <v>59.1</v>
      </c>
      <c r="K99" s="33">
        <v>0</v>
      </c>
      <c r="L99" s="33">
        <v>0</v>
      </c>
      <c r="M99" s="33">
        <v>0</v>
      </c>
      <c r="N99" s="34">
        <f t="shared" si="7"/>
        <v>0</v>
      </c>
      <c r="O99" s="33">
        <v>0</v>
      </c>
      <c r="P99" s="33">
        <v>0</v>
      </c>
      <c r="Q99" s="33">
        <v>0</v>
      </c>
      <c r="R99" s="34">
        <f t="shared" si="8"/>
        <v>0</v>
      </c>
      <c r="S99" s="69">
        <f t="shared" si="9"/>
        <v>59.1</v>
      </c>
    </row>
    <row r="100" spans="1:19" ht="13.5" thickBot="1">
      <c r="A100" s="39">
        <v>64</v>
      </c>
      <c r="B100" s="40" t="s">
        <v>260</v>
      </c>
      <c r="C100" s="22">
        <v>2427.2200000000003</v>
      </c>
      <c r="D100" s="22">
        <v>2075.37</v>
      </c>
      <c r="E100" s="22">
        <v>2075.37</v>
      </c>
      <c r="F100" s="41">
        <f t="shared" si="5"/>
        <v>6577.96</v>
      </c>
      <c r="G100" s="22">
        <v>2075.37</v>
      </c>
      <c r="H100" s="22">
        <v>2075.37</v>
      </c>
      <c r="I100" s="22">
        <v>2075.37</v>
      </c>
      <c r="J100" s="41">
        <f t="shared" si="6"/>
        <v>6226.11</v>
      </c>
      <c r="K100" s="22">
        <v>3498.49</v>
      </c>
      <c r="L100" s="22">
        <v>2398.36</v>
      </c>
      <c r="M100" s="22">
        <v>2074.79</v>
      </c>
      <c r="N100" s="41">
        <f t="shared" si="7"/>
        <v>7971.64</v>
      </c>
      <c r="O100" s="22">
        <v>2075.37</v>
      </c>
      <c r="P100" s="22">
        <v>4032.86</v>
      </c>
      <c r="Q100" s="22">
        <v>3082.37</v>
      </c>
      <c r="R100" s="41">
        <f t="shared" si="8"/>
        <v>9190.5999999999985</v>
      </c>
      <c r="S100" s="45">
        <f t="shared" si="9"/>
        <v>29966.309999999998</v>
      </c>
    </row>
    <row r="101" spans="1:19">
      <c r="A101" s="31" t="s">
        <v>261</v>
      </c>
      <c r="B101" s="32" t="s">
        <v>432</v>
      </c>
      <c r="C101" s="33">
        <v>375</v>
      </c>
      <c r="D101" s="33">
        <v>375</v>
      </c>
      <c r="E101" s="33">
        <v>375</v>
      </c>
      <c r="F101" s="34">
        <f t="shared" si="5"/>
        <v>1125</v>
      </c>
      <c r="G101" s="33">
        <v>375</v>
      </c>
      <c r="H101" s="33">
        <v>375</v>
      </c>
      <c r="I101" s="33">
        <v>375</v>
      </c>
      <c r="J101" s="34">
        <f t="shared" si="6"/>
        <v>1125</v>
      </c>
      <c r="K101" s="33">
        <v>375</v>
      </c>
      <c r="L101" s="33">
        <v>375</v>
      </c>
      <c r="M101" s="33">
        <v>375</v>
      </c>
      <c r="N101" s="34">
        <f t="shared" si="7"/>
        <v>1125</v>
      </c>
      <c r="O101" s="33">
        <v>375</v>
      </c>
      <c r="P101" s="33">
        <v>375</v>
      </c>
      <c r="Q101" s="33">
        <v>375</v>
      </c>
      <c r="R101" s="34">
        <f t="shared" si="8"/>
        <v>1125</v>
      </c>
      <c r="S101" s="69">
        <f t="shared" si="9"/>
        <v>4500</v>
      </c>
    </row>
    <row r="102" spans="1:19">
      <c r="A102" s="31" t="s">
        <v>262</v>
      </c>
      <c r="B102" s="32" t="s">
        <v>433</v>
      </c>
      <c r="C102" s="33">
        <v>0</v>
      </c>
      <c r="D102" s="33">
        <v>0</v>
      </c>
      <c r="E102" s="33">
        <v>0</v>
      </c>
      <c r="F102" s="34">
        <f t="shared" si="5"/>
        <v>0</v>
      </c>
      <c r="G102" s="33">
        <v>0</v>
      </c>
      <c r="H102" s="33">
        <v>0</v>
      </c>
      <c r="I102" s="33">
        <v>0</v>
      </c>
      <c r="J102" s="34">
        <f t="shared" si="6"/>
        <v>0</v>
      </c>
      <c r="K102" s="33">
        <v>0</v>
      </c>
      <c r="L102" s="33">
        <v>375</v>
      </c>
      <c r="M102" s="33">
        <v>0</v>
      </c>
      <c r="N102" s="34">
        <f t="shared" si="7"/>
        <v>375</v>
      </c>
      <c r="O102" s="33">
        <v>0</v>
      </c>
      <c r="P102" s="33">
        <v>0</v>
      </c>
      <c r="Q102" s="33">
        <v>0</v>
      </c>
      <c r="R102" s="34">
        <f t="shared" si="8"/>
        <v>0</v>
      </c>
      <c r="S102" s="69">
        <f t="shared" si="9"/>
        <v>375</v>
      </c>
    </row>
    <row r="103" spans="1:19">
      <c r="A103" s="31" t="s">
        <v>263</v>
      </c>
      <c r="B103" s="32" t="s">
        <v>434</v>
      </c>
      <c r="C103" s="33">
        <v>0</v>
      </c>
      <c r="D103" s="33">
        <v>0</v>
      </c>
      <c r="E103" s="33">
        <v>0</v>
      </c>
      <c r="F103" s="34">
        <f t="shared" si="5"/>
        <v>0</v>
      </c>
      <c r="G103" s="33">
        <v>0</v>
      </c>
      <c r="H103" s="33">
        <v>0</v>
      </c>
      <c r="I103" s="33">
        <v>0</v>
      </c>
      <c r="J103" s="34">
        <f t="shared" si="6"/>
        <v>0</v>
      </c>
      <c r="K103" s="33">
        <v>0</v>
      </c>
      <c r="L103" s="33">
        <v>0</v>
      </c>
      <c r="M103" s="33">
        <v>0</v>
      </c>
      <c r="N103" s="34">
        <f t="shared" si="7"/>
        <v>0</v>
      </c>
      <c r="O103" s="33">
        <v>0</v>
      </c>
      <c r="P103" s="33">
        <v>375</v>
      </c>
      <c r="Q103" s="33">
        <v>0</v>
      </c>
      <c r="R103" s="34">
        <f t="shared" si="8"/>
        <v>375</v>
      </c>
      <c r="S103" s="69">
        <f t="shared" si="9"/>
        <v>375</v>
      </c>
    </row>
    <row r="104" spans="1:19">
      <c r="A104" s="31" t="s">
        <v>264</v>
      </c>
      <c r="B104" s="32" t="s">
        <v>435</v>
      </c>
      <c r="C104" s="33">
        <v>65.849999999999994</v>
      </c>
      <c r="D104" s="33">
        <v>65.849999999999994</v>
      </c>
      <c r="E104" s="33">
        <v>65.849999999999994</v>
      </c>
      <c r="F104" s="34">
        <f t="shared" si="5"/>
        <v>197.54999999999998</v>
      </c>
      <c r="G104" s="33">
        <v>65.849999999999994</v>
      </c>
      <c r="H104" s="33">
        <v>65.849999999999994</v>
      </c>
      <c r="I104" s="33">
        <v>65.849999999999994</v>
      </c>
      <c r="J104" s="34">
        <f t="shared" si="6"/>
        <v>197.54999999999998</v>
      </c>
      <c r="K104" s="33">
        <v>65.849999999999994</v>
      </c>
      <c r="L104" s="33">
        <v>65.849999999999994</v>
      </c>
      <c r="M104" s="33">
        <v>0</v>
      </c>
      <c r="N104" s="34">
        <f t="shared" si="7"/>
        <v>131.69999999999999</v>
      </c>
      <c r="O104" s="33">
        <v>65.849999999999994</v>
      </c>
      <c r="P104" s="33">
        <v>65.849999999999994</v>
      </c>
      <c r="Q104" s="33">
        <v>65.849999999999994</v>
      </c>
      <c r="R104" s="34">
        <f t="shared" si="8"/>
        <v>197.54999999999998</v>
      </c>
      <c r="S104" s="69">
        <f t="shared" si="9"/>
        <v>724.34999999999991</v>
      </c>
    </row>
    <row r="105" spans="1:19">
      <c r="A105" s="31" t="s">
        <v>265</v>
      </c>
      <c r="B105" s="32" t="s">
        <v>436</v>
      </c>
      <c r="C105" s="33">
        <v>0</v>
      </c>
      <c r="D105" s="33">
        <v>0</v>
      </c>
      <c r="E105" s="33">
        <v>0</v>
      </c>
      <c r="F105" s="34">
        <f t="shared" si="5"/>
        <v>0</v>
      </c>
      <c r="G105" s="33">
        <v>0</v>
      </c>
      <c r="H105" s="33">
        <v>0</v>
      </c>
      <c r="I105" s="33">
        <v>0</v>
      </c>
      <c r="J105" s="34">
        <f t="shared" si="6"/>
        <v>0</v>
      </c>
      <c r="K105" s="33">
        <v>0</v>
      </c>
      <c r="L105" s="33">
        <v>0</v>
      </c>
      <c r="M105" s="33">
        <v>0</v>
      </c>
      <c r="N105" s="34">
        <f t="shared" si="7"/>
        <v>0</v>
      </c>
      <c r="O105" s="33">
        <v>0</v>
      </c>
      <c r="P105" s="33">
        <v>0</v>
      </c>
      <c r="Q105" s="33">
        <v>0</v>
      </c>
      <c r="R105" s="34">
        <f t="shared" si="8"/>
        <v>0</v>
      </c>
      <c r="S105" s="69">
        <f t="shared" si="9"/>
        <v>0</v>
      </c>
    </row>
    <row r="106" spans="1:19">
      <c r="A106" s="31" t="s">
        <v>266</v>
      </c>
      <c r="B106" s="32" t="s">
        <v>437</v>
      </c>
      <c r="C106" s="33">
        <v>0</v>
      </c>
      <c r="D106" s="33">
        <v>0</v>
      </c>
      <c r="E106" s="33">
        <v>0</v>
      </c>
      <c r="F106" s="34">
        <f t="shared" si="5"/>
        <v>0</v>
      </c>
      <c r="G106" s="33">
        <v>0</v>
      </c>
      <c r="H106" s="33">
        <v>0</v>
      </c>
      <c r="I106" s="33">
        <v>0</v>
      </c>
      <c r="J106" s="34">
        <f t="shared" si="6"/>
        <v>0</v>
      </c>
      <c r="K106" s="33">
        <v>0</v>
      </c>
      <c r="L106" s="33">
        <v>0</v>
      </c>
      <c r="M106" s="33">
        <v>0</v>
      </c>
      <c r="N106" s="34">
        <f t="shared" si="7"/>
        <v>0</v>
      </c>
      <c r="O106" s="33">
        <v>0</v>
      </c>
      <c r="P106" s="33">
        <v>0</v>
      </c>
      <c r="Q106" s="33">
        <v>375</v>
      </c>
      <c r="R106" s="34">
        <f t="shared" si="8"/>
        <v>375</v>
      </c>
      <c r="S106" s="69">
        <f t="shared" si="9"/>
        <v>375</v>
      </c>
    </row>
    <row r="107" spans="1:19">
      <c r="A107" s="31" t="s">
        <v>267</v>
      </c>
      <c r="B107" s="32" t="s">
        <v>438</v>
      </c>
      <c r="C107" s="33">
        <v>1150</v>
      </c>
      <c r="D107" s="33">
        <v>1150</v>
      </c>
      <c r="E107" s="33">
        <v>1150</v>
      </c>
      <c r="F107" s="34">
        <f t="shared" si="5"/>
        <v>3450</v>
      </c>
      <c r="G107" s="33">
        <v>1150</v>
      </c>
      <c r="H107" s="33">
        <v>1150</v>
      </c>
      <c r="I107" s="33">
        <v>1150</v>
      </c>
      <c r="J107" s="34">
        <f t="shared" si="6"/>
        <v>3450</v>
      </c>
      <c r="K107" s="33">
        <v>1150</v>
      </c>
      <c r="L107" s="33">
        <v>1150</v>
      </c>
      <c r="M107" s="33">
        <v>1150</v>
      </c>
      <c r="N107" s="34">
        <f t="shared" si="7"/>
        <v>3450</v>
      </c>
      <c r="O107" s="33">
        <v>1150</v>
      </c>
      <c r="P107" s="33">
        <v>1150</v>
      </c>
      <c r="Q107" s="33">
        <v>1150</v>
      </c>
      <c r="R107" s="34">
        <f t="shared" si="8"/>
        <v>3450</v>
      </c>
      <c r="S107" s="69">
        <f t="shared" si="9"/>
        <v>13800</v>
      </c>
    </row>
    <row r="108" spans="1:19">
      <c r="A108" s="31" t="s">
        <v>268</v>
      </c>
      <c r="B108" s="32" t="s">
        <v>433</v>
      </c>
      <c r="C108" s="33">
        <v>0</v>
      </c>
      <c r="D108" s="33">
        <v>0</v>
      </c>
      <c r="E108" s="33">
        <v>0</v>
      </c>
      <c r="F108" s="34">
        <f t="shared" si="5"/>
        <v>0</v>
      </c>
      <c r="G108" s="33">
        <v>0</v>
      </c>
      <c r="H108" s="33">
        <v>0</v>
      </c>
      <c r="I108" s="33">
        <v>0</v>
      </c>
      <c r="J108" s="34">
        <f t="shared" si="6"/>
        <v>0</v>
      </c>
      <c r="K108" s="33">
        <v>1150</v>
      </c>
      <c r="L108" s="33">
        <v>0</v>
      </c>
      <c r="M108" s="33">
        <v>0</v>
      </c>
      <c r="N108" s="34">
        <f t="shared" si="7"/>
        <v>1150</v>
      </c>
      <c r="O108" s="33">
        <v>0</v>
      </c>
      <c r="P108" s="33">
        <v>0</v>
      </c>
      <c r="Q108" s="33">
        <v>0</v>
      </c>
      <c r="R108" s="34">
        <f t="shared" si="8"/>
        <v>0</v>
      </c>
      <c r="S108" s="69">
        <f t="shared" si="9"/>
        <v>1150</v>
      </c>
    </row>
    <row r="109" spans="1:19">
      <c r="A109" s="31" t="s">
        <v>269</v>
      </c>
      <c r="B109" s="32" t="s">
        <v>439</v>
      </c>
      <c r="C109" s="33">
        <v>0</v>
      </c>
      <c r="D109" s="33">
        <v>0</v>
      </c>
      <c r="E109" s="33">
        <v>0</v>
      </c>
      <c r="F109" s="34">
        <f t="shared" si="5"/>
        <v>0</v>
      </c>
      <c r="G109" s="33">
        <v>0</v>
      </c>
      <c r="H109" s="33">
        <v>0</v>
      </c>
      <c r="I109" s="33">
        <v>0</v>
      </c>
      <c r="J109" s="34">
        <f t="shared" si="6"/>
        <v>0</v>
      </c>
      <c r="K109" s="33">
        <v>0</v>
      </c>
      <c r="L109" s="33">
        <v>0</v>
      </c>
      <c r="M109" s="33">
        <v>0</v>
      </c>
      <c r="N109" s="34">
        <f t="shared" si="7"/>
        <v>0</v>
      </c>
      <c r="O109" s="33">
        <v>0</v>
      </c>
      <c r="P109" s="33">
        <v>1150</v>
      </c>
      <c r="Q109" s="33">
        <v>0</v>
      </c>
      <c r="R109" s="34">
        <f t="shared" si="8"/>
        <v>1150</v>
      </c>
      <c r="S109" s="69">
        <f t="shared" si="9"/>
        <v>1150</v>
      </c>
    </row>
    <row r="110" spans="1:19">
      <c r="A110" s="31" t="s">
        <v>270</v>
      </c>
      <c r="B110" s="32" t="s">
        <v>435</v>
      </c>
      <c r="C110" s="33">
        <v>131.69999999999999</v>
      </c>
      <c r="D110" s="33">
        <v>131.69999999999999</v>
      </c>
      <c r="E110" s="33">
        <v>131.69999999999999</v>
      </c>
      <c r="F110" s="34">
        <f t="shared" si="5"/>
        <v>395.09999999999997</v>
      </c>
      <c r="G110" s="33">
        <v>131.69999999999999</v>
      </c>
      <c r="H110" s="33">
        <v>131.69999999999999</v>
      </c>
      <c r="I110" s="33">
        <v>131.69999999999999</v>
      </c>
      <c r="J110" s="34">
        <f t="shared" si="6"/>
        <v>395.09999999999997</v>
      </c>
      <c r="K110" s="33">
        <v>131.69999999999999</v>
      </c>
      <c r="L110" s="33">
        <v>0</v>
      </c>
      <c r="M110" s="33">
        <v>131.69999999999999</v>
      </c>
      <c r="N110" s="34">
        <f t="shared" si="7"/>
        <v>263.39999999999998</v>
      </c>
      <c r="O110" s="33">
        <v>131.69999999999999</v>
      </c>
      <c r="P110" s="33">
        <v>131.69999999999999</v>
      </c>
      <c r="Q110" s="33">
        <v>131.69999999999999</v>
      </c>
      <c r="R110" s="34">
        <f t="shared" si="8"/>
        <v>395.09999999999997</v>
      </c>
      <c r="S110" s="69">
        <f t="shared" si="9"/>
        <v>1448.6999999999998</v>
      </c>
    </row>
    <row r="111" spans="1:19">
      <c r="A111" s="31" t="s">
        <v>271</v>
      </c>
      <c r="B111" s="32" t="s">
        <v>436</v>
      </c>
      <c r="C111" s="33">
        <v>0</v>
      </c>
      <c r="D111" s="33">
        <v>0</v>
      </c>
      <c r="E111" s="33">
        <v>0</v>
      </c>
      <c r="F111" s="34">
        <f t="shared" si="5"/>
        <v>0</v>
      </c>
      <c r="G111" s="33">
        <v>0</v>
      </c>
      <c r="H111" s="33">
        <v>0</v>
      </c>
      <c r="I111" s="33">
        <v>0</v>
      </c>
      <c r="J111" s="34">
        <f t="shared" si="6"/>
        <v>0</v>
      </c>
      <c r="K111" s="33">
        <v>0</v>
      </c>
      <c r="L111" s="33">
        <v>0</v>
      </c>
      <c r="M111" s="33">
        <v>0</v>
      </c>
      <c r="N111" s="34">
        <f t="shared" si="7"/>
        <v>0</v>
      </c>
      <c r="O111" s="33">
        <v>0</v>
      </c>
      <c r="P111" s="33">
        <v>0</v>
      </c>
      <c r="Q111" s="33">
        <v>0</v>
      </c>
      <c r="R111" s="34">
        <f t="shared" si="8"/>
        <v>0</v>
      </c>
      <c r="S111" s="69">
        <f t="shared" si="9"/>
        <v>0</v>
      </c>
    </row>
    <row r="112" spans="1:19">
      <c r="A112" s="31" t="s">
        <v>272</v>
      </c>
      <c r="B112" s="32" t="s">
        <v>437</v>
      </c>
      <c r="C112" s="33">
        <v>0</v>
      </c>
      <c r="D112" s="33">
        <v>0</v>
      </c>
      <c r="E112" s="33">
        <v>0</v>
      </c>
      <c r="F112" s="34">
        <f t="shared" si="5"/>
        <v>0</v>
      </c>
      <c r="G112" s="33">
        <v>0</v>
      </c>
      <c r="H112" s="33">
        <v>0</v>
      </c>
      <c r="I112" s="33">
        <v>0</v>
      </c>
      <c r="J112" s="34">
        <f t="shared" si="6"/>
        <v>0</v>
      </c>
      <c r="K112" s="33">
        <v>0</v>
      </c>
      <c r="L112" s="33">
        <v>0</v>
      </c>
      <c r="M112" s="33">
        <v>0</v>
      </c>
      <c r="N112" s="34">
        <f t="shared" si="7"/>
        <v>0</v>
      </c>
      <c r="O112" s="33">
        <v>0</v>
      </c>
      <c r="P112" s="33">
        <v>0</v>
      </c>
      <c r="Q112" s="33">
        <v>400</v>
      </c>
      <c r="R112" s="34">
        <f t="shared" si="8"/>
        <v>400</v>
      </c>
      <c r="S112" s="69">
        <f t="shared" si="9"/>
        <v>400</v>
      </c>
    </row>
    <row r="113" spans="1:19">
      <c r="A113" s="31" t="s">
        <v>273</v>
      </c>
      <c r="B113" s="32" t="s">
        <v>440</v>
      </c>
      <c r="C113" s="33">
        <v>6.65</v>
      </c>
      <c r="D113" s="33">
        <v>0</v>
      </c>
      <c r="E113" s="33">
        <v>0</v>
      </c>
      <c r="F113" s="34">
        <f t="shared" si="5"/>
        <v>6.65</v>
      </c>
      <c r="G113" s="33">
        <v>0</v>
      </c>
      <c r="H113" s="33">
        <v>0</v>
      </c>
      <c r="I113" s="33">
        <v>0</v>
      </c>
      <c r="J113" s="34">
        <f t="shared" si="6"/>
        <v>0</v>
      </c>
      <c r="K113" s="33">
        <v>0</v>
      </c>
      <c r="L113" s="33">
        <v>0</v>
      </c>
      <c r="M113" s="33">
        <v>52.75</v>
      </c>
      <c r="N113" s="34">
        <f t="shared" si="7"/>
        <v>52.75</v>
      </c>
      <c r="O113" s="33">
        <v>0</v>
      </c>
      <c r="P113" s="33">
        <v>3.8</v>
      </c>
      <c r="Q113" s="33">
        <v>29.1</v>
      </c>
      <c r="R113" s="34">
        <f t="shared" si="8"/>
        <v>32.9</v>
      </c>
      <c r="S113" s="69">
        <f t="shared" si="9"/>
        <v>92.3</v>
      </c>
    </row>
    <row r="114" spans="1:19">
      <c r="A114" s="31" t="s">
        <v>274</v>
      </c>
      <c r="B114" s="32" t="s">
        <v>441</v>
      </c>
      <c r="C114" s="33">
        <v>79.69</v>
      </c>
      <c r="D114" s="33">
        <v>79.69</v>
      </c>
      <c r="E114" s="33">
        <v>79.69</v>
      </c>
      <c r="F114" s="34">
        <f t="shared" si="5"/>
        <v>239.07</v>
      </c>
      <c r="G114" s="33">
        <v>79.69</v>
      </c>
      <c r="H114" s="33">
        <v>79.69</v>
      </c>
      <c r="I114" s="33">
        <v>79.69</v>
      </c>
      <c r="J114" s="34">
        <f t="shared" si="6"/>
        <v>239.07</v>
      </c>
      <c r="K114" s="33">
        <v>79.69</v>
      </c>
      <c r="L114" s="33">
        <v>159.38</v>
      </c>
      <c r="M114" s="33">
        <v>79.69</v>
      </c>
      <c r="N114" s="34">
        <f t="shared" si="7"/>
        <v>318.76</v>
      </c>
      <c r="O114" s="33">
        <v>79.69</v>
      </c>
      <c r="P114" s="33">
        <v>159.38</v>
      </c>
      <c r="Q114" s="33">
        <v>79.69</v>
      </c>
      <c r="R114" s="34">
        <f t="shared" si="8"/>
        <v>318.76</v>
      </c>
      <c r="S114" s="69">
        <f t="shared" si="9"/>
        <v>1115.6599999999999</v>
      </c>
    </row>
    <row r="115" spans="1:19">
      <c r="A115" s="31" t="s">
        <v>275</v>
      </c>
      <c r="B115" s="32" t="s">
        <v>442</v>
      </c>
      <c r="C115" s="33">
        <v>274.7</v>
      </c>
      <c r="D115" s="33">
        <v>273.13</v>
      </c>
      <c r="E115" s="33">
        <v>273.13</v>
      </c>
      <c r="F115" s="34">
        <f t="shared" si="5"/>
        <v>820.95999999999992</v>
      </c>
      <c r="G115" s="33">
        <v>273.13</v>
      </c>
      <c r="H115" s="33">
        <v>273.13</v>
      </c>
      <c r="I115" s="33">
        <v>273.13</v>
      </c>
      <c r="J115" s="34">
        <f t="shared" si="6"/>
        <v>819.39</v>
      </c>
      <c r="K115" s="33">
        <v>546.25</v>
      </c>
      <c r="L115" s="33">
        <v>273.13</v>
      </c>
      <c r="M115" s="33">
        <v>285.64999999999998</v>
      </c>
      <c r="N115" s="34">
        <f t="shared" si="7"/>
        <v>1105.03</v>
      </c>
      <c r="O115" s="33">
        <v>273.13</v>
      </c>
      <c r="P115" s="33">
        <v>547.15</v>
      </c>
      <c r="Q115" s="33">
        <v>280.03999999999996</v>
      </c>
      <c r="R115" s="34">
        <f t="shared" si="8"/>
        <v>1100.32</v>
      </c>
      <c r="S115" s="69">
        <f t="shared" si="9"/>
        <v>3845.7</v>
      </c>
    </row>
    <row r="116" spans="1:19">
      <c r="A116" s="31" t="s">
        <v>276</v>
      </c>
      <c r="B116" s="32" t="s">
        <v>443</v>
      </c>
      <c r="C116" s="33">
        <v>343.63</v>
      </c>
      <c r="D116" s="33">
        <v>0</v>
      </c>
      <c r="E116" s="33">
        <v>0</v>
      </c>
      <c r="F116" s="34">
        <f t="shared" si="5"/>
        <v>343.63</v>
      </c>
      <c r="G116" s="33">
        <v>0</v>
      </c>
      <c r="H116" s="33">
        <v>0</v>
      </c>
      <c r="I116" s="33">
        <v>0</v>
      </c>
      <c r="J116" s="34">
        <f t="shared" si="6"/>
        <v>0</v>
      </c>
      <c r="K116" s="33">
        <v>0</v>
      </c>
      <c r="L116" s="33">
        <v>0</v>
      </c>
      <c r="M116" s="33">
        <v>0</v>
      </c>
      <c r="N116" s="34">
        <f t="shared" si="7"/>
        <v>0</v>
      </c>
      <c r="O116" s="33">
        <v>0</v>
      </c>
      <c r="P116" s="33">
        <v>74.98</v>
      </c>
      <c r="Q116" s="33">
        <v>0</v>
      </c>
      <c r="R116" s="34">
        <f t="shared" si="8"/>
        <v>74.98</v>
      </c>
      <c r="S116" s="69">
        <f t="shared" si="9"/>
        <v>418.61</v>
      </c>
    </row>
    <row r="117" spans="1:19">
      <c r="A117" s="31" t="s">
        <v>277</v>
      </c>
      <c r="B117" s="32" t="s">
        <v>444</v>
      </c>
      <c r="C117" s="33">
        <v>0</v>
      </c>
      <c r="D117" s="33">
        <v>0</v>
      </c>
      <c r="E117" s="33">
        <v>0</v>
      </c>
      <c r="F117" s="34">
        <f t="shared" si="5"/>
        <v>0</v>
      </c>
      <c r="G117" s="33">
        <v>0</v>
      </c>
      <c r="H117" s="33">
        <v>0</v>
      </c>
      <c r="I117" s="33">
        <v>0</v>
      </c>
      <c r="J117" s="34">
        <f t="shared" si="6"/>
        <v>0</v>
      </c>
      <c r="K117" s="33">
        <v>0</v>
      </c>
      <c r="L117" s="33">
        <v>0</v>
      </c>
      <c r="M117" s="33">
        <v>0</v>
      </c>
      <c r="N117" s="34">
        <f t="shared" si="7"/>
        <v>0</v>
      </c>
      <c r="O117" s="33">
        <v>0</v>
      </c>
      <c r="P117" s="33">
        <v>0</v>
      </c>
      <c r="Q117" s="33">
        <v>136.16999999999999</v>
      </c>
      <c r="R117" s="34">
        <f t="shared" si="8"/>
        <v>136.16999999999999</v>
      </c>
      <c r="S117" s="69">
        <f t="shared" si="9"/>
        <v>136.16999999999999</v>
      </c>
    </row>
    <row r="118" spans="1:19" ht="13.5" thickBot="1">
      <c r="A118" s="35" t="s">
        <v>278</v>
      </c>
      <c r="B118" s="32" t="s">
        <v>445</v>
      </c>
      <c r="C118" s="33">
        <v>0</v>
      </c>
      <c r="D118" s="33">
        <v>0</v>
      </c>
      <c r="E118" s="33">
        <v>0</v>
      </c>
      <c r="F118" s="34">
        <f t="shared" si="5"/>
        <v>0</v>
      </c>
      <c r="G118" s="33">
        <v>0</v>
      </c>
      <c r="H118" s="33">
        <v>0</v>
      </c>
      <c r="I118" s="33">
        <v>0</v>
      </c>
      <c r="J118" s="34">
        <f t="shared" si="6"/>
        <v>0</v>
      </c>
      <c r="K118" s="33">
        <v>0</v>
      </c>
      <c r="L118" s="33">
        <v>0</v>
      </c>
      <c r="M118" s="33">
        <v>0</v>
      </c>
      <c r="N118" s="34">
        <f t="shared" si="7"/>
        <v>0</v>
      </c>
      <c r="O118" s="33">
        <v>0</v>
      </c>
      <c r="P118" s="33">
        <v>0</v>
      </c>
      <c r="Q118" s="33">
        <v>59.82</v>
      </c>
      <c r="R118" s="34">
        <f t="shared" si="8"/>
        <v>59.82</v>
      </c>
      <c r="S118" s="69">
        <f t="shared" si="9"/>
        <v>59.82</v>
      </c>
    </row>
    <row r="119" spans="1:19" ht="13.5" thickBot="1">
      <c r="A119" s="39">
        <v>65</v>
      </c>
      <c r="B119" s="40" t="s">
        <v>279</v>
      </c>
      <c r="C119" s="22">
        <v>0</v>
      </c>
      <c r="D119" s="22">
        <v>0</v>
      </c>
      <c r="E119" s="22">
        <v>24</v>
      </c>
      <c r="F119" s="41">
        <f t="shared" si="5"/>
        <v>24</v>
      </c>
      <c r="G119" s="22">
        <v>8</v>
      </c>
      <c r="H119" s="22">
        <v>8</v>
      </c>
      <c r="I119" s="22">
        <v>8</v>
      </c>
      <c r="J119" s="41">
        <f t="shared" si="6"/>
        <v>24</v>
      </c>
      <c r="K119" s="22">
        <v>8</v>
      </c>
      <c r="L119" s="22">
        <v>8</v>
      </c>
      <c r="M119" s="22">
        <v>8</v>
      </c>
      <c r="N119" s="41">
        <f t="shared" si="7"/>
        <v>24</v>
      </c>
      <c r="O119" s="22">
        <v>8</v>
      </c>
      <c r="P119" s="22">
        <v>8</v>
      </c>
      <c r="Q119" s="22">
        <v>8</v>
      </c>
      <c r="R119" s="41">
        <f t="shared" si="8"/>
        <v>24</v>
      </c>
      <c r="S119" s="45">
        <f t="shared" si="9"/>
        <v>96</v>
      </c>
    </row>
    <row r="120" spans="1:19" ht="13.5" thickBot="1">
      <c r="A120" s="31" t="s">
        <v>280</v>
      </c>
      <c r="B120" s="32" t="s">
        <v>446</v>
      </c>
      <c r="C120" s="33">
        <v>0</v>
      </c>
      <c r="D120" s="33">
        <v>0</v>
      </c>
      <c r="E120" s="33">
        <v>24</v>
      </c>
      <c r="F120" s="34">
        <f t="shared" si="5"/>
        <v>24</v>
      </c>
      <c r="G120" s="33">
        <v>8</v>
      </c>
      <c r="H120" s="33">
        <v>8</v>
      </c>
      <c r="I120" s="33">
        <v>8</v>
      </c>
      <c r="J120" s="34">
        <f t="shared" si="6"/>
        <v>24</v>
      </c>
      <c r="K120" s="33">
        <v>8</v>
      </c>
      <c r="L120" s="33">
        <v>8</v>
      </c>
      <c r="M120" s="33">
        <v>8</v>
      </c>
      <c r="N120" s="34">
        <f t="shared" si="7"/>
        <v>24</v>
      </c>
      <c r="O120" s="33">
        <v>8</v>
      </c>
      <c r="P120" s="33">
        <v>8</v>
      </c>
      <c r="Q120" s="33">
        <v>8</v>
      </c>
      <c r="R120" s="34">
        <f t="shared" si="8"/>
        <v>24</v>
      </c>
      <c r="S120" s="69">
        <f t="shared" si="9"/>
        <v>96</v>
      </c>
    </row>
    <row r="121" spans="1:19" ht="13.5" thickBot="1">
      <c r="A121" s="39">
        <v>66</v>
      </c>
      <c r="B121" s="40" t="s">
        <v>281</v>
      </c>
      <c r="C121" s="22">
        <v>0</v>
      </c>
      <c r="D121" s="22">
        <v>0</v>
      </c>
      <c r="E121" s="22">
        <v>0</v>
      </c>
      <c r="F121" s="41">
        <f t="shared" si="5"/>
        <v>0</v>
      </c>
      <c r="G121" s="22">
        <v>0</v>
      </c>
      <c r="H121" s="22">
        <v>0</v>
      </c>
      <c r="I121" s="22">
        <v>0</v>
      </c>
      <c r="J121" s="41">
        <f t="shared" si="6"/>
        <v>0</v>
      </c>
      <c r="K121" s="22">
        <v>0</v>
      </c>
      <c r="L121" s="22">
        <v>0</v>
      </c>
      <c r="M121" s="22">
        <v>0</v>
      </c>
      <c r="N121" s="41">
        <f t="shared" si="7"/>
        <v>0</v>
      </c>
      <c r="O121" s="22">
        <v>0</v>
      </c>
      <c r="P121" s="22">
        <v>0</v>
      </c>
      <c r="Q121" s="22">
        <v>5644.7699999999986</v>
      </c>
      <c r="R121" s="41">
        <f t="shared" si="8"/>
        <v>5644.7699999999986</v>
      </c>
      <c r="S121" s="45">
        <f t="shared" si="9"/>
        <v>5644.7699999999986</v>
      </c>
    </row>
    <row r="122" spans="1:19">
      <c r="A122" s="31" t="s">
        <v>282</v>
      </c>
      <c r="B122" s="32" t="s">
        <v>447</v>
      </c>
      <c r="C122" s="33">
        <v>0</v>
      </c>
      <c r="D122" s="33">
        <v>0</v>
      </c>
      <c r="E122" s="33">
        <v>0</v>
      </c>
      <c r="F122" s="34">
        <f t="shared" si="5"/>
        <v>0</v>
      </c>
      <c r="G122" s="33">
        <v>0</v>
      </c>
      <c r="H122" s="33">
        <v>0</v>
      </c>
      <c r="I122" s="33">
        <v>0</v>
      </c>
      <c r="J122" s="34">
        <f t="shared" si="6"/>
        <v>0</v>
      </c>
      <c r="K122" s="33">
        <v>0</v>
      </c>
      <c r="L122" s="33">
        <v>0</v>
      </c>
      <c r="M122" s="33">
        <v>0</v>
      </c>
      <c r="N122" s="34">
        <f t="shared" si="7"/>
        <v>0</v>
      </c>
      <c r="O122" s="33">
        <v>0</v>
      </c>
      <c r="P122" s="33">
        <v>0</v>
      </c>
      <c r="Q122" s="33">
        <v>0</v>
      </c>
      <c r="R122" s="34">
        <f t="shared" si="8"/>
        <v>0</v>
      </c>
      <c r="S122" s="69">
        <f t="shared" si="9"/>
        <v>0</v>
      </c>
    </row>
    <row r="123" spans="1:19">
      <c r="A123" s="31" t="s">
        <v>283</v>
      </c>
      <c r="B123" s="32" t="s">
        <v>448</v>
      </c>
      <c r="C123" s="33">
        <v>0</v>
      </c>
      <c r="D123" s="33">
        <v>0</v>
      </c>
      <c r="E123" s="33">
        <v>0</v>
      </c>
      <c r="F123" s="34">
        <f t="shared" si="5"/>
        <v>0</v>
      </c>
      <c r="G123" s="33">
        <v>0</v>
      </c>
      <c r="H123" s="33">
        <v>0</v>
      </c>
      <c r="I123" s="33">
        <v>0</v>
      </c>
      <c r="J123" s="34">
        <f t="shared" si="6"/>
        <v>0</v>
      </c>
      <c r="K123" s="33">
        <v>0</v>
      </c>
      <c r="L123" s="33">
        <v>0</v>
      </c>
      <c r="M123" s="33">
        <v>0</v>
      </c>
      <c r="N123" s="34">
        <f t="shared" si="7"/>
        <v>0</v>
      </c>
      <c r="O123" s="33">
        <v>0</v>
      </c>
      <c r="P123" s="33">
        <v>0</v>
      </c>
      <c r="Q123" s="33">
        <v>5049.2</v>
      </c>
      <c r="R123" s="34">
        <f t="shared" si="8"/>
        <v>5049.2</v>
      </c>
      <c r="S123" s="69">
        <f t="shared" si="9"/>
        <v>5049.2</v>
      </c>
    </row>
    <row r="124" spans="1:19">
      <c r="A124" s="31" t="s">
        <v>284</v>
      </c>
      <c r="B124" s="32" t="s">
        <v>449</v>
      </c>
      <c r="C124" s="33">
        <v>0</v>
      </c>
      <c r="D124" s="33">
        <v>0</v>
      </c>
      <c r="E124" s="33">
        <v>0</v>
      </c>
      <c r="F124" s="34">
        <f t="shared" si="5"/>
        <v>0</v>
      </c>
      <c r="G124" s="33">
        <v>0</v>
      </c>
      <c r="H124" s="33">
        <v>0</v>
      </c>
      <c r="I124" s="33">
        <v>0</v>
      </c>
      <c r="J124" s="34">
        <f t="shared" si="6"/>
        <v>0</v>
      </c>
      <c r="K124" s="33">
        <v>0</v>
      </c>
      <c r="L124" s="33">
        <v>0</v>
      </c>
      <c r="M124" s="33">
        <v>0</v>
      </c>
      <c r="N124" s="34">
        <f t="shared" si="7"/>
        <v>0</v>
      </c>
      <c r="O124" s="33">
        <v>0</v>
      </c>
      <c r="P124" s="33">
        <v>0</v>
      </c>
      <c r="Q124" s="33">
        <v>125.48</v>
      </c>
      <c r="R124" s="34">
        <f t="shared" si="8"/>
        <v>125.48</v>
      </c>
      <c r="S124" s="69">
        <f t="shared" si="9"/>
        <v>125.48</v>
      </c>
    </row>
    <row r="125" spans="1:19">
      <c r="A125" s="31" t="s">
        <v>285</v>
      </c>
      <c r="B125" s="32" t="s">
        <v>450</v>
      </c>
      <c r="C125" s="33">
        <v>0</v>
      </c>
      <c r="D125" s="33">
        <v>0</v>
      </c>
      <c r="E125" s="33">
        <v>0</v>
      </c>
      <c r="F125" s="34">
        <f t="shared" si="5"/>
        <v>0</v>
      </c>
      <c r="G125" s="33">
        <v>0</v>
      </c>
      <c r="H125" s="33">
        <v>0</v>
      </c>
      <c r="I125" s="33">
        <v>0</v>
      </c>
      <c r="J125" s="34">
        <f t="shared" si="6"/>
        <v>0</v>
      </c>
      <c r="K125" s="33">
        <v>0</v>
      </c>
      <c r="L125" s="33">
        <v>0</v>
      </c>
      <c r="M125" s="33">
        <v>0</v>
      </c>
      <c r="N125" s="34">
        <f t="shared" si="7"/>
        <v>0</v>
      </c>
      <c r="O125" s="33">
        <v>0</v>
      </c>
      <c r="P125" s="33">
        <v>0</v>
      </c>
      <c r="Q125" s="33">
        <v>0</v>
      </c>
      <c r="R125" s="34">
        <f t="shared" si="8"/>
        <v>0</v>
      </c>
      <c r="S125" s="69">
        <f t="shared" si="9"/>
        <v>0</v>
      </c>
    </row>
    <row r="126" spans="1:19">
      <c r="A126" s="31" t="s">
        <v>286</v>
      </c>
      <c r="B126" s="32" t="s">
        <v>451</v>
      </c>
      <c r="C126" s="33">
        <v>0</v>
      </c>
      <c r="D126" s="33">
        <v>0</v>
      </c>
      <c r="E126" s="33">
        <v>0</v>
      </c>
      <c r="F126" s="34">
        <f t="shared" si="5"/>
        <v>0</v>
      </c>
      <c r="G126" s="33">
        <v>0</v>
      </c>
      <c r="H126" s="33">
        <v>0</v>
      </c>
      <c r="I126" s="33">
        <v>0</v>
      </c>
      <c r="J126" s="34">
        <f t="shared" si="6"/>
        <v>0</v>
      </c>
      <c r="K126" s="33">
        <v>0</v>
      </c>
      <c r="L126" s="33">
        <v>0</v>
      </c>
      <c r="M126" s="33">
        <v>0</v>
      </c>
      <c r="N126" s="34">
        <f t="shared" si="7"/>
        <v>0</v>
      </c>
      <c r="O126" s="33">
        <v>0</v>
      </c>
      <c r="P126" s="33">
        <v>0</v>
      </c>
      <c r="Q126" s="33">
        <v>0</v>
      </c>
      <c r="R126" s="34">
        <f t="shared" si="8"/>
        <v>0</v>
      </c>
      <c r="S126" s="69">
        <f t="shared" si="9"/>
        <v>0</v>
      </c>
    </row>
    <row r="127" spans="1:19">
      <c r="A127" s="31" t="s">
        <v>287</v>
      </c>
      <c r="B127" s="32" t="s">
        <v>452</v>
      </c>
      <c r="C127" s="33">
        <v>0</v>
      </c>
      <c r="D127" s="33">
        <v>0</v>
      </c>
      <c r="E127" s="33">
        <v>0</v>
      </c>
      <c r="F127" s="34">
        <f t="shared" si="5"/>
        <v>0</v>
      </c>
      <c r="G127" s="33">
        <v>0</v>
      </c>
      <c r="H127" s="33">
        <v>0</v>
      </c>
      <c r="I127" s="33">
        <v>0</v>
      </c>
      <c r="J127" s="34">
        <f t="shared" si="6"/>
        <v>0</v>
      </c>
      <c r="K127" s="33">
        <v>0</v>
      </c>
      <c r="L127" s="33">
        <v>0</v>
      </c>
      <c r="M127" s="33">
        <v>0</v>
      </c>
      <c r="N127" s="34">
        <f t="shared" si="7"/>
        <v>0</v>
      </c>
      <c r="O127" s="33">
        <v>0</v>
      </c>
      <c r="P127" s="33">
        <v>0</v>
      </c>
      <c r="Q127" s="33">
        <v>168.82</v>
      </c>
      <c r="R127" s="34">
        <f t="shared" si="8"/>
        <v>168.82</v>
      </c>
      <c r="S127" s="69">
        <f t="shared" si="9"/>
        <v>168.82</v>
      </c>
    </row>
    <row r="128" spans="1:19">
      <c r="A128" s="31" t="s">
        <v>288</v>
      </c>
      <c r="B128" s="32" t="s">
        <v>453</v>
      </c>
      <c r="C128" s="33">
        <v>0</v>
      </c>
      <c r="D128" s="33">
        <v>0</v>
      </c>
      <c r="E128" s="33">
        <v>0</v>
      </c>
      <c r="F128" s="34">
        <f t="shared" si="5"/>
        <v>0</v>
      </c>
      <c r="G128" s="33">
        <v>0</v>
      </c>
      <c r="H128" s="33">
        <v>0</v>
      </c>
      <c r="I128" s="33">
        <v>0</v>
      </c>
      <c r="J128" s="34">
        <f t="shared" si="6"/>
        <v>0</v>
      </c>
      <c r="K128" s="33">
        <v>0</v>
      </c>
      <c r="L128" s="33">
        <v>0</v>
      </c>
      <c r="M128" s="33">
        <v>0</v>
      </c>
      <c r="N128" s="34">
        <f t="shared" si="7"/>
        <v>0</v>
      </c>
      <c r="O128" s="33">
        <v>0</v>
      </c>
      <c r="P128" s="33">
        <v>0</v>
      </c>
      <c r="Q128" s="33">
        <v>301.27</v>
      </c>
      <c r="R128" s="34">
        <f t="shared" si="8"/>
        <v>301.27</v>
      </c>
      <c r="S128" s="69">
        <f t="shared" si="9"/>
        <v>301.27</v>
      </c>
    </row>
    <row r="129" spans="1:19" ht="13.5" thickBot="1">
      <c r="A129" s="31" t="s">
        <v>289</v>
      </c>
      <c r="B129" s="32" t="s">
        <v>454</v>
      </c>
      <c r="C129" s="33">
        <v>0</v>
      </c>
      <c r="D129" s="33">
        <v>0</v>
      </c>
      <c r="E129" s="33">
        <v>0</v>
      </c>
      <c r="F129" s="34">
        <f t="shared" si="5"/>
        <v>0</v>
      </c>
      <c r="G129" s="33">
        <v>0</v>
      </c>
      <c r="H129" s="33">
        <v>0</v>
      </c>
      <c r="I129" s="33">
        <v>0</v>
      </c>
      <c r="J129" s="34">
        <f t="shared" si="6"/>
        <v>0</v>
      </c>
      <c r="K129" s="33">
        <v>0</v>
      </c>
      <c r="L129" s="33">
        <v>0</v>
      </c>
      <c r="M129" s="33">
        <v>0</v>
      </c>
      <c r="N129" s="34">
        <f t="shared" si="7"/>
        <v>0</v>
      </c>
      <c r="O129" s="33">
        <v>0</v>
      </c>
      <c r="P129" s="33">
        <v>0</v>
      </c>
      <c r="Q129" s="33">
        <v>0</v>
      </c>
      <c r="R129" s="34">
        <f t="shared" si="8"/>
        <v>0</v>
      </c>
      <c r="S129" s="69">
        <f t="shared" si="9"/>
        <v>0</v>
      </c>
    </row>
    <row r="130" spans="1:19" ht="13.5" thickBot="1">
      <c r="A130" s="39">
        <v>67</v>
      </c>
      <c r="B130" s="40" t="s">
        <v>290</v>
      </c>
      <c r="C130" s="22">
        <v>0</v>
      </c>
      <c r="D130" s="22">
        <v>0</v>
      </c>
      <c r="E130" s="22">
        <v>0</v>
      </c>
      <c r="F130" s="41">
        <f t="shared" si="5"/>
        <v>0</v>
      </c>
      <c r="G130" s="22">
        <v>0</v>
      </c>
      <c r="H130" s="22">
        <v>0</v>
      </c>
      <c r="I130" s="22">
        <v>0</v>
      </c>
      <c r="J130" s="41">
        <f t="shared" si="6"/>
        <v>0</v>
      </c>
      <c r="K130" s="22">
        <v>0</v>
      </c>
      <c r="L130" s="22">
        <v>0</v>
      </c>
      <c r="M130" s="22">
        <v>0</v>
      </c>
      <c r="N130" s="41">
        <f t="shared" si="7"/>
        <v>0</v>
      </c>
      <c r="O130" s="22">
        <v>0</v>
      </c>
      <c r="P130" s="22">
        <v>0</v>
      </c>
      <c r="Q130" s="22">
        <v>0</v>
      </c>
      <c r="R130" s="41">
        <f t="shared" si="8"/>
        <v>0</v>
      </c>
      <c r="S130" s="45">
        <f t="shared" si="9"/>
        <v>0</v>
      </c>
    </row>
    <row r="131" spans="1:19">
      <c r="A131" s="31" t="s">
        <v>291</v>
      </c>
      <c r="B131" s="32" t="s">
        <v>455</v>
      </c>
      <c r="C131" s="33">
        <v>0</v>
      </c>
      <c r="D131" s="33">
        <v>0</v>
      </c>
      <c r="E131" s="33">
        <v>0</v>
      </c>
      <c r="F131" s="34">
        <f t="shared" si="5"/>
        <v>0</v>
      </c>
      <c r="G131" s="33">
        <v>0</v>
      </c>
      <c r="H131" s="33">
        <v>0</v>
      </c>
      <c r="I131" s="33">
        <v>0</v>
      </c>
      <c r="J131" s="34">
        <f t="shared" si="6"/>
        <v>0</v>
      </c>
      <c r="K131" s="33">
        <v>0</v>
      </c>
      <c r="L131" s="33">
        <v>0</v>
      </c>
      <c r="M131" s="33">
        <v>0</v>
      </c>
      <c r="N131" s="34">
        <f t="shared" si="7"/>
        <v>0</v>
      </c>
      <c r="O131" s="33">
        <v>0</v>
      </c>
      <c r="P131" s="33">
        <v>0</v>
      </c>
      <c r="Q131" s="33">
        <v>0</v>
      </c>
      <c r="R131" s="34">
        <f t="shared" si="8"/>
        <v>0</v>
      </c>
      <c r="S131" s="69">
        <f t="shared" si="9"/>
        <v>0</v>
      </c>
    </row>
    <row r="132" spans="1:19">
      <c r="A132" s="31" t="s">
        <v>292</v>
      </c>
      <c r="B132" s="32" t="s">
        <v>456</v>
      </c>
      <c r="C132" s="33">
        <v>0</v>
      </c>
      <c r="D132" s="33">
        <v>0</v>
      </c>
      <c r="E132" s="33">
        <v>0</v>
      </c>
      <c r="F132" s="34">
        <f t="shared" si="5"/>
        <v>0</v>
      </c>
      <c r="G132" s="33">
        <v>0</v>
      </c>
      <c r="H132" s="33">
        <v>0</v>
      </c>
      <c r="I132" s="33">
        <v>0</v>
      </c>
      <c r="J132" s="34">
        <f t="shared" si="6"/>
        <v>0</v>
      </c>
      <c r="K132" s="33">
        <v>0</v>
      </c>
      <c r="L132" s="33">
        <v>0</v>
      </c>
      <c r="M132" s="33">
        <v>0</v>
      </c>
      <c r="N132" s="34">
        <f t="shared" si="7"/>
        <v>0</v>
      </c>
      <c r="O132" s="33">
        <v>0</v>
      </c>
      <c r="P132" s="33">
        <v>0</v>
      </c>
      <c r="Q132" s="33">
        <v>0</v>
      </c>
      <c r="R132" s="34">
        <f t="shared" si="8"/>
        <v>0</v>
      </c>
      <c r="S132" s="69">
        <f t="shared" si="9"/>
        <v>0</v>
      </c>
    </row>
    <row r="133" spans="1:19" ht="13.5" thickBot="1">
      <c r="A133" s="31" t="s">
        <v>293</v>
      </c>
      <c r="B133" s="32" t="s">
        <v>457</v>
      </c>
      <c r="C133" s="33">
        <v>0</v>
      </c>
      <c r="D133" s="33">
        <v>0</v>
      </c>
      <c r="E133" s="33">
        <v>0</v>
      </c>
      <c r="F133" s="34">
        <f t="shared" si="5"/>
        <v>0</v>
      </c>
      <c r="G133" s="33">
        <v>0</v>
      </c>
      <c r="H133" s="33">
        <v>0</v>
      </c>
      <c r="I133" s="33">
        <v>0</v>
      </c>
      <c r="J133" s="34">
        <f t="shared" si="6"/>
        <v>0</v>
      </c>
      <c r="K133" s="33">
        <v>0</v>
      </c>
      <c r="L133" s="33">
        <v>0</v>
      </c>
      <c r="M133" s="33">
        <v>0</v>
      </c>
      <c r="N133" s="34">
        <f t="shared" si="7"/>
        <v>0</v>
      </c>
      <c r="O133" s="33">
        <v>0</v>
      </c>
      <c r="P133" s="33">
        <v>0</v>
      </c>
      <c r="Q133" s="33">
        <v>0</v>
      </c>
      <c r="R133" s="34">
        <f t="shared" si="8"/>
        <v>0</v>
      </c>
      <c r="S133" s="69">
        <f t="shared" si="9"/>
        <v>0</v>
      </c>
    </row>
    <row r="134" spans="1:19" ht="13.5" thickBot="1">
      <c r="A134" s="39">
        <v>68</v>
      </c>
      <c r="B134" s="40" t="s">
        <v>294</v>
      </c>
      <c r="C134" s="22">
        <v>295.19</v>
      </c>
      <c r="D134" s="22">
        <v>156.30000000000001</v>
      </c>
      <c r="E134" s="22">
        <v>171.42999999999998</v>
      </c>
      <c r="F134" s="41">
        <f t="shared" si="5"/>
        <v>622.91999999999996</v>
      </c>
      <c r="G134" s="22">
        <v>316.77</v>
      </c>
      <c r="H134" s="22">
        <v>409.90999999999997</v>
      </c>
      <c r="I134" s="22">
        <v>261.19</v>
      </c>
      <c r="J134" s="41">
        <f t="shared" si="6"/>
        <v>987.86999999999989</v>
      </c>
      <c r="K134" s="22">
        <v>268.12</v>
      </c>
      <c r="L134" s="22">
        <v>185.46</v>
      </c>
      <c r="M134" s="22">
        <v>150.1</v>
      </c>
      <c r="N134" s="41">
        <f t="shared" si="7"/>
        <v>603.68000000000006</v>
      </c>
      <c r="O134" s="22">
        <v>331.77</v>
      </c>
      <c r="P134" s="22">
        <v>321.28999999999996</v>
      </c>
      <c r="Q134" s="22">
        <v>287.60000000000002</v>
      </c>
      <c r="R134" s="41">
        <f t="shared" si="8"/>
        <v>940.66</v>
      </c>
      <c r="S134" s="45">
        <f t="shared" si="9"/>
        <v>3155.13</v>
      </c>
    </row>
    <row r="135" spans="1:19">
      <c r="A135" s="31" t="s">
        <v>295</v>
      </c>
      <c r="B135" s="32" t="s">
        <v>458</v>
      </c>
      <c r="C135" s="33">
        <v>0</v>
      </c>
      <c r="D135" s="33">
        <v>0</v>
      </c>
      <c r="E135" s="33">
        <v>0</v>
      </c>
      <c r="F135" s="34">
        <f t="shared" si="5"/>
        <v>0</v>
      </c>
      <c r="G135" s="33">
        <v>0</v>
      </c>
      <c r="H135" s="33">
        <v>0</v>
      </c>
      <c r="I135" s="33">
        <v>0</v>
      </c>
      <c r="J135" s="34">
        <f t="shared" si="6"/>
        <v>0</v>
      </c>
      <c r="K135" s="33">
        <v>0</v>
      </c>
      <c r="L135" s="33">
        <v>0</v>
      </c>
      <c r="M135" s="33">
        <v>0</v>
      </c>
      <c r="N135" s="34">
        <f t="shared" si="7"/>
        <v>0</v>
      </c>
      <c r="O135" s="33">
        <v>0</v>
      </c>
      <c r="P135" s="33">
        <v>0</v>
      </c>
      <c r="Q135" s="33">
        <v>0</v>
      </c>
      <c r="R135" s="34">
        <f t="shared" si="8"/>
        <v>0</v>
      </c>
      <c r="S135" s="69">
        <f t="shared" si="9"/>
        <v>0</v>
      </c>
    </row>
    <row r="136" spans="1:19">
      <c r="A136" s="31" t="s">
        <v>296</v>
      </c>
      <c r="B136" s="32" t="s">
        <v>459</v>
      </c>
      <c r="C136" s="33">
        <v>0</v>
      </c>
      <c r="D136" s="33">
        <v>0</v>
      </c>
      <c r="E136" s="33">
        <v>0</v>
      </c>
      <c r="F136" s="34">
        <f t="shared" si="5"/>
        <v>0</v>
      </c>
      <c r="G136" s="33">
        <v>0</v>
      </c>
      <c r="H136" s="33">
        <v>0</v>
      </c>
      <c r="I136" s="33">
        <v>0</v>
      </c>
      <c r="J136" s="34">
        <f t="shared" si="6"/>
        <v>0</v>
      </c>
      <c r="K136" s="33">
        <v>0</v>
      </c>
      <c r="L136" s="33">
        <v>0</v>
      </c>
      <c r="M136" s="33">
        <v>0</v>
      </c>
      <c r="N136" s="34">
        <f t="shared" si="7"/>
        <v>0</v>
      </c>
      <c r="O136" s="33">
        <v>0</v>
      </c>
      <c r="P136" s="33">
        <v>0</v>
      </c>
      <c r="Q136" s="33">
        <v>0</v>
      </c>
      <c r="R136" s="34">
        <f t="shared" si="8"/>
        <v>0</v>
      </c>
      <c r="S136" s="69">
        <f t="shared" si="9"/>
        <v>0</v>
      </c>
    </row>
    <row r="137" spans="1:19">
      <c r="A137" s="31" t="s">
        <v>297</v>
      </c>
      <c r="B137" s="32" t="s">
        <v>460</v>
      </c>
      <c r="C137" s="33">
        <v>0</v>
      </c>
      <c r="D137" s="33">
        <v>0</v>
      </c>
      <c r="E137" s="33">
        <v>0</v>
      </c>
      <c r="F137" s="34">
        <f t="shared" si="5"/>
        <v>0</v>
      </c>
      <c r="G137" s="33">
        <v>0</v>
      </c>
      <c r="H137" s="33">
        <v>0</v>
      </c>
      <c r="I137" s="33">
        <v>0</v>
      </c>
      <c r="J137" s="34">
        <f t="shared" si="6"/>
        <v>0</v>
      </c>
      <c r="K137" s="33">
        <v>0</v>
      </c>
      <c r="L137" s="33">
        <v>0</v>
      </c>
      <c r="M137" s="33">
        <v>0</v>
      </c>
      <c r="N137" s="34">
        <f t="shared" si="7"/>
        <v>0</v>
      </c>
      <c r="O137" s="33">
        <v>0</v>
      </c>
      <c r="P137" s="33">
        <v>0</v>
      </c>
      <c r="Q137" s="33">
        <v>0</v>
      </c>
      <c r="R137" s="34">
        <f t="shared" si="8"/>
        <v>0</v>
      </c>
      <c r="S137" s="69">
        <f t="shared" si="9"/>
        <v>0</v>
      </c>
    </row>
    <row r="138" spans="1:19">
      <c r="A138" s="31" t="s">
        <v>298</v>
      </c>
      <c r="B138" s="32" t="s">
        <v>461</v>
      </c>
      <c r="C138" s="33">
        <v>0</v>
      </c>
      <c r="D138" s="33">
        <v>0</v>
      </c>
      <c r="E138" s="33">
        <v>0</v>
      </c>
      <c r="F138" s="34">
        <f t="shared" si="5"/>
        <v>0</v>
      </c>
      <c r="G138" s="33">
        <v>0</v>
      </c>
      <c r="H138" s="33">
        <v>0</v>
      </c>
      <c r="I138" s="33">
        <v>0</v>
      </c>
      <c r="J138" s="34">
        <f t="shared" si="6"/>
        <v>0</v>
      </c>
      <c r="K138" s="33">
        <v>0</v>
      </c>
      <c r="L138" s="33">
        <v>0</v>
      </c>
      <c r="M138" s="33">
        <v>0</v>
      </c>
      <c r="N138" s="34">
        <f t="shared" si="7"/>
        <v>0</v>
      </c>
      <c r="O138" s="33">
        <v>0</v>
      </c>
      <c r="P138" s="33">
        <v>0</v>
      </c>
      <c r="Q138" s="33">
        <v>0</v>
      </c>
      <c r="R138" s="34">
        <f t="shared" si="8"/>
        <v>0</v>
      </c>
      <c r="S138" s="69">
        <f t="shared" si="9"/>
        <v>0</v>
      </c>
    </row>
    <row r="139" spans="1:19">
      <c r="A139" s="31" t="s">
        <v>299</v>
      </c>
      <c r="B139" s="32" t="s">
        <v>462</v>
      </c>
      <c r="C139" s="33">
        <v>0</v>
      </c>
      <c r="D139" s="33">
        <v>0</v>
      </c>
      <c r="E139" s="33">
        <v>0</v>
      </c>
      <c r="F139" s="34">
        <f t="shared" si="5"/>
        <v>0</v>
      </c>
      <c r="G139" s="33">
        <v>0</v>
      </c>
      <c r="H139" s="33">
        <v>0</v>
      </c>
      <c r="I139" s="33">
        <v>0</v>
      </c>
      <c r="J139" s="34">
        <f t="shared" si="6"/>
        <v>0</v>
      </c>
      <c r="K139" s="33">
        <v>0</v>
      </c>
      <c r="L139" s="33">
        <v>0</v>
      </c>
      <c r="M139" s="33">
        <v>0</v>
      </c>
      <c r="N139" s="34">
        <f t="shared" si="7"/>
        <v>0</v>
      </c>
      <c r="O139" s="33">
        <v>0</v>
      </c>
      <c r="P139" s="33">
        <v>0</v>
      </c>
      <c r="Q139" s="33">
        <v>0</v>
      </c>
      <c r="R139" s="34">
        <f t="shared" si="8"/>
        <v>0</v>
      </c>
      <c r="S139" s="69">
        <f t="shared" si="9"/>
        <v>0</v>
      </c>
    </row>
    <row r="140" spans="1:19">
      <c r="A140" s="31" t="s">
        <v>300</v>
      </c>
      <c r="B140" s="32" t="s">
        <v>463</v>
      </c>
      <c r="C140" s="33">
        <v>2.9</v>
      </c>
      <c r="D140" s="33">
        <v>2.9</v>
      </c>
      <c r="E140" s="33">
        <v>3.7</v>
      </c>
      <c r="F140" s="34">
        <f t="shared" si="5"/>
        <v>9.5</v>
      </c>
      <c r="G140" s="33">
        <v>9.9</v>
      </c>
      <c r="H140" s="33">
        <v>3.7</v>
      </c>
      <c r="I140" s="33">
        <v>5.25</v>
      </c>
      <c r="J140" s="34">
        <f t="shared" si="6"/>
        <v>18.850000000000001</v>
      </c>
      <c r="K140" s="33">
        <v>4.5</v>
      </c>
      <c r="L140" s="33">
        <v>4.5</v>
      </c>
      <c r="M140" s="33">
        <v>6</v>
      </c>
      <c r="N140" s="34">
        <f t="shared" si="7"/>
        <v>15</v>
      </c>
      <c r="O140" s="33">
        <v>5.2</v>
      </c>
      <c r="P140" s="33">
        <v>3.7</v>
      </c>
      <c r="Q140" s="33">
        <v>4.0999999999999996</v>
      </c>
      <c r="R140" s="34">
        <f t="shared" si="8"/>
        <v>13</v>
      </c>
      <c r="S140" s="69">
        <f t="shared" si="9"/>
        <v>56.35</v>
      </c>
    </row>
    <row r="141" spans="1:19" ht="13.5" thickBot="1">
      <c r="A141" s="35" t="s">
        <v>301</v>
      </c>
      <c r="B141" s="32" t="s">
        <v>464</v>
      </c>
      <c r="C141" s="33">
        <v>292.29000000000002</v>
      </c>
      <c r="D141" s="33">
        <v>153.4</v>
      </c>
      <c r="E141" s="33">
        <v>167.73</v>
      </c>
      <c r="F141" s="34">
        <f t="shared" ref="F141:F183" si="10">C141+D141+E141</f>
        <v>613.42000000000007</v>
      </c>
      <c r="G141" s="33">
        <v>306.87</v>
      </c>
      <c r="H141" s="33">
        <v>406.21</v>
      </c>
      <c r="I141" s="33">
        <v>255.94</v>
      </c>
      <c r="J141" s="34">
        <f t="shared" ref="J141:J183" si="11">G141+H141+I141</f>
        <v>969.02</v>
      </c>
      <c r="K141" s="33">
        <v>263.62</v>
      </c>
      <c r="L141" s="33">
        <v>180.96</v>
      </c>
      <c r="M141" s="33">
        <v>144.1</v>
      </c>
      <c r="N141" s="34">
        <f t="shared" ref="N141:N183" si="12">K141+L141+M141</f>
        <v>588.68000000000006</v>
      </c>
      <c r="O141" s="33">
        <v>326.57</v>
      </c>
      <c r="P141" s="33">
        <v>317.58999999999997</v>
      </c>
      <c r="Q141" s="33">
        <v>283.5</v>
      </c>
      <c r="R141" s="34">
        <f t="shared" ref="R141:R183" si="13">O141+P141+Q141</f>
        <v>927.66</v>
      </c>
      <c r="S141" s="69">
        <f t="shared" ref="S141:S182" si="14">+F141+J141+N141+R141</f>
        <v>3098.7799999999997</v>
      </c>
    </row>
    <row r="142" spans="1:19" ht="13.5" thickBot="1">
      <c r="A142" s="39">
        <v>69</v>
      </c>
      <c r="B142" s="40" t="s">
        <v>302</v>
      </c>
      <c r="C142" s="22">
        <v>0</v>
      </c>
      <c r="D142" s="22">
        <v>0</v>
      </c>
      <c r="E142" s="22">
        <v>0</v>
      </c>
      <c r="F142" s="41">
        <f t="shared" si="10"/>
        <v>0</v>
      </c>
      <c r="G142" s="22">
        <v>0</v>
      </c>
      <c r="H142" s="22">
        <v>3056.06</v>
      </c>
      <c r="I142" s="22">
        <v>0</v>
      </c>
      <c r="J142" s="41">
        <f t="shared" si="11"/>
        <v>3056.06</v>
      </c>
      <c r="K142" s="22">
        <v>0</v>
      </c>
      <c r="L142" s="22">
        <v>0</v>
      </c>
      <c r="M142" s="22">
        <v>0</v>
      </c>
      <c r="N142" s="41">
        <f t="shared" si="12"/>
        <v>0</v>
      </c>
      <c r="O142" s="22">
        <v>0</v>
      </c>
      <c r="P142" s="22">
        <v>0</v>
      </c>
      <c r="Q142" s="22">
        <v>0</v>
      </c>
      <c r="R142" s="41">
        <f t="shared" si="13"/>
        <v>0</v>
      </c>
      <c r="S142" s="45">
        <f t="shared" si="14"/>
        <v>3056.06</v>
      </c>
    </row>
    <row r="143" spans="1:19">
      <c r="A143" s="31" t="s">
        <v>303</v>
      </c>
      <c r="B143" s="32" t="s">
        <v>465</v>
      </c>
      <c r="C143" s="33">
        <v>0</v>
      </c>
      <c r="D143" s="33">
        <v>0</v>
      </c>
      <c r="E143" s="33">
        <v>0</v>
      </c>
      <c r="F143" s="34">
        <f t="shared" si="10"/>
        <v>0</v>
      </c>
      <c r="G143" s="33">
        <v>0</v>
      </c>
      <c r="H143" s="33">
        <v>0</v>
      </c>
      <c r="I143" s="33">
        <v>0</v>
      </c>
      <c r="J143" s="34">
        <f t="shared" si="11"/>
        <v>0</v>
      </c>
      <c r="K143" s="33">
        <v>0</v>
      </c>
      <c r="L143" s="33">
        <v>0</v>
      </c>
      <c r="M143" s="33">
        <v>0</v>
      </c>
      <c r="N143" s="34">
        <f t="shared" si="12"/>
        <v>0</v>
      </c>
      <c r="O143" s="33">
        <v>0</v>
      </c>
      <c r="P143" s="33">
        <v>0</v>
      </c>
      <c r="Q143" s="33">
        <v>0</v>
      </c>
      <c r="R143" s="34">
        <f t="shared" si="13"/>
        <v>0</v>
      </c>
      <c r="S143" s="69">
        <f t="shared" si="14"/>
        <v>0</v>
      </c>
    </row>
    <row r="144" spans="1:19">
      <c r="A144" s="35" t="s">
        <v>304</v>
      </c>
      <c r="B144" s="32" t="s">
        <v>466</v>
      </c>
      <c r="C144" s="33">
        <v>0</v>
      </c>
      <c r="D144" s="33">
        <v>0</v>
      </c>
      <c r="E144" s="33">
        <v>0</v>
      </c>
      <c r="F144" s="34">
        <f t="shared" si="10"/>
        <v>0</v>
      </c>
      <c r="G144" s="33">
        <v>0</v>
      </c>
      <c r="H144" s="33">
        <v>0</v>
      </c>
      <c r="I144" s="33">
        <v>0</v>
      </c>
      <c r="J144" s="34">
        <f t="shared" si="11"/>
        <v>0</v>
      </c>
      <c r="K144" s="33">
        <v>0</v>
      </c>
      <c r="L144" s="33">
        <v>0</v>
      </c>
      <c r="M144" s="33">
        <v>0</v>
      </c>
      <c r="N144" s="34">
        <f t="shared" si="12"/>
        <v>0</v>
      </c>
      <c r="O144" s="33">
        <v>0</v>
      </c>
      <c r="P144" s="33">
        <v>0</v>
      </c>
      <c r="Q144" s="33">
        <v>0</v>
      </c>
      <c r="R144" s="34">
        <f t="shared" si="13"/>
        <v>0</v>
      </c>
      <c r="S144" s="69">
        <f t="shared" si="14"/>
        <v>0</v>
      </c>
    </row>
    <row r="145" spans="1:19">
      <c r="A145" s="31" t="s">
        <v>305</v>
      </c>
      <c r="B145" s="32" t="s">
        <v>467</v>
      </c>
      <c r="C145" s="33">
        <v>0</v>
      </c>
      <c r="D145" s="33">
        <v>0</v>
      </c>
      <c r="E145" s="33">
        <v>0</v>
      </c>
      <c r="F145" s="34">
        <f t="shared" si="10"/>
        <v>0</v>
      </c>
      <c r="G145" s="33">
        <v>0</v>
      </c>
      <c r="H145" s="33">
        <v>0</v>
      </c>
      <c r="I145" s="33">
        <v>0</v>
      </c>
      <c r="J145" s="34">
        <f t="shared" si="11"/>
        <v>0</v>
      </c>
      <c r="K145" s="33">
        <v>0</v>
      </c>
      <c r="L145" s="33">
        <v>0</v>
      </c>
      <c r="M145" s="33">
        <v>0</v>
      </c>
      <c r="N145" s="34">
        <f t="shared" si="12"/>
        <v>0</v>
      </c>
      <c r="O145" s="33">
        <v>0</v>
      </c>
      <c r="P145" s="33">
        <v>0</v>
      </c>
      <c r="Q145" s="33">
        <v>0</v>
      </c>
      <c r="R145" s="34">
        <f t="shared" si="13"/>
        <v>0</v>
      </c>
      <c r="S145" s="69">
        <f t="shared" si="14"/>
        <v>0</v>
      </c>
    </row>
    <row r="146" spans="1:19">
      <c r="A146" s="31" t="s">
        <v>306</v>
      </c>
      <c r="B146" s="32" t="s">
        <v>468</v>
      </c>
      <c r="C146" s="33">
        <v>0</v>
      </c>
      <c r="D146" s="33">
        <v>0</v>
      </c>
      <c r="E146" s="33">
        <v>0</v>
      </c>
      <c r="F146" s="34">
        <f t="shared" si="10"/>
        <v>0</v>
      </c>
      <c r="G146" s="33">
        <v>0</v>
      </c>
      <c r="H146" s="33">
        <v>0</v>
      </c>
      <c r="I146" s="33">
        <v>0</v>
      </c>
      <c r="J146" s="34">
        <f t="shared" si="11"/>
        <v>0</v>
      </c>
      <c r="K146" s="33">
        <v>0</v>
      </c>
      <c r="L146" s="33">
        <v>0</v>
      </c>
      <c r="M146" s="33">
        <v>0</v>
      </c>
      <c r="N146" s="34">
        <f t="shared" si="12"/>
        <v>0</v>
      </c>
      <c r="O146" s="33">
        <v>0</v>
      </c>
      <c r="P146" s="33">
        <v>0</v>
      </c>
      <c r="Q146" s="33">
        <v>0</v>
      </c>
      <c r="R146" s="34">
        <f t="shared" si="13"/>
        <v>0</v>
      </c>
      <c r="S146" s="69">
        <f t="shared" si="14"/>
        <v>0</v>
      </c>
    </row>
    <row r="147" spans="1:19">
      <c r="A147" s="31" t="s">
        <v>307</v>
      </c>
      <c r="B147" s="32" t="s">
        <v>469</v>
      </c>
      <c r="C147" s="33">
        <v>0</v>
      </c>
      <c r="D147" s="33">
        <v>0</v>
      </c>
      <c r="E147" s="33">
        <v>0</v>
      </c>
      <c r="F147" s="34">
        <f t="shared" si="10"/>
        <v>0</v>
      </c>
      <c r="G147" s="33">
        <v>0</v>
      </c>
      <c r="H147" s="33">
        <v>0</v>
      </c>
      <c r="I147" s="33">
        <v>0</v>
      </c>
      <c r="J147" s="34">
        <f t="shared" si="11"/>
        <v>0</v>
      </c>
      <c r="K147" s="33">
        <v>0</v>
      </c>
      <c r="L147" s="33">
        <v>0</v>
      </c>
      <c r="M147" s="33">
        <v>0</v>
      </c>
      <c r="N147" s="34">
        <f t="shared" si="12"/>
        <v>0</v>
      </c>
      <c r="O147" s="33">
        <v>0</v>
      </c>
      <c r="P147" s="33">
        <v>0</v>
      </c>
      <c r="Q147" s="33">
        <v>0</v>
      </c>
      <c r="R147" s="34">
        <f t="shared" si="13"/>
        <v>0</v>
      </c>
      <c r="S147" s="69">
        <f t="shared" si="14"/>
        <v>0</v>
      </c>
    </row>
    <row r="148" spans="1:19">
      <c r="A148" s="31" t="s">
        <v>308</v>
      </c>
      <c r="B148" s="32" t="s">
        <v>470</v>
      </c>
      <c r="C148" s="33">
        <v>0</v>
      </c>
      <c r="D148" s="33">
        <v>0</v>
      </c>
      <c r="E148" s="33">
        <v>0</v>
      </c>
      <c r="F148" s="34">
        <f t="shared" si="10"/>
        <v>0</v>
      </c>
      <c r="G148" s="33">
        <v>0</v>
      </c>
      <c r="H148" s="33">
        <v>3056.06</v>
      </c>
      <c r="I148" s="33">
        <v>0</v>
      </c>
      <c r="J148" s="34">
        <f t="shared" si="11"/>
        <v>3056.06</v>
      </c>
      <c r="K148" s="33">
        <v>0</v>
      </c>
      <c r="L148" s="33">
        <v>0</v>
      </c>
      <c r="M148" s="33">
        <v>0</v>
      </c>
      <c r="N148" s="34">
        <f t="shared" si="12"/>
        <v>0</v>
      </c>
      <c r="O148" s="33">
        <v>0</v>
      </c>
      <c r="P148" s="33">
        <v>0</v>
      </c>
      <c r="Q148" s="33">
        <v>0</v>
      </c>
      <c r="R148" s="34">
        <f t="shared" si="13"/>
        <v>0</v>
      </c>
      <c r="S148" s="69">
        <f t="shared" si="14"/>
        <v>3056.06</v>
      </c>
    </row>
    <row r="149" spans="1:19">
      <c r="A149" s="31" t="s">
        <v>309</v>
      </c>
      <c r="B149" s="32" t="s">
        <v>471</v>
      </c>
      <c r="C149" s="33">
        <v>0</v>
      </c>
      <c r="D149" s="33">
        <v>0</v>
      </c>
      <c r="E149" s="33">
        <v>0</v>
      </c>
      <c r="F149" s="34">
        <f t="shared" si="10"/>
        <v>0</v>
      </c>
      <c r="G149" s="33">
        <v>0</v>
      </c>
      <c r="H149" s="33">
        <v>0</v>
      </c>
      <c r="I149" s="33">
        <v>0</v>
      </c>
      <c r="J149" s="34">
        <f t="shared" si="11"/>
        <v>0</v>
      </c>
      <c r="K149" s="33">
        <v>0</v>
      </c>
      <c r="L149" s="33">
        <v>0</v>
      </c>
      <c r="M149" s="33">
        <v>0</v>
      </c>
      <c r="N149" s="34">
        <f t="shared" si="12"/>
        <v>0</v>
      </c>
      <c r="O149" s="33">
        <v>0</v>
      </c>
      <c r="P149" s="33">
        <v>0</v>
      </c>
      <c r="Q149" s="33">
        <v>0</v>
      </c>
      <c r="R149" s="34">
        <f t="shared" si="13"/>
        <v>0</v>
      </c>
      <c r="S149" s="69">
        <f t="shared" si="14"/>
        <v>0</v>
      </c>
    </row>
    <row r="150" spans="1:19">
      <c r="A150" s="35" t="s">
        <v>310</v>
      </c>
      <c r="B150" s="32" t="s">
        <v>472</v>
      </c>
      <c r="C150" s="33">
        <v>0</v>
      </c>
      <c r="D150" s="33">
        <v>0</v>
      </c>
      <c r="E150" s="33">
        <v>0</v>
      </c>
      <c r="F150" s="34">
        <f t="shared" si="10"/>
        <v>0</v>
      </c>
      <c r="G150" s="33">
        <v>0</v>
      </c>
      <c r="H150" s="33">
        <v>0</v>
      </c>
      <c r="I150" s="33">
        <v>0</v>
      </c>
      <c r="J150" s="34">
        <f t="shared" si="11"/>
        <v>0</v>
      </c>
      <c r="K150" s="33">
        <v>0</v>
      </c>
      <c r="L150" s="33">
        <v>0</v>
      </c>
      <c r="M150" s="33">
        <v>0</v>
      </c>
      <c r="N150" s="34">
        <f t="shared" si="12"/>
        <v>0</v>
      </c>
      <c r="O150" s="33">
        <v>0</v>
      </c>
      <c r="P150" s="33">
        <v>0</v>
      </c>
      <c r="Q150" s="33">
        <v>0</v>
      </c>
      <c r="R150" s="34">
        <f t="shared" si="13"/>
        <v>0</v>
      </c>
      <c r="S150" s="69">
        <f t="shared" si="14"/>
        <v>0</v>
      </c>
    </row>
    <row r="151" spans="1:19" ht="13.5" thickBot="1">
      <c r="A151" s="31" t="s">
        <v>311</v>
      </c>
      <c r="B151" s="32" t="s">
        <v>473</v>
      </c>
      <c r="C151" s="33">
        <v>0</v>
      </c>
      <c r="D151" s="33">
        <v>0</v>
      </c>
      <c r="E151" s="33">
        <v>0</v>
      </c>
      <c r="F151" s="34">
        <f t="shared" si="10"/>
        <v>0</v>
      </c>
      <c r="G151" s="33">
        <v>0</v>
      </c>
      <c r="H151" s="33">
        <v>0</v>
      </c>
      <c r="I151" s="33">
        <v>0</v>
      </c>
      <c r="J151" s="34">
        <f t="shared" si="11"/>
        <v>0</v>
      </c>
      <c r="K151" s="33">
        <v>0</v>
      </c>
      <c r="L151" s="33">
        <v>0</v>
      </c>
      <c r="M151" s="33">
        <v>0</v>
      </c>
      <c r="N151" s="34">
        <f t="shared" si="12"/>
        <v>0</v>
      </c>
      <c r="O151" s="33">
        <v>0</v>
      </c>
      <c r="P151" s="33">
        <v>0</v>
      </c>
      <c r="Q151" s="33">
        <v>0</v>
      </c>
      <c r="R151" s="34">
        <f t="shared" si="13"/>
        <v>0</v>
      </c>
      <c r="S151" s="69">
        <f t="shared" si="14"/>
        <v>0</v>
      </c>
    </row>
    <row r="152" spans="1:19" ht="13.5" thickBot="1">
      <c r="A152" s="42"/>
      <c r="B152" s="43" t="s">
        <v>312</v>
      </c>
      <c r="C152" s="44">
        <v>5656.78</v>
      </c>
      <c r="D152" s="44">
        <v>14219.879999999997</v>
      </c>
      <c r="E152" s="44">
        <v>19004.239999999998</v>
      </c>
      <c r="F152" s="45">
        <f t="shared" si="10"/>
        <v>38880.899999999994</v>
      </c>
      <c r="G152" s="44">
        <v>10878.27</v>
      </c>
      <c r="H152" s="44">
        <v>17094.18</v>
      </c>
      <c r="I152" s="44">
        <v>9679.9100000000017</v>
      </c>
      <c r="J152" s="45">
        <f t="shared" si="11"/>
        <v>37652.36</v>
      </c>
      <c r="K152" s="44">
        <v>9169.49</v>
      </c>
      <c r="L152" s="44">
        <v>3850.8900000000003</v>
      </c>
      <c r="M152" s="44">
        <v>19281.690000000002</v>
      </c>
      <c r="N152" s="45">
        <f t="shared" si="12"/>
        <v>32302.070000000003</v>
      </c>
      <c r="O152" s="44">
        <v>12541.690000000002</v>
      </c>
      <c r="P152" s="44">
        <v>12683.170000000002</v>
      </c>
      <c r="Q152" s="44">
        <v>1097.4599999999905</v>
      </c>
      <c r="R152" s="45">
        <f t="shared" si="13"/>
        <v>26322.319999999996</v>
      </c>
      <c r="S152" s="45">
        <f t="shared" si="14"/>
        <v>135157.65</v>
      </c>
    </row>
    <row r="153" spans="1:19" ht="13.5" thickBot="1">
      <c r="A153" s="39">
        <v>71</v>
      </c>
      <c r="B153" s="46" t="s">
        <v>313</v>
      </c>
      <c r="C153" s="22">
        <v>11375.04</v>
      </c>
      <c r="D153" s="22">
        <v>6166.47</v>
      </c>
      <c r="E153" s="22">
        <v>7260.5</v>
      </c>
      <c r="F153" s="41">
        <f t="shared" si="10"/>
        <v>24802.010000000002</v>
      </c>
      <c r="G153" s="22">
        <v>12014.16</v>
      </c>
      <c r="H153" s="22">
        <v>15161.43</v>
      </c>
      <c r="I153" s="22">
        <v>12122.77</v>
      </c>
      <c r="J153" s="41">
        <f t="shared" si="11"/>
        <v>39298.36</v>
      </c>
      <c r="K153" s="22">
        <v>12952.54</v>
      </c>
      <c r="L153" s="22">
        <v>8094.12</v>
      </c>
      <c r="M153" s="22">
        <v>6624.87</v>
      </c>
      <c r="N153" s="41">
        <f t="shared" si="12"/>
        <v>27671.53</v>
      </c>
      <c r="O153" s="22">
        <v>13113.02</v>
      </c>
      <c r="P153" s="22">
        <v>13139.49</v>
      </c>
      <c r="Q153" s="22">
        <v>12807.56</v>
      </c>
      <c r="R153" s="41">
        <f t="shared" si="13"/>
        <v>39060.07</v>
      </c>
      <c r="S153" s="45">
        <f t="shared" si="14"/>
        <v>130831.97</v>
      </c>
    </row>
    <row r="154" spans="1:19">
      <c r="A154" s="35" t="s">
        <v>314</v>
      </c>
      <c r="B154" s="32" t="s">
        <v>474</v>
      </c>
      <c r="C154" s="33">
        <v>11375.04</v>
      </c>
      <c r="D154" s="33">
        <v>6166.47</v>
      </c>
      <c r="E154" s="33">
        <v>7260.5</v>
      </c>
      <c r="F154" s="34">
        <f t="shared" si="10"/>
        <v>24802.010000000002</v>
      </c>
      <c r="G154" s="33">
        <v>12014.16</v>
      </c>
      <c r="H154" s="33">
        <v>15161.43</v>
      </c>
      <c r="I154" s="33">
        <v>12122.77</v>
      </c>
      <c r="J154" s="34">
        <f t="shared" si="11"/>
        <v>39298.36</v>
      </c>
      <c r="K154" s="33">
        <v>12952.54</v>
      </c>
      <c r="L154" s="33">
        <v>8094.12</v>
      </c>
      <c r="M154" s="33">
        <v>6624.87</v>
      </c>
      <c r="N154" s="34">
        <f t="shared" si="12"/>
        <v>27671.53</v>
      </c>
      <c r="O154" s="33">
        <v>13113.02</v>
      </c>
      <c r="P154" s="33">
        <v>13139.49</v>
      </c>
      <c r="Q154" s="33">
        <v>12807.56</v>
      </c>
      <c r="R154" s="34">
        <f t="shared" si="13"/>
        <v>39060.07</v>
      </c>
      <c r="S154" s="69">
        <f t="shared" si="14"/>
        <v>130831.97</v>
      </c>
    </row>
    <row r="155" spans="1:19">
      <c r="A155" s="35" t="s">
        <v>315</v>
      </c>
      <c r="B155" s="32" t="s">
        <v>475</v>
      </c>
      <c r="C155" s="33">
        <v>0</v>
      </c>
      <c r="D155" s="33">
        <v>0</v>
      </c>
      <c r="E155" s="33">
        <v>0</v>
      </c>
      <c r="F155" s="34">
        <f t="shared" si="10"/>
        <v>0</v>
      </c>
      <c r="G155" s="33">
        <v>0</v>
      </c>
      <c r="H155" s="33">
        <v>0</v>
      </c>
      <c r="I155" s="33">
        <v>0</v>
      </c>
      <c r="J155" s="34">
        <f t="shared" si="11"/>
        <v>0</v>
      </c>
      <c r="K155" s="33">
        <v>0</v>
      </c>
      <c r="L155" s="33">
        <v>0</v>
      </c>
      <c r="M155" s="33">
        <v>0</v>
      </c>
      <c r="N155" s="34">
        <f t="shared" si="12"/>
        <v>0</v>
      </c>
      <c r="O155" s="33">
        <v>0</v>
      </c>
      <c r="P155" s="33">
        <v>0</v>
      </c>
      <c r="Q155" s="33">
        <v>0</v>
      </c>
      <c r="R155" s="34">
        <f t="shared" si="13"/>
        <v>0</v>
      </c>
      <c r="S155" s="69">
        <f t="shared" si="14"/>
        <v>0</v>
      </c>
    </row>
    <row r="156" spans="1:19">
      <c r="A156" s="35" t="s">
        <v>316</v>
      </c>
      <c r="B156" s="32" t="s">
        <v>476</v>
      </c>
      <c r="C156" s="33">
        <v>0</v>
      </c>
      <c r="D156" s="33">
        <v>0</v>
      </c>
      <c r="E156" s="33">
        <v>0</v>
      </c>
      <c r="F156" s="34">
        <f t="shared" si="10"/>
        <v>0</v>
      </c>
      <c r="G156" s="33">
        <v>0</v>
      </c>
      <c r="H156" s="33">
        <v>0</v>
      </c>
      <c r="I156" s="33">
        <v>0</v>
      </c>
      <c r="J156" s="34">
        <f t="shared" si="11"/>
        <v>0</v>
      </c>
      <c r="K156" s="33">
        <v>0</v>
      </c>
      <c r="L156" s="33">
        <v>0</v>
      </c>
      <c r="M156" s="33">
        <v>0</v>
      </c>
      <c r="N156" s="34">
        <f t="shared" si="12"/>
        <v>0</v>
      </c>
      <c r="O156" s="33">
        <v>0</v>
      </c>
      <c r="P156" s="33">
        <v>0</v>
      </c>
      <c r="Q156" s="33">
        <v>0</v>
      </c>
      <c r="R156" s="34">
        <f t="shared" si="13"/>
        <v>0</v>
      </c>
      <c r="S156" s="69">
        <f t="shared" si="14"/>
        <v>0</v>
      </c>
    </row>
    <row r="157" spans="1:19">
      <c r="A157" s="35" t="s">
        <v>317</v>
      </c>
      <c r="B157" s="32" t="s">
        <v>477</v>
      </c>
      <c r="C157" s="33">
        <v>0</v>
      </c>
      <c r="D157" s="33">
        <v>0</v>
      </c>
      <c r="E157" s="33">
        <v>0</v>
      </c>
      <c r="F157" s="34">
        <f t="shared" si="10"/>
        <v>0</v>
      </c>
      <c r="G157" s="33">
        <v>0</v>
      </c>
      <c r="H157" s="33">
        <v>0</v>
      </c>
      <c r="I157" s="33">
        <v>0</v>
      </c>
      <c r="J157" s="34">
        <f t="shared" si="11"/>
        <v>0</v>
      </c>
      <c r="K157" s="33">
        <v>0</v>
      </c>
      <c r="L157" s="33">
        <v>0</v>
      </c>
      <c r="M157" s="33">
        <v>0</v>
      </c>
      <c r="N157" s="34">
        <f t="shared" si="12"/>
        <v>0</v>
      </c>
      <c r="O157" s="33">
        <v>0</v>
      </c>
      <c r="P157" s="33">
        <v>0</v>
      </c>
      <c r="Q157" s="33">
        <v>0</v>
      </c>
      <c r="R157" s="34">
        <f t="shared" si="13"/>
        <v>0</v>
      </c>
      <c r="S157" s="69">
        <f t="shared" si="14"/>
        <v>0</v>
      </c>
    </row>
    <row r="158" spans="1:19" ht="13.5" thickBot="1">
      <c r="A158" s="35" t="s">
        <v>318</v>
      </c>
      <c r="B158" s="32" t="s">
        <v>478</v>
      </c>
      <c r="C158" s="33">
        <v>0</v>
      </c>
      <c r="D158" s="33">
        <v>0</v>
      </c>
      <c r="E158" s="33">
        <v>0</v>
      </c>
      <c r="F158" s="34">
        <f t="shared" si="10"/>
        <v>0</v>
      </c>
      <c r="G158" s="33">
        <v>0</v>
      </c>
      <c r="H158" s="33">
        <v>0</v>
      </c>
      <c r="I158" s="33">
        <v>0</v>
      </c>
      <c r="J158" s="34">
        <f t="shared" si="11"/>
        <v>0</v>
      </c>
      <c r="K158" s="33">
        <v>0</v>
      </c>
      <c r="L158" s="33">
        <v>0</v>
      </c>
      <c r="M158" s="33">
        <v>0</v>
      </c>
      <c r="N158" s="34">
        <f t="shared" si="12"/>
        <v>0</v>
      </c>
      <c r="O158" s="33">
        <v>0</v>
      </c>
      <c r="P158" s="33">
        <v>0</v>
      </c>
      <c r="Q158" s="33">
        <v>0</v>
      </c>
      <c r="R158" s="34">
        <f t="shared" si="13"/>
        <v>0</v>
      </c>
      <c r="S158" s="69">
        <f t="shared" si="14"/>
        <v>0</v>
      </c>
    </row>
    <row r="159" spans="1:19" ht="13.5" thickBot="1">
      <c r="A159" s="39">
        <v>72</v>
      </c>
      <c r="B159" s="46" t="s">
        <v>319</v>
      </c>
      <c r="C159" s="22">
        <v>0</v>
      </c>
      <c r="D159" s="22">
        <v>1.6</v>
      </c>
      <c r="E159" s="22">
        <v>0</v>
      </c>
      <c r="F159" s="41">
        <f t="shared" si="10"/>
        <v>1.6</v>
      </c>
      <c r="G159" s="22">
        <v>0</v>
      </c>
      <c r="H159" s="22">
        <v>0</v>
      </c>
      <c r="I159" s="22">
        <v>0</v>
      </c>
      <c r="J159" s="41">
        <f t="shared" si="11"/>
        <v>0</v>
      </c>
      <c r="K159" s="22">
        <v>0</v>
      </c>
      <c r="L159" s="22">
        <v>0</v>
      </c>
      <c r="M159" s="22">
        <v>0</v>
      </c>
      <c r="N159" s="41">
        <f t="shared" si="12"/>
        <v>0</v>
      </c>
      <c r="O159" s="22">
        <v>0</v>
      </c>
      <c r="P159" s="22">
        <v>0</v>
      </c>
      <c r="Q159" s="22">
        <v>0</v>
      </c>
      <c r="R159" s="41">
        <f t="shared" si="13"/>
        <v>0</v>
      </c>
      <c r="S159" s="45">
        <f t="shared" si="14"/>
        <v>1.6</v>
      </c>
    </row>
    <row r="160" spans="1:19" ht="13.5" thickBot="1">
      <c r="A160" s="35" t="s">
        <v>320</v>
      </c>
      <c r="B160" s="32" t="s">
        <v>479</v>
      </c>
      <c r="C160" s="33">
        <v>0</v>
      </c>
      <c r="D160" s="33">
        <v>1.6</v>
      </c>
      <c r="E160" s="33">
        <v>0</v>
      </c>
      <c r="F160" s="34">
        <f t="shared" si="10"/>
        <v>1.6</v>
      </c>
      <c r="G160" s="33">
        <v>0</v>
      </c>
      <c r="H160" s="33">
        <v>0</v>
      </c>
      <c r="I160" s="33">
        <v>0</v>
      </c>
      <c r="J160" s="34">
        <f t="shared" si="11"/>
        <v>0</v>
      </c>
      <c r="K160" s="33">
        <v>0</v>
      </c>
      <c r="L160" s="33">
        <v>0</v>
      </c>
      <c r="M160" s="33">
        <v>0</v>
      </c>
      <c r="N160" s="34">
        <f t="shared" si="12"/>
        <v>0</v>
      </c>
      <c r="O160" s="33">
        <v>0</v>
      </c>
      <c r="P160" s="33">
        <v>0</v>
      </c>
      <c r="Q160" s="33">
        <v>0</v>
      </c>
      <c r="R160" s="34">
        <f t="shared" si="13"/>
        <v>0</v>
      </c>
      <c r="S160" s="69">
        <f t="shared" si="14"/>
        <v>1.6</v>
      </c>
    </row>
    <row r="161" spans="1:19" ht="13.5" thickBot="1">
      <c r="A161" s="20">
        <v>76</v>
      </c>
      <c r="B161" s="21" t="s">
        <v>321</v>
      </c>
      <c r="C161" s="22">
        <v>0</v>
      </c>
      <c r="D161" s="22">
        <v>0</v>
      </c>
      <c r="E161" s="22">
        <v>0</v>
      </c>
      <c r="F161" s="41">
        <f t="shared" si="10"/>
        <v>0</v>
      </c>
      <c r="G161" s="22">
        <v>0</v>
      </c>
      <c r="H161" s="22">
        <v>0</v>
      </c>
      <c r="I161" s="22">
        <v>0</v>
      </c>
      <c r="J161" s="41">
        <f t="shared" si="11"/>
        <v>0</v>
      </c>
      <c r="K161" s="22">
        <v>0</v>
      </c>
      <c r="L161" s="22">
        <v>0</v>
      </c>
      <c r="M161" s="22">
        <v>0</v>
      </c>
      <c r="N161" s="41">
        <f t="shared" si="12"/>
        <v>0</v>
      </c>
      <c r="O161" s="22">
        <v>0</v>
      </c>
      <c r="P161" s="22">
        <v>0</v>
      </c>
      <c r="Q161" s="22">
        <v>0</v>
      </c>
      <c r="R161" s="41">
        <f t="shared" si="13"/>
        <v>0</v>
      </c>
      <c r="S161" s="45">
        <f t="shared" si="14"/>
        <v>0</v>
      </c>
    </row>
    <row r="162" spans="1:19" ht="13.5" thickBot="1">
      <c r="A162" s="31" t="s">
        <v>322</v>
      </c>
      <c r="B162" s="32" t="s">
        <v>480</v>
      </c>
      <c r="C162" s="33">
        <v>0</v>
      </c>
      <c r="D162" s="33">
        <v>0</v>
      </c>
      <c r="E162" s="33">
        <v>0</v>
      </c>
      <c r="F162" s="34">
        <f t="shared" si="10"/>
        <v>0</v>
      </c>
      <c r="G162" s="33">
        <v>0</v>
      </c>
      <c r="H162" s="33">
        <v>0</v>
      </c>
      <c r="I162" s="33">
        <v>0</v>
      </c>
      <c r="J162" s="34">
        <f t="shared" si="11"/>
        <v>0</v>
      </c>
      <c r="K162" s="33">
        <v>0</v>
      </c>
      <c r="L162" s="33">
        <v>0</v>
      </c>
      <c r="M162" s="33">
        <v>0</v>
      </c>
      <c r="N162" s="34">
        <f t="shared" si="12"/>
        <v>0</v>
      </c>
      <c r="O162" s="33">
        <v>0</v>
      </c>
      <c r="P162" s="33">
        <v>0</v>
      </c>
      <c r="Q162" s="33">
        <v>0</v>
      </c>
      <c r="R162" s="34">
        <f t="shared" si="13"/>
        <v>0</v>
      </c>
      <c r="S162" s="69">
        <f t="shared" si="14"/>
        <v>0</v>
      </c>
    </row>
    <row r="163" spans="1:19" ht="13.5" thickBot="1">
      <c r="A163" s="20">
        <v>78</v>
      </c>
      <c r="B163" s="21" t="s">
        <v>323</v>
      </c>
      <c r="C163" s="22">
        <v>2.54</v>
      </c>
      <c r="D163" s="22">
        <v>0</v>
      </c>
      <c r="E163" s="22">
        <v>100.67</v>
      </c>
      <c r="F163" s="41">
        <f t="shared" si="10"/>
        <v>103.21000000000001</v>
      </c>
      <c r="G163" s="22">
        <v>14.28</v>
      </c>
      <c r="H163" s="22">
        <v>0</v>
      </c>
      <c r="I163" s="22">
        <v>101.78</v>
      </c>
      <c r="J163" s="41">
        <f t="shared" si="11"/>
        <v>116.06</v>
      </c>
      <c r="K163" s="22">
        <v>0</v>
      </c>
      <c r="L163" s="22">
        <v>0</v>
      </c>
      <c r="M163" s="22">
        <v>93.75</v>
      </c>
      <c r="N163" s="41">
        <f t="shared" si="12"/>
        <v>93.75</v>
      </c>
      <c r="O163" s="22">
        <v>0</v>
      </c>
      <c r="P163" s="22">
        <v>0</v>
      </c>
      <c r="Q163" s="22">
        <v>93.75</v>
      </c>
      <c r="R163" s="41">
        <f t="shared" si="13"/>
        <v>93.75</v>
      </c>
      <c r="S163" s="45">
        <f t="shared" si="14"/>
        <v>406.77</v>
      </c>
    </row>
    <row r="164" spans="1:19">
      <c r="A164" s="31" t="s">
        <v>324</v>
      </c>
      <c r="B164" s="32" t="s">
        <v>481</v>
      </c>
      <c r="C164" s="33">
        <v>0</v>
      </c>
      <c r="D164" s="33">
        <v>0</v>
      </c>
      <c r="E164" s="33">
        <v>13.17</v>
      </c>
      <c r="F164" s="34">
        <f t="shared" si="10"/>
        <v>13.17</v>
      </c>
      <c r="G164" s="33">
        <v>5.66</v>
      </c>
      <c r="H164" s="33">
        <v>0</v>
      </c>
      <c r="I164" s="33">
        <v>0</v>
      </c>
      <c r="J164" s="34">
        <f t="shared" si="11"/>
        <v>5.66</v>
      </c>
      <c r="K164" s="33">
        <v>0</v>
      </c>
      <c r="L164" s="33">
        <v>0</v>
      </c>
      <c r="M164" s="33">
        <v>0</v>
      </c>
      <c r="N164" s="34">
        <f t="shared" si="12"/>
        <v>0</v>
      </c>
      <c r="O164" s="33">
        <v>0</v>
      </c>
      <c r="P164" s="33">
        <v>0</v>
      </c>
      <c r="Q164" s="33">
        <v>0</v>
      </c>
      <c r="R164" s="34">
        <f t="shared" si="13"/>
        <v>0</v>
      </c>
      <c r="S164" s="69">
        <f t="shared" si="14"/>
        <v>18.829999999999998</v>
      </c>
    </row>
    <row r="165" spans="1:19">
      <c r="A165" s="35" t="s">
        <v>325</v>
      </c>
      <c r="B165" s="32" t="s">
        <v>482</v>
      </c>
      <c r="C165" s="33">
        <v>0</v>
      </c>
      <c r="D165" s="33">
        <v>0</v>
      </c>
      <c r="E165" s="33">
        <v>87.5</v>
      </c>
      <c r="F165" s="34">
        <f t="shared" si="10"/>
        <v>87.5</v>
      </c>
      <c r="G165" s="33">
        <v>0</v>
      </c>
      <c r="H165" s="33">
        <v>0</v>
      </c>
      <c r="I165" s="33">
        <v>87.5</v>
      </c>
      <c r="J165" s="34">
        <f t="shared" si="11"/>
        <v>87.5</v>
      </c>
      <c r="K165" s="33">
        <v>0</v>
      </c>
      <c r="L165" s="33">
        <v>0</v>
      </c>
      <c r="M165" s="33">
        <v>93.75</v>
      </c>
      <c r="N165" s="34">
        <f t="shared" si="12"/>
        <v>93.75</v>
      </c>
      <c r="O165" s="33">
        <v>0</v>
      </c>
      <c r="P165" s="33">
        <v>0</v>
      </c>
      <c r="Q165" s="33">
        <v>93.75</v>
      </c>
      <c r="R165" s="34">
        <f t="shared" si="13"/>
        <v>93.75</v>
      </c>
      <c r="S165" s="69">
        <f t="shared" si="14"/>
        <v>362.5</v>
      </c>
    </row>
    <row r="166" spans="1:19">
      <c r="A166" s="35" t="s">
        <v>326</v>
      </c>
      <c r="B166" s="32" t="s">
        <v>483</v>
      </c>
      <c r="C166" s="33">
        <v>0</v>
      </c>
      <c r="D166" s="33">
        <v>0</v>
      </c>
      <c r="E166" s="33">
        <v>0</v>
      </c>
      <c r="F166" s="34">
        <f t="shared" si="10"/>
        <v>0</v>
      </c>
      <c r="G166" s="33">
        <v>0</v>
      </c>
      <c r="H166" s="33">
        <v>0</v>
      </c>
      <c r="I166" s="33">
        <v>0</v>
      </c>
      <c r="J166" s="34">
        <f t="shared" si="11"/>
        <v>0</v>
      </c>
      <c r="K166" s="33">
        <v>0</v>
      </c>
      <c r="L166" s="33">
        <v>0</v>
      </c>
      <c r="M166" s="33">
        <v>0</v>
      </c>
      <c r="N166" s="34">
        <f t="shared" si="12"/>
        <v>0</v>
      </c>
      <c r="O166" s="33">
        <v>0</v>
      </c>
      <c r="P166" s="33">
        <v>0</v>
      </c>
      <c r="Q166" s="33">
        <v>0</v>
      </c>
      <c r="R166" s="34">
        <f t="shared" si="13"/>
        <v>0</v>
      </c>
      <c r="S166" s="69">
        <f t="shared" si="14"/>
        <v>0</v>
      </c>
    </row>
    <row r="167" spans="1:19">
      <c r="A167" s="31" t="s">
        <v>327</v>
      </c>
      <c r="B167" s="32" t="s">
        <v>484</v>
      </c>
      <c r="C167" s="33">
        <v>0</v>
      </c>
      <c r="D167" s="33">
        <v>0</v>
      </c>
      <c r="E167" s="33">
        <v>0</v>
      </c>
      <c r="F167" s="34">
        <f t="shared" si="10"/>
        <v>0</v>
      </c>
      <c r="G167" s="33">
        <v>0</v>
      </c>
      <c r="H167" s="33">
        <v>0</v>
      </c>
      <c r="I167" s="33">
        <v>0</v>
      </c>
      <c r="J167" s="34">
        <f t="shared" si="11"/>
        <v>0</v>
      </c>
      <c r="K167" s="33">
        <v>0</v>
      </c>
      <c r="L167" s="33">
        <v>0</v>
      </c>
      <c r="M167" s="33">
        <v>0</v>
      </c>
      <c r="N167" s="34">
        <f t="shared" si="12"/>
        <v>0</v>
      </c>
      <c r="O167" s="33">
        <v>0</v>
      </c>
      <c r="P167" s="33">
        <v>0</v>
      </c>
      <c r="Q167" s="33">
        <v>0</v>
      </c>
      <c r="R167" s="34">
        <f t="shared" si="13"/>
        <v>0</v>
      </c>
      <c r="S167" s="69">
        <f t="shared" si="14"/>
        <v>0</v>
      </c>
    </row>
    <row r="168" spans="1:19">
      <c r="A168" s="31" t="s">
        <v>328</v>
      </c>
      <c r="B168" s="32" t="s">
        <v>485</v>
      </c>
      <c r="C168" s="33">
        <v>2.54</v>
      </c>
      <c r="D168" s="33">
        <v>0</v>
      </c>
      <c r="E168" s="33">
        <v>0</v>
      </c>
      <c r="F168" s="34">
        <f t="shared" si="10"/>
        <v>2.54</v>
      </c>
      <c r="G168" s="33">
        <v>8.6199999999999992</v>
      </c>
      <c r="H168" s="33">
        <v>0</v>
      </c>
      <c r="I168" s="33">
        <v>14.28</v>
      </c>
      <c r="J168" s="34">
        <f t="shared" si="11"/>
        <v>22.9</v>
      </c>
      <c r="K168" s="33">
        <v>0</v>
      </c>
      <c r="L168" s="33">
        <v>0</v>
      </c>
      <c r="M168" s="33">
        <v>0</v>
      </c>
      <c r="N168" s="34">
        <f t="shared" si="12"/>
        <v>0</v>
      </c>
      <c r="O168" s="33">
        <v>0</v>
      </c>
      <c r="P168" s="33">
        <v>0</v>
      </c>
      <c r="Q168" s="33">
        <v>0</v>
      </c>
      <c r="R168" s="34">
        <f t="shared" si="13"/>
        <v>0</v>
      </c>
      <c r="S168" s="69">
        <f t="shared" si="14"/>
        <v>25.439999999999998</v>
      </c>
    </row>
    <row r="169" spans="1:19" ht="13.5" thickBot="1">
      <c r="A169" s="31" t="s">
        <v>329</v>
      </c>
      <c r="B169" s="32" t="s">
        <v>486</v>
      </c>
      <c r="C169" s="33">
        <v>0</v>
      </c>
      <c r="D169" s="33">
        <v>0</v>
      </c>
      <c r="E169" s="33">
        <v>0</v>
      </c>
      <c r="F169" s="34">
        <f t="shared" si="10"/>
        <v>0</v>
      </c>
      <c r="G169" s="33">
        <v>0</v>
      </c>
      <c r="H169" s="33">
        <v>0</v>
      </c>
      <c r="I169" s="33">
        <v>0</v>
      </c>
      <c r="J169" s="34">
        <f t="shared" si="11"/>
        <v>0</v>
      </c>
      <c r="K169" s="33">
        <v>0</v>
      </c>
      <c r="L169" s="33">
        <v>0</v>
      </c>
      <c r="M169" s="33">
        <v>0</v>
      </c>
      <c r="N169" s="34">
        <f t="shared" si="12"/>
        <v>0</v>
      </c>
      <c r="O169" s="33">
        <v>0</v>
      </c>
      <c r="P169" s="33">
        <v>0</v>
      </c>
      <c r="Q169" s="33">
        <v>0</v>
      </c>
      <c r="R169" s="34">
        <f t="shared" si="13"/>
        <v>0</v>
      </c>
      <c r="S169" s="69">
        <f t="shared" si="14"/>
        <v>0</v>
      </c>
    </row>
    <row r="170" spans="1:19" ht="13.5" thickBot="1">
      <c r="A170" s="20">
        <v>79</v>
      </c>
      <c r="B170" s="21" t="s">
        <v>330</v>
      </c>
      <c r="C170" s="22">
        <v>0</v>
      </c>
      <c r="D170" s="22">
        <v>0</v>
      </c>
      <c r="E170" s="22">
        <v>0</v>
      </c>
      <c r="F170" s="41">
        <f t="shared" si="10"/>
        <v>0</v>
      </c>
      <c r="G170" s="22">
        <v>0</v>
      </c>
      <c r="H170" s="22">
        <v>0</v>
      </c>
      <c r="I170" s="22">
        <v>0</v>
      </c>
      <c r="J170" s="41">
        <f t="shared" si="11"/>
        <v>0</v>
      </c>
      <c r="K170" s="22">
        <v>0</v>
      </c>
      <c r="L170" s="22">
        <v>0</v>
      </c>
      <c r="M170" s="22">
        <v>0</v>
      </c>
      <c r="N170" s="41">
        <f t="shared" si="12"/>
        <v>0</v>
      </c>
      <c r="O170" s="22">
        <v>0</v>
      </c>
      <c r="P170" s="22">
        <v>0</v>
      </c>
      <c r="Q170" s="22">
        <v>0</v>
      </c>
      <c r="R170" s="41">
        <f t="shared" si="13"/>
        <v>0</v>
      </c>
      <c r="S170" s="45">
        <f t="shared" si="14"/>
        <v>0</v>
      </c>
    </row>
    <row r="171" spans="1:19">
      <c r="A171" s="31" t="s">
        <v>331</v>
      </c>
      <c r="B171" s="32" t="s">
        <v>487</v>
      </c>
      <c r="C171" s="33">
        <v>0</v>
      </c>
      <c r="D171" s="33">
        <v>0</v>
      </c>
      <c r="E171" s="33">
        <v>0</v>
      </c>
      <c r="F171" s="34">
        <f t="shared" si="10"/>
        <v>0</v>
      </c>
      <c r="G171" s="33">
        <v>0</v>
      </c>
      <c r="H171" s="33">
        <v>0</v>
      </c>
      <c r="I171" s="33">
        <v>0</v>
      </c>
      <c r="J171" s="34">
        <f t="shared" si="11"/>
        <v>0</v>
      </c>
      <c r="K171" s="33">
        <v>0</v>
      </c>
      <c r="L171" s="33">
        <v>0</v>
      </c>
      <c r="M171" s="33">
        <v>0</v>
      </c>
      <c r="N171" s="34">
        <f t="shared" si="12"/>
        <v>0</v>
      </c>
      <c r="O171" s="33">
        <v>0</v>
      </c>
      <c r="P171" s="33">
        <v>0</v>
      </c>
      <c r="Q171" s="33">
        <v>0</v>
      </c>
      <c r="R171" s="34">
        <f t="shared" si="13"/>
        <v>0</v>
      </c>
      <c r="S171" s="69">
        <f t="shared" si="14"/>
        <v>0</v>
      </c>
    </row>
    <row r="172" spans="1:19">
      <c r="A172" s="31" t="s">
        <v>332</v>
      </c>
      <c r="B172" s="32" t="s">
        <v>488</v>
      </c>
      <c r="C172" s="33">
        <v>0</v>
      </c>
      <c r="D172" s="33">
        <v>0</v>
      </c>
      <c r="E172" s="33">
        <v>0</v>
      </c>
      <c r="F172" s="34">
        <f t="shared" si="10"/>
        <v>0</v>
      </c>
      <c r="G172" s="33">
        <v>0</v>
      </c>
      <c r="H172" s="33">
        <v>0</v>
      </c>
      <c r="I172" s="33">
        <v>0</v>
      </c>
      <c r="J172" s="34">
        <f t="shared" si="11"/>
        <v>0</v>
      </c>
      <c r="K172" s="33">
        <v>0</v>
      </c>
      <c r="L172" s="33">
        <v>0</v>
      </c>
      <c r="M172" s="33">
        <v>0</v>
      </c>
      <c r="N172" s="34">
        <f t="shared" si="12"/>
        <v>0</v>
      </c>
      <c r="O172" s="33">
        <v>0</v>
      </c>
      <c r="P172" s="33">
        <v>0</v>
      </c>
      <c r="Q172" s="33">
        <v>0</v>
      </c>
      <c r="R172" s="34">
        <f t="shared" si="13"/>
        <v>0</v>
      </c>
      <c r="S172" s="69">
        <f t="shared" si="14"/>
        <v>0</v>
      </c>
    </row>
    <row r="173" spans="1:19">
      <c r="A173" s="31" t="s">
        <v>333</v>
      </c>
      <c r="B173" s="32" t="s">
        <v>489</v>
      </c>
      <c r="C173" s="33">
        <v>0</v>
      </c>
      <c r="D173" s="33">
        <v>0</v>
      </c>
      <c r="E173" s="33">
        <v>0</v>
      </c>
      <c r="F173" s="34">
        <f t="shared" si="10"/>
        <v>0</v>
      </c>
      <c r="G173" s="33">
        <v>0</v>
      </c>
      <c r="H173" s="33">
        <v>0</v>
      </c>
      <c r="I173" s="33">
        <v>0</v>
      </c>
      <c r="J173" s="34">
        <f t="shared" si="11"/>
        <v>0</v>
      </c>
      <c r="K173" s="33">
        <v>0</v>
      </c>
      <c r="L173" s="33">
        <v>0</v>
      </c>
      <c r="M173" s="33">
        <v>0</v>
      </c>
      <c r="N173" s="34">
        <f t="shared" si="12"/>
        <v>0</v>
      </c>
      <c r="O173" s="33">
        <v>0</v>
      </c>
      <c r="P173" s="33">
        <v>0</v>
      </c>
      <c r="Q173" s="33">
        <v>0</v>
      </c>
      <c r="R173" s="34">
        <f t="shared" si="13"/>
        <v>0</v>
      </c>
      <c r="S173" s="69">
        <f t="shared" si="14"/>
        <v>0</v>
      </c>
    </row>
    <row r="174" spans="1:19">
      <c r="A174" s="31" t="s">
        <v>334</v>
      </c>
      <c r="B174" s="32" t="s">
        <v>490</v>
      </c>
      <c r="C174" s="33">
        <v>0</v>
      </c>
      <c r="D174" s="33">
        <v>0</v>
      </c>
      <c r="E174" s="33">
        <v>0</v>
      </c>
      <c r="F174" s="34">
        <f t="shared" si="10"/>
        <v>0</v>
      </c>
      <c r="G174" s="33">
        <v>0</v>
      </c>
      <c r="H174" s="33">
        <v>0</v>
      </c>
      <c r="I174" s="33">
        <v>0</v>
      </c>
      <c r="J174" s="34">
        <f t="shared" si="11"/>
        <v>0</v>
      </c>
      <c r="K174" s="33">
        <v>0</v>
      </c>
      <c r="L174" s="33">
        <v>0</v>
      </c>
      <c r="M174" s="33">
        <v>0</v>
      </c>
      <c r="N174" s="34">
        <f t="shared" si="12"/>
        <v>0</v>
      </c>
      <c r="O174" s="33">
        <v>0</v>
      </c>
      <c r="P174" s="33">
        <v>0</v>
      </c>
      <c r="Q174" s="33">
        <v>0</v>
      </c>
      <c r="R174" s="34">
        <f t="shared" si="13"/>
        <v>0</v>
      </c>
      <c r="S174" s="69">
        <f t="shared" si="14"/>
        <v>0</v>
      </c>
    </row>
    <row r="175" spans="1:19">
      <c r="A175" s="31" t="s">
        <v>335</v>
      </c>
      <c r="B175" s="32" t="s">
        <v>491</v>
      </c>
      <c r="C175" s="33">
        <v>0</v>
      </c>
      <c r="D175" s="33">
        <v>0</v>
      </c>
      <c r="E175" s="33">
        <v>0</v>
      </c>
      <c r="F175" s="34">
        <f t="shared" si="10"/>
        <v>0</v>
      </c>
      <c r="G175" s="33">
        <v>0</v>
      </c>
      <c r="H175" s="33">
        <v>0</v>
      </c>
      <c r="I175" s="33">
        <v>0</v>
      </c>
      <c r="J175" s="34">
        <f t="shared" si="11"/>
        <v>0</v>
      </c>
      <c r="K175" s="33">
        <v>0</v>
      </c>
      <c r="L175" s="33">
        <v>0</v>
      </c>
      <c r="M175" s="33">
        <v>0</v>
      </c>
      <c r="N175" s="34">
        <f t="shared" si="12"/>
        <v>0</v>
      </c>
      <c r="O175" s="33">
        <v>0</v>
      </c>
      <c r="P175" s="33">
        <v>0</v>
      </c>
      <c r="Q175" s="33">
        <v>0</v>
      </c>
      <c r="R175" s="34">
        <f t="shared" si="13"/>
        <v>0</v>
      </c>
      <c r="S175" s="69">
        <f t="shared" si="14"/>
        <v>0</v>
      </c>
    </row>
    <row r="176" spans="1:19" ht="13.5" thickBot="1">
      <c r="A176" s="35" t="s">
        <v>336</v>
      </c>
      <c r="B176" s="32" t="s">
        <v>492</v>
      </c>
      <c r="C176" s="33">
        <v>0</v>
      </c>
      <c r="D176" s="33">
        <v>0</v>
      </c>
      <c r="E176" s="33">
        <v>0</v>
      </c>
      <c r="F176" s="34">
        <f t="shared" si="10"/>
        <v>0</v>
      </c>
      <c r="G176" s="33">
        <v>0</v>
      </c>
      <c r="H176" s="33">
        <v>0</v>
      </c>
      <c r="I176" s="33">
        <v>0</v>
      </c>
      <c r="J176" s="34">
        <f t="shared" si="11"/>
        <v>0</v>
      </c>
      <c r="K176" s="33">
        <v>0</v>
      </c>
      <c r="L176" s="33">
        <v>0</v>
      </c>
      <c r="M176" s="33">
        <v>0</v>
      </c>
      <c r="N176" s="34">
        <f t="shared" si="12"/>
        <v>0</v>
      </c>
      <c r="O176" s="33">
        <v>0</v>
      </c>
      <c r="P176" s="33">
        <v>0</v>
      </c>
      <c r="Q176" s="33">
        <v>0</v>
      </c>
      <c r="R176" s="34">
        <f t="shared" si="13"/>
        <v>0</v>
      </c>
      <c r="S176" s="69">
        <f t="shared" si="14"/>
        <v>0</v>
      </c>
    </row>
    <row r="177" spans="1:19" ht="13.5" thickBot="1">
      <c r="A177" s="47"/>
      <c r="B177" s="48" t="s">
        <v>337</v>
      </c>
      <c r="C177" s="44">
        <v>11377.580000000002</v>
      </c>
      <c r="D177" s="44">
        <v>6168.0700000000006</v>
      </c>
      <c r="E177" s="44">
        <v>7361.17</v>
      </c>
      <c r="F177" s="45">
        <f t="shared" si="10"/>
        <v>24906.82</v>
      </c>
      <c r="G177" s="44">
        <v>12028.44</v>
      </c>
      <c r="H177" s="44">
        <v>15161.43</v>
      </c>
      <c r="I177" s="44">
        <v>12224.550000000001</v>
      </c>
      <c r="J177" s="45">
        <f t="shared" si="11"/>
        <v>39414.420000000006</v>
      </c>
      <c r="K177" s="44">
        <v>12952.54</v>
      </c>
      <c r="L177" s="44">
        <v>8094.12</v>
      </c>
      <c r="M177" s="44">
        <v>6718.62</v>
      </c>
      <c r="N177" s="45">
        <f t="shared" si="12"/>
        <v>27765.279999999999</v>
      </c>
      <c r="O177" s="44">
        <v>13113.02</v>
      </c>
      <c r="P177" s="44">
        <v>13139.49</v>
      </c>
      <c r="Q177" s="44">
        <v>12901.31</v>
      </c>
      <c r="R177" s="45">
        <f t="shared" si="13"/>
        <v>39153.82</v>
      </c>
      <c r="S177" s="45">
        <f t="shared" si="14"/>
        <v>131240.34</v>
      </c>
    </row>
    <row r="178" spans="1:19">
      <c r="A178" s="49">
        <v>81</v>
      </c>
      <c r="B178" s="36" t="s">
        <v>338</v>
      </c>
      <c r="C178" s="33">
        <v>6013.4500000000016</v>
      </c>
      <c r="D178" s="33">
        <v>-7895.5099999999993</v>
      </c>
      <c r="E178" s="33">
        <v>-11572.309999999998</v>
      </c>
      <c r="F178" s="34">
        <f t="shared" si="10"/>
        <v>-13454.369999999995</v>
      </c>
      <c r="G178" s="33">
        <v>1452.6599999999999</v>
      </c>
      <c r="H178" s="33">
        <v>1533.2200000000003</v>
      </c>
      <c r="I178" s="33">
        <v>2704.05</v>
      </c>
      <c r="J178" s="34">
        <f t="shared" si="11"/>
        <v>5689.93</v>
      </c>
      <c r="K178" s="33">
        <v>4051.170000000001</v>
      </c>
      <c r="L178" s="33">
        <v>4428.6900000000005</v>
      </c>
      <c r="M178" s="33">
        <v>-12506.720000000001</v>
      </c>
      <c r="N178" s="34">
        <f t="shared" si="12"/>
        <v>-4026.8600000000006</v>
      </c>
      <c r="O178" s="33">
        <v>903.09999999999945</v>
      </c>
      <c r="P178" s="33">
        <v>777.60999999999922</v>
      </c>
      <c r="Q178" s="33">
        <v>11997.70000000001</v>
      </c>
      <c r="R178" s="34">
        <f t="shared" si="13"/>
        <v>13678.410000000009</v>
      </c>
      <c r="S178" s="69">
        <f t="shared" si="14"/>
        <v>1887.1100000000133</v>
      </c>
    </row>
    <row r="179" spans="1:19">
      <c r="A179" s="49">
        <v>82</v>
      </c>
      <c r="B179" s="36" t="s">
        <v>339</v>
      </c>
      <c r="C179" s="33">
        <v>-292.64999999999998</v>
      </c>
      <c r="D179" s="33">
        <v>-156.30000000000001</v>
      </c>
      <c r="E179" s="33">
        <v>-70.759999999999977</v>
      </c>
      <c r="F179" s="34">
        <f t="shared" si="10"/>
        <v>-519.70999999999992</v>
      </c>
      <c r="G179" s="33">
        <v>-302.49</v>
      </c>
      <c r="H179" s="33">
        <v>-409.90999999999997</v>
      </c>
      <c r="I179" s="33">
        <v>-159.41</v>
      </c>
      <c r="J179" s="34">
        <f t="shared" si="11"/>
        <v>-871.81</v>
      </c>
      <c r="K179" s="33">
        <v>-268.12</v>
      </c>
      <c r="L179" s="33">
        <v>-185.46</v>
      </c>
      <c r="M179" s="33">
        <v>-56.349999999999994</v>
      </c>
      <c r="N179" s="34">
        <f t="shared" si="12"/>
        <v>-509.93000000000006</v>
      </c>
      <c r="O179" s="33">
        <v>-331.77</v>
      </c>
      <c r="P179" s="33">
        <v>-321.28999999999996</v>
      </c>
      <c r="Q179" s="33">
        <v>-193.85000000000002</v>
      </c>
      <c r="R179" s="34">
        <f t="shared" si="13"/>
        <v>-846.91</v>
      </c>
      <c r="S179" s="69">
        <f t="shared" si="14"/>
        <v>-2748.36</v>
      </c>
    </row>
    <row r="180" spans="1:19" ht="13.5" thickBot="1">
      <c r="A180" s="49">
        <v>84</v>
      </c>
      <c r="B180" s="36" t="s">
        <v>340</v>
      </c>
      <c r="C180" s="33">
        <v>0</v>
      </c>
      <c r="D180" s="33">
        <v>0</v>
      </c>
      <c r="E180" s="33">
        <v>0</v>
      </c>
      <c r="F180" s="34">
        <f t="shared" si="10"/>
        <v>0</v>
      </c>
      <c r="G180" s="33">
        <v>0</v>
      </c>
      <c r="H180" s="33">
        <v>-3056.06</v>
      </c>
      <c r="I180" s="33">
        <v>0</v>
      </c>
      <c r="J180" s="34">
        <f t="shared" si="11"/>
        <v>-3056.06</v>
      </c>
      <c r="K180" s="33">
        <v>0</v>
      </c>
      <c r="L180" s="33">
        <v>0</v>
      </c>
      <c r="M180" s="33">
        <v>0</v>
      </c>
      <c r="N180" s="34">
        <f t="shared" si="12"/>
        <v>0</v>
      </c>
      <c r="O180" s="33">
        <v>0</v>
      </c>
      <c r="P180" s="33">
        <v>0</v>
      </c>
      <c r="Q180" s="33">
        <v>0</v>
      </c>
      <c r="R180" s="34">
        <f t="shared" si="13"/>
        <v>0</v>
      </c>
      <c r="S180" s="69">
        <f t="shared" si="14"/>
        <v>-3056.06</v>
      </c>
    </row>
    <row r="181" spans="1:19" ht="13.5" thickBot="1">
      <c r="A181" s="50">
        <v>85</v>
      </c>
      <c r="B181" s="51" t="s">
        <v>341</v>
      </c>
      <c r="C181" s="44">
        <v>5720.800000000002</v>
      </c>
      <c r="D181" s="44">
        <v>-8051.8099999999995</v>
      </c>
      <c r="E181" s="44">
        <v>-11643.069999999998</v>
      </c>
      <c r="F181" s="45">
        <f t="shared" si="10"/>
        <v>-13974.079999999994</v>
      </c>
      <c r="G181" s="44">
        <v>1150.1699999999998</v>
      </c>
      <c r="H181" s="44">
        <v>-1932.7499999999995</v>
      </c>
      <c r="I181" s="44">
        <v>2544.6400000000003</v>
      </c>
      <c r="J181" s="45">
        <f t="shared" si="11"/>
        <v>1762.0600000000006</v>
      </c>
      <c r="K181" s="44">
        <v>3783.0500000000011</v>
      </c>
      <c r="L181" s="44">
        <v>4243.2300000000005</v>
      </c>
      <c r="M181" s="44">
        <v>-12563.070000000002</v>
      </c>
      <c r="N181" s="45">
        <f t="shared" si="12"/>
        <v>-4536.79</v>
      </c>
      <c r="O181" s="44">
        <v>571.32999999999947</v>
      </c>
      <c r="P181" s="44">
        <v>456.31999999999925</v>
      </c>
      <c r="Q181" s="44">
        <v>11803.850000000009</v>
      </c>
      <c r="R181" s="45">
        <f t="shared" si="13"/>
        <v>12831.500000000007</v>
      </c>
      <c r="S181" s="45">
        <f t="shared" si="14"/>
        <v>-3917.3099999999868</v>
      </c>
    </row>
    <row r="182" spans="1:19" ht="13.5" thickBot="1">
      <c r="A182" s="35" t="s">
        <v>342</v>
      </c>
      <c r="B182" s="32" t="s">
        <v>493</v>
      </c>
      <c r="C182" s="33">
        <v>0</v>
      </c>
      <c r="D182" s="33">
        <v>0</v>
      </c>
      <c r="E182" s="33">
        <v>0</v>
      </c>
      <c r="F182" s="34">
        <f t="shared" si="10"/>
        <v>0</v>
      </c>
      <c r="G182" s="33">
        <v>0</v>
      </c>
      <c r="H182" s="33">
        <v>0</v>
      </c>
      <c r="I182" s="33">
        <v>0</v>
      </c>
      <c r="J182" s="34">
        <f t="shared" si="11"/>
        <v>0</v>
      </c>
      <c r="K182" s="33">
        <v>0</v>
      </c>
      <c r="L182" s="33">
        <v>0</v>
      </c>
      <c r="M182" s="33">
        <v>0</v>
      </c>
      <c r="N182" s="34">
        <f t="shared" si="12"/>
        <v>0</v>
      </c>
      <c r="O182" s="33">
        <v>0</v>
      </c>
      <c r="P182" s="33">
        <v>0</v>
      </c>
      <c r="Q182" s="33">
        <v>0</v>
      </c>
      <c r="R182" s="34">
        <f t="shared" si="13"/>
        <v>0</v>
      </c>
      <c r="S182" s="69">
        <f t="shared" si="14"/>
        <v>0</v>
      </c>
    </row>
    <row r="183" spans="1:19" ht="13.5" thickBot="1">
      <c r="A183" s="52" t="s">
        <v>343</v>
      </c>
      <c r="B183" s="53" t="s">
        <v>494</v>
      </c>
      <c r="C183" s="44">
        <v>0</v>
      </c>
      <c r="D183" s="44">
        <v>0</v>
      </c>
      <c r="E183" s="44">
        <v>0</v>
      </c>
      <c r="F183" s="45">
        <f t="shared" si="10"/>
        <v>0</v>
      </c>
      <c r="G183" s="44">
        <v>0</v>
      </c>
      <c r="H183" s="44">
        <v>0</v>
      </c>
      <c r="I183" s="44">
        <v>0</v>
      </c>
      <c r="J183" s="45">
        <f t="shared" si="11"/>
        <v>0</v>
      </c>
      <c r="K183" s="44">
        <v>0</v>
      </c>
      <c r="L183" s="44">
        <v>0</v>
      </c>
      <c r="M183" s="44">
        <v>0</v>
      </c>
      <c r="N183" s="45">
        <f t="shared" si="12"/>
        <v>0</v>
      </c>
      <c r="O183" s="44">
        <v>0</v>
      </c>
      <c r="P183" s="44">
        <v>0</v>
      </c>
      <c r="Q183" s="44">
        <v>0</v>
      </c>
      <c r="R183" s="45">
        <f t="shared" si="13"/>
        <v>0</v>
      </c>
      <c r="S183" s="45">
        <f>S181-S182</f>
        <v>-3917.3099999999868</v>
      </c>
    </row>
    <row r="184" spans="1:19">
      <c r="A184" s="36"/>
      <c r="B184" s="36"/>
      <c r="C184" s="33"/>
      <c r="D184" s="33"/>
      <c r="E184" s="33"/>
      <c r="F184" s="33"/>
      <c r="G184" s="33"/>
      <c r="H184" s="33"/>
      <c r="I184" s="33"/>
      <c r="J184" s="33"/>
      <c r="K184" s="33"/>
      <c r="L184" s="33"/>
      <c r="M184" s="33"/>
      <c r="N184" s="33"/>
    </row>
    <row r="185" spans="1:19">
      <c r="A185" s="1"/>
      <c r="B185" s="1"/>
      <c r="C185" s="1"/>
      <c r="D185" s="1"/>
      <c r="E185" s="1"/>
      <c r="F185" s="1"/>
      <c r="G185" s="1"/>
      <c r="H185" s="1"/>
      <c r="I185" s="1"/>
      <c r="J185" s="1"/>
      <c r="K185" s="1"/>
      <c r="L185" s="1"/>
      <c r="M185" s="1"/>
      <c r="N185" s="1"/>
    </row>
    <row r="186" spans="1:19">
      <c r="A186" s="1"/>
      <c r="B186" s="1"/>
      <c r="C186" s="1"/>
      <c r="D186" s="1"/>
      <c r="E186" s="1"/>
      <c r="F186" s="1"/>
      <c r="G186" s="1"/>
      <c r="H186" s="1"/>
      <c r="I186" s="1"/>
      <c r="J186" s="1"/>
      <c r="K186" s="1"/>
      <c r="L186" s="1"/>
      <c r="M186" s="1"/>
      <c r="N186" s="1"/>
    </row>
    <row r="187" spans="1:19">
      <c r="A187" s="1"/>
      <c r="B187" s="1"/>
      <c r="C187" s="1"/>
      <c r="D187" s="1"/>
      <c r="E187" s="1"/>
      <c r="F187" s="1"/>
      <c r="G187" s="1"/>
      <c r="H187" s="1"/>
      <c r="I187" s="1"/>
      <c r="J187" s="1"/>
      <c r="K187" s="1"/>
      <c r="L187" s="1"/>
      <c r="M187" s="1"/>
      <c r="N187" s="1"/>
    </row>
    <row r="188" spans="1:19">
      <c r="A188" s="36"/>
      <c r="B188" s="36"/>
      <c r="C188" s="33"/>
      <c r="D188" s="33"/>
      <c r="E188" s="33"/>
      <c r="F188" s="33"/>
      <c r="G188" s="33"/>
      <c r="H188" s="33"/>
      <c r="I188" s="33"/>
      <c r="J188" s="33"/>
      <c r="K188" s="33"/>
      <c r="L188" s="33"/>
      <c r="M188" s="33"/>
      <c r="N188" s="33"/>
    </row>
    <row r="189" spans="1:19">
      <c r="A189" s="36"/>
      <c r="B189" s="36"/>
      <c r="C189" s="33"/>
      <c r="D189" s="33"/>
      <c r="E189" s="33"/>
      <c r="F189" s="33"/>
      <c r="G189" s="33"/>
      <c r="H189" s="33"/>
      <c r="I189" s="33"/>
      <c r="J189" s="33"/>
      <c r="K189" s="33"/>
      <c r="L189" s="33"/>
      <c r="M189" s="33"/>
      <c r="N189" s="33"/>
    </row>
    <row r="190" spans="1:19">
      <c r="A190" s="36"/>
      <c r="B190" s="36"/>
      <c r="C190" s="33"/>
      <c r="D190" s="33"/>
      <c r="E190" s="33"/>
      <c r="F190" s="33"/>
      <c r="G190" s="33"/>
      <c r="H190" s="33"/>
      <c r="I190" s="33"/>
      <c r="J190" s="33"/>
      <c r="K190" s="33"/>
      <c r="L190" s="33"/>
      <c r="M190" s="33"/>
      <c r="N190" s="33"/>
    </row>
    <row r="191" spans="1:19">
      <c r="A191" s="36"/>
      <c r="B191" s="36"/>
      <c r="C191" s="33"/>
      <c r="D191" s="33"/>
      <c r="E191" s="33"/>
      <c r="F191" s="33"/>
      <c r="G191" s="33"/>
      <c r="H191" s="33"/>
      <c r="I191" s="33"/>
      <c r="J191" s="33"/>
      <c r="K191" s="33"/>
      <c r="L191" s="33"/>
      <c r="M191" s="33"/>
      <c r="N191" s="33"/>
    </row>
    <row r="192" spans="1:19">
      <c r="A192" s="36"/>
      <c r="B192" s="36"/>
      <c r="C192" s="33"/>
      <c r="D192" s="33"/>
      <c r="E192" s="33"/>
      <c r="F192" s="33"/>
      <c r="G192" s="33"/>
      <c r="H192" s="33"/>
      <c r="I192" s="33"/>
      <c r="J192" s="33"/>
      <c r="K192" s="33"/>
      <c r="L192" s="33"/>
      <c r="M192" s="33"/>
      <c r="N192" s="33"/>
    </row>
    <row r="193" spans="1:14">
      <c r="A193" s="36"/>
      <c r="B193" s="36"/>
      <c r="C193" s="33"/>
      <c r="D193" s="33"/>
      <c r="E193" s="33"/>
      <c r="F193" s="33"/>
      <c r="G193" s="33"/>
      <c r="H193" s="33"/>
      <c r="I193" s="33"/>
      <c r="J193" s="33"/>
      <c r="K193" s="33"/>
      <c r="L193" s="33"/>
      <c r="M193" s="33"/>
      <c r="N193" s="33"/>
    </row>
    <row r="194" spans="1:14">
      <c r="A194" s="36"/>
      <c r="B194" s="36"/>
      <c r="C194" s="33"/>
      <c r="D194" s="33"/>
      <c r="E194" s="33"/>
      <c r="F194" s="33"/>
      <c r="G194" s="33"/>
      <c r="H194" s="33"/>
      <c r="I194" s="33"/>
      <c r="J194" s="33"/>
      <c r="K194" s="33"/>
      <c r="L194" s="33"/>
      <c r="M194" s="33"/>
      <c r="N194" s="33"/>
    </row>
    <row r="195" spans="1:14">
      <c r="A195" s="36"/>
      <c r="B195" s="36"/>
      <c r="C195" s="33"/>
      <c r="D195" s="33"/>
      <c r="E195" s="33"/>
      <c r="F195" s="33"/>
      <c r="G195" s="33"/>
      <c r="H195" s="33"/>
      <c r="I195" s="33"/>
      <c r="J195" s="33"/>
      <c r="K195" s="33"/>
      <c r="L195" s="33"/>
      <c r="M195" s="33"/>
      <c r="N195" s="33"/>
    </row>
    <row r="196" spans="1:14">
      <c r="A196" s="36"/>
      <c r="B196" s="36"/>
      <c r="C196" s="36"/>
      <c r="D196" s="36"/>
      <c r="E196" s="36"/>
      <c r="F196" s="36"/>
      <c r="G196" s="36"/>
      <c r="H196" s="36"/>
      <c r="I196" s="36"/>
      <c r="J196" s="36"/>
      <c r="K196" s="36"/>
      <c r="L196" s="36"/>
      <c r="M196" s="36"/>
      <c r="N196" s="36"/>
    </row>
    <row r="197" spans="1:14">
      <c r="A197" s="36"/>
      <c r="B197" s="36"/>
      <c r="C197" s="36"/>
      <c r="D197" s="36"/>
      <c r="E197" s="36"/>
      <c r="F197" s="36"/>
      <c r="G197" s="36"/>
      <c r="H197" s="36"/>
      <c r="I197" s="36"/>
      <c r="J197" s="36"/>
      <c r="K197" s="36"/>
      <c r="L197" s="36"/>
      <c r="M197" s="36"/>
      <c r="N197" s="36"/>
    </row>
    <row r="198" spans="1:14">
      <c r="A198" s="36"/>
      <c r="B198" s="36"/>
      <c r="C198" s="36"/>
      <c r="D198" s="36"/>
      <c r="E198" s="36"/>
      <c r="F198" s="36"/>
      <c r="G198" s="36"/>
      <c r="H198" s="36"/>
      <c r="I198" s="36"/>
      <c r="J198" s="36"/>
      <c r="K198" s="36"/>
      <c r="L198" s="36"/>
      <c r="M198" s="36"/>
      <c r="N198" s="36"/>
    </row>
  </sheetData>
  <printOptions horizontalCentered="1"/>
  <pageMargins left="0.27" right="0.75" top="0.35433070866141736" bottom="0.27559055118110237" header="0.31496062992125984" footer="0.31496062992125984"/>
  <pageSetup paperSize="9" orientation="landscape" horizontalDpi="300" verticalDpi="300" r:id="rId1"/>
  <headerFooter alignWithMargins="0">
    <oddHeader>&amp;R&amp;"Times New Roman,Regular"&amp;6Pág. &amp;P / &amp;N</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6" tint="0.39997558519241921"/>
  </sheetPr>
  <dimension ref="A2:T26"/>
  <sheetViews>
    <sheetView showGridLines="0" topLeftCell="B1" workbookViewId="0">
      <selection activeCell="J32" sqref="J32"/>
    </sheetView>
  </sheetViews>
  <sheetFormatPr defaultColWidth="9.140625" defaultRowHeight="12.75"/>
  <cols>
    <col min="1" max="1" width="9.140625" style="4"/>
    <col min="2" max="2" width="13.28515625" style="284" customWidth="1"/>
    <col min="3" max="3" width="9.140625" style="4"/>
    <col min="4" max="4" width="13.85546875" style="4" customWidth="1"/>
    <col min="5" max="5" width="9.42578125" style="4" bestFit="1" customWidth="1"/>
    <col min="6" max="6" width="9.140625" style="282"/>
    <col min="7" max="7" width="15.5703125" style="283" customWidth="1"/>
    <col min="8" max="8" width="10.5703125" style="282" bestFit="1" customWidth="1"/>
    <col min="9" max="10" width="9.42578125" style="283" bestFit="1" customWidth="1"/>
    <col min="11" max="11" width="10.5703125" style="4" bestFit="1" customWidth="1"/>
    <col min="12" max="13" width="9.42578125" style="4" bestFit="1" customWidth="1"/>
    <col min="14" max="16384" width="9.140625" style="4"/>
  </cols>
  <sheetData>
    <row r="2" spans="1:20">
      <c r="A2" s="288"/>
      <c r="B2" s="289" t="s">
        <v>958</v>
      </c>
      <c r="C2" s="288"/>
      <c r="D2" s="288"/>
      <c r="E2" s="288"/>
      <c r="F2" s="288"/>
      <c r="G2" s="288"/>
      <c r="H2" s="288"/>
      <c r="I2" s="288"/>
      <c r="J2" s="288"/>
      <c r="K2" s="288"/>
      <c r="L2" s="288"/>
      <c r="M2" s="288"/>
      <c r="N2" s="289"/>
      <c r="O2" s="289" t="s">
        <v>946</v>
      </c>
      <c r="P2" s="288"/>
      <c r="Q2" s="288"/>
      <c r="R2" s="288"/>
      <c r="S2" s="288"/>
      <c r="T2" s="288"/>
    </row>
    <row r="3" spans="1:20">
      <c r="G3" s="342"/>
      <c r="H3" s="283"/>
    </row>
    <row r="4" spans="1:20">
      <c r="A4" s="340"/>
      <c r="B4" s="337"/>
      <c r="C4" s="338"/>
      <c r="D4" s="338"/>
      <c r="E4" s="338"/>
      <c r="F4" s="341"/>
      <c r="G4" s="342"/>
      <c r="H4" s="341"/>
      <c r="I4" s="342"/>
      <c r="J4" s="342"/>
      <c r="K4" s="340"/>
      <c r="L4" s="340"/>
      <c r="M4" s="340"/>
      <c r="N4" s="340"/>
      <c r="O4" s="340"/>
      <c r="P4" s="340"/>
      <c r="Q4" s="340"/>
      <c r="R4" s="340"/>
      <c r="S4" s="340"/>
      <c r="T4" s="340"/>
    </row>
    <row r="5" spans="1:20">
      <c r="B5" s="796">
        <f>MAX(G8:G25)</f>
        <v>41180</v>
      </c>
      <c r="C5" s="796"/>
      <c r="D5" s="796"/>
      <c r="E5" s="796"/>
      <c r="G5" s="2"/>
      <c r="O5" s="790" t="s">
        <v>909</v>
      </c>
      <c r="P5" s="790"/>
      <c r="Q5" s="790"/>
      <c r="R5" s="790"/>
      <c r="S5" s="790"/>
      <c r="T5" s="790"/>
    </row>
    <row r="6" spans="1:20" ht="13.5" thickBot="1">
      <c r="B6" s="797" t="s">
        <v>135</v>
      </c>
      <c r="C6" s="797"/>
      <c r="D6" s="797"/>
      <c r="E6" s="797"/>
      <c r="F6" s="797"/>
      <c r="G6" s="797"/>
      <c r="H6" s="797"/>
      <c r="I6" s="797"/>
      <c r="J6" s="797"/>
      <c r="K6" s="797"/>
      <c r="L6" s="797"/>
      <c r="M6" s="797"/>
      <c r="O6" s="299" t="s">
        <v>908</v>
      </c>
      <c r="P6" s="285"/>
      <c r="Q6" s="285"/>
      <c r="S6" s="282"/>
      <c r="T6" s="283"/>
    </row>
    <row r="7" spans="1:20" ht="13.5" thickBot="1">
      <c r="A7" s="3"/>
      <c r="B7" s="343" t="s">
        <v>15</v>
      </c>
      <c r="C7" s="344" t="s">
        <v>136</v>
      </c>
      <c r="D7" s="345" t="s">
        <v>137</v>
      </c>
      <c r="E7" s="345" t="s">
        <v>138</v>
      </c>
      <c r="F7" s="346" t="s">
        <v>149</v>
      </c>
      <c r="G7" s="345" t="s">
        <v>1</v>
      </c>
      <c r="H7" s="346" t="s">
        <v>139</v>
      </c>
      <c r="I7" s="345" t="s">
        <v>140</v>
      </c>
      <c r="J7" s="346" t="s">
        <v>141</v>
      </c>
      <c r="K7" s="345" t="s">
        <v>142</v>
      </c>
      <c r="L7" s="346" t="s">
        <v>348</v>
      </c>
      <c r="M7" s="347" t="s">
        <v>347</v>
      </c>
      <c r="N7" s="3"/>
      <c r="O7" s="348" t="s">
        <v>952</v>
      </c>
      <c r="P7" s="285"/>
      <c r="Q7" s="285"/>
      <c r="S7" s="282"/>
      <c r="T7" s="283"/>
    </row>
    <row r="8" spans="1:20">
      <c r="B8" s="58">
        <v>211110009</v>
      </c>
      <c r="C8" s="56" t="s">
        <v>143</v>
      </c>
      <c r="D8" s="5">
        <v>37</v>
      </c>
      <c r="E8" s="5">
        <v>1</v>
      </c>
      <c r="F8" s="60" t="s">
        <v>12</v>
      </c>
      <c r="G8" s="349">
        <v>41096</v>
      </c>
      <c r="H8" s="54">
        <v>162.6</v>
      </c>
      <c r="I8" s="54">
        <v>37.4</v>
      </c>
      <c r="J8" s="54">
        <v>0</v>
      </c>
      <c r="K8" s="54">
        <v>200</v>
      </c>
      <c r="L8" s="60">
        <v>2</v>
      </c>
      <c r="M8" s="62">
        <v>10</v>
      </c>
      <c r="O8" s="348" t="s">
        <v>953</v>
      </c>
      <c r="S8" s="282"/>
      <c r="T8" s="283"/>
    </row>
    <row r="9" spans="1:20">
      <c r="B9" s="58">
        <v>211110007</v>
      </c>
      <c r="C9" s="56" t="s">
        <v>147</v>
      </c>
      <c r="D9" s="5">
        <v>38</v>
      </c>
      <c r="E9" s="5">
        <v>1</v>
      </c>
      <c r="F9" s="60" t="s">
        <v>150</v>
      </c>
      <c r="G9" s="349">
        <v>41096</v>
      </c>
      <c r="H9" s="54">
        <v>1469.7</v>
      </c>
      <c r="I9" s="54">
        <v>338.03</v>
      </c>
      <c r="J9" s="54">
        <v>0</v>
      </c>
      <c r="K9" s="54">
        <v>1807.73</v>
      </c>
      <c r="L9" s="60">
        <v>1</v>
      </c>
      <c r="M9" s="62">
        <v>7</v>
      </c>
      <c r="O9" s="348" t="s">
        <v>954</v>
      </c>
      <c r="P9" s="350"/>
      <c r="Q9" s="350"/>
      <c r="R9" s="350"/>
      <c r="S9" s="350"/>
      <c r="T9" s="350"/>
    </row>
    <row r="10" spans="1:20">
      <c r="B10" s="58">
        <v>211110014</v>
      </c>
      <c r="C10" s="56" t="s">
        <v>145</v>
      </c>
      <c r="D10" s="5">
        <v>39</v>
      </c>
      <c r="E10" s="5">
        <v>1</v>
      </c>
      <c r="F10" s="60" t="s">
        <v>33</v>
      </c>
      <c r="G10" s="349">
        <v>41096</v>
      </c>
      <c r="H10" s="54">
        <v>162.6</v>
      </c>
      <c r="I10" s="54">
        <v>37.4</v>
      </c>
      <c r="J10" s="54">
        <v>0</v>
      </c>
      <c r="K10" s="54">
        <v>200</v>
      </c>
      <c r="L10" s="60">
        <v>1</v>
      </c>
      <c r="M10" s="62">
        <v>1</v>
      </c>
      <c r="O10" s="348" t="s">
        <v>955</v>
      </c>
      <c r="S10" s="282"/>
      <c r="T10" s="283"/>
    </row>
    <row r="11" spans="1:20">
      <c r="B11" s="58">
        <v>211610011</v>
      </c>
      <c r="C11" s="56" t="s">
        <v>144</v>
      </c>
      <c r="D11" s="5">
        <v>40</v>
      </c>
      <c r="E11" s="5">
        <v>1</v>
      </c>
      <c r="F11" s="60" t="s">
        <v>33</v>
      </c>
      <c r="G11" s="349">
        <v>41121</v>
      </c>
      <c r="H11" s="54">
        <v>250</v>
      </c>
      <c r="I11" s="54">
        <v>57.5</v>
      </c>
      <c r="J11" s="54">
        <v>0</v>
      </c>
      <c r="K11" s="54">
        <v>307.5</v>
      </c>
      <c r="L11" s="60">
        <v>2</v>
      </c>
      <c r="M11" s="62">
        <v>1</v>
      </c>
      <c r="O11" s="348" t="s">
        <v>956</v>
      </c>
      <c r="S11" s="282"/>
      <c r="T11" s="283"/>
    </row>
    <row r="12" spans="1:20">
      <c r="B12" s="58">
        <v>211610010</v>
      </c>
      <c r="C12" s="56" t="s">
        <v>148</v>
      </c>
      <c r="D12" s="5">
        <v>41</v>
      </c>
      <c r="E12" s="5">
        <v>1</v>
      </c>
      <c r="F12" s="60" t="s">
        <v>33</v>
      </c>
      <c r="G12" s="349">
        <v>41121</v>
      </c>
      <c r="H12" s="54">
        <v>250</v>
      </c>
      <c r="I12" s="54">
        <v>57.5</v>
      </c>
      <c r="J12" s="54">
        <v>0</v>
      </c>
      <c r="K12" s="54">
        <v>307.5</v>
      </c>
      <c r="L12" s="60">
        <v>1</v>
      </c>
      <c r="M12" s="62">
        <v>1</v>
      </c>
      <c r="O12" s="348" t="s">
        <v>957</v>
      </c>
      <c r="S12" s="282"/>
      <c r="T12" s="283"/>
    </row>
    <row r="13" spans="1:20">
      <c r="B13" s="58">
        <v>211610012</v>
      </c>
      <c r="C13" s="56" t="s">
        <v>146</v>
      </c>
      <c r="D13" s="5">
        <v>42</v>
      </c>
      <c r="E13" s="5">
        <v>1</v>
      </c>
      <c r="F13" s="60" t="s">
        <v>12</v>
      </c>
      <c r="G13" s="349">
        <v>41121</v>
      </c>
      <c r="H13" s="54">
        <v>450</v>
      </c>
      <c r="I13" s="54">
        <v>103.5</v>
      </c>
      <c r="J13" s="54">
        <v>0</v>
      </c>
      <c r="K13" s="54">
        <v>553.5</v>
      </c>
      <c r="L13" s="60">
        <v>1</v>
      </c>
      <c r="M13" s="62">
        <v>1</v>
      </c>
      <c r="O13" s="348" t="s">
        <v>362</v>
      </c>
      <c r="S13" s="282"/>
      <c r="T13" s="283"/>
    </row>
    <row r="14" spans="1:20">
      <c r="B14" s="58">
        <v>211110009</v>
      </c>
      <c r="C14" s="56" t="s">
        <v>143</v>
      </c>
      <c r="D14" s="5">
        <v>44</v>
      </c>
      <c r="E14" s="5">
        <v>1</v>
      </c>
      <c r="F14" s="60" t="s">
        <v>12</v>
      </c>
      <c r="G14" s="349">
        <v>41129</v>
      </c>
      <c r="H14" s="54">
        <v>162.6</v>
      </c>
      <c r="I14" s="54">
        <v>37.4</v>
      </c>
      <c r="J14" s="54">
        <v>0</v>
      </c>
      <c r="K14" s="54">
        <v>200</v>
      </c>
      <c r="L14" s="60">
        <v>2</v>
      </c>
      <c r="M14" s="62">
        <v>4</v>
      </c>
      <c r="O14" s="299"/>
      <c r="S14" s="282"/>
      <c r="T14" s="283"/>
    </row>
    <row r="15" spans="1:20">
      <c r="B15" s="58">
        <v>211110007</v>
      </c>
      <c r="C15" s="56" t="s">
        <v>147</v>
      </c>
      <c r="D15" s="5">
        <v>45</v>
      </c>
      <c r="E15" s="5">
        <v>1</v>
      </c>
      <c r="F15" s="60" t="s">
        <v>150</v>
      </c>
      <c r="G15" s="349">
        <v>41129</v>
      </c>
      <c r="H15" s="54">
        <v>1469.7</v>
      </c>
      <c r="I15" s="54">
        <v>338.03</v>
      </c>
      <c r="J15" s="54">
        <v>0</v>
      </c>
      <c r="K15" s="54">
        <v>1807.73</v>
      </c>
      <c r="L15" s="60">
        <v>1</v>
      </c>
      <c r="M15" s="62">
        <v>45</v>
      </c>
      <c r="O15" s="348"/>
      <c r="S15" s="282"/>
      <c r="T15" s="283"/>
    </row>
    <row r="16" spans="1:20">
      <c r="B16" s="58">
        <v>211110014</v>
      </c>
      <c r="C16" s="56" t="s">
        <v>145</v>
      </c>
      <c r="D16" s="5">
        <v>46</v>
      </c>
      <c r="E16" s="5">
        <v>1</v>
      </c>
      <c r="F16" s="60" t="s">
        <v>33</v>
      </c>
      <c r="G16" s="349">
        <v>41129</v>
      </c>
      <c r="H16" s="54">
        <v>162.6</v>
      </c>
      <c r="I16" s="54">
        <v>37.4</v>
      </c>
      <c r="J16" s="54">
        <v>0</v>
      </c>
      <c r="K16" s="54">
        <v>200</v>
      </c>
      <c r="L16" s="60">
        <v>3</v>
      </c>
      <c r="M16" s="62">
        <v>1</v>
      </c>
      <c r="O16" s="348"/>
      <c r="S16" s="282"/>
      <c r="T16" s="283"/>
    </row>
    <row r="17" spans="2:20">
      <c r="B17" s="58">
        <v>211610012</v>
      </c>
      <c r="C17" s="56" t="s">
        <v>146</v>
      </c>
      <c r="D17" s="5">
        <v>47</v>
      </c>
      <c r="E17" s="5">
        <v>1</v>
      </c>
      <c r="F17" s="60" t="s">
        <v>12</v>
      </c>
      <c r="G17" s="349">
        <v>41152</v>
      </c>
      <c r="H17" s="54">
        <v>450</v>
      </c>
      <c r="I17" s="54">
        <v>103.5</v>
      </c>
      <c r="J17" s="54">
        <v>0</v>
      </c>
      <c r="K17" s="54">
        <v>553.5</v>
      </c>
      <c r="L17" s="60">
        <v>3</v>
      </c>
      <c r="M17" s="62">
        <v>8</v>
      </c>
      <c r="O17" s="348"/>
      <c r="S17" s="282"/>
      <c r="T17" s="283"/>
    </row>
    <row r="18" spans="2:20">
      <c r="B18" s="58">
        <v>211610010</v>
      </c>
      <c r="C18" s="56" t="s">
        <v>148</v>
      </c>
      <c r="D18" s="5">
        <v>48</v>
      </c>
      <c r="E18" s="5">
        <v>1</v>
      </c>
      <c r="F18" s="60" t="s">
        <v>33</v>
      </c>
      <c r="G18" s="349">
        <v>41152</v>
      </c>
      <c r="H18" s="54">
        <v>250</v>
      </c>
      <c r="I18" s="54">
        <v>57.5</v>
      </c>
      <c r="J18" s="54">
        <v>0</v>
      </c>
      <c r="K18" s="54">
        <v>307.5</v>
      </c>
      <c r="L18" s="60">
        <v>3</v>
      </c>
      <c r="M18" s="62">
        <v>1</v>
      </c>
      <c r="O18" s="284"/>
      <c r="S18" s="282"/>
      <c r="T18" s="283"/>
    </row>
    <row r="19" spans="2:20">
      <c r="B19" s="58">
        <v>211610011</v>
      </c>
      <c r="C19" s="56" t="s">
        <v>144</v>
      </c>
      <c r="D19" s="5">
        <v>50</v>
      </c>
      <c r="E19" s="5">
        <v>1</v>
      </c>
      <c r="F19" s="60" t="s">
        <v>33</v>
      </c>
      <c r="G19" s="349">
        <v>41152</v>
      </c>
      <c r="H19" s="54">
        <v>250</v>
      </c>
      <c r="I19" s="54">
        <v>57.5</v>
      </c>
      <c r="J19" s="54">
        <v>0</v>
      </c>
      <c r="K19" s="54">
        <v>307.5</v>
      </c>
      <c r="L19" s="60">
        <v>2</v>
      </c>
      <c r="M19" s="62">
        <v>1</v>
      </c>
      <c r="S19" s="282"/>
      <c r="T19" s="283"/>
    </row>
    <row r="20" spans="2:20">
      <c r="B20" s="58">
        <v>211110014</v>
      </c>
      <c r="C20" s="56" t="s">
        <v>145</v>
      </c>
      <c r="D20" s="5">
        <v>51</v>
      </c>
      <c r="E20" s="5">
        <v>1</v>
      </c>
      <c r="F20" s="60" t="s">
        <v>33</v>
      </c>
      <c r="G20" s="349">
        <v>41159</v>
      </c>
      <c r="H20" s="54">
        <v>162.6</v>
      </c>
      <c r="I20" s="54">
        <v>37.4</v>
      </c>
      <c r="J20" s="54">
        <v>0</v>
      </c>
      <c r="K20" s="54">
        <v>200</v>
      </c>
      <c r="L20" s="60">
        <v>1</v>
      </c>
      <c r="M20" s="62">
        <v>1</v>
      </c>
      <c r="O20" s="299"/>
      <c r="S20" s="282"/>
      <c r="T20" s="283"/>
    </row>
    <row r="21" spans="2:20">
      <c r="B21" s="58">
        <v>211110007</v>
      </c>
      <c r="C21" s="56" t="s">
        <v>147</v>
      </c>
      <c r="D21" s="5">
        <v>52</v>
      </c>
      <c r="E21" s="5">
        <v>1</v>
      </c>
      <c r="F21" s="60" t="s">
        <v>150</v>
      </c>
      <c r="G21" s="349">
        <v>41159</v>
      </c>
      <c r="H21" s="54">
        <v>1469.7</v>
      </c>
      <c r="I21" s="54">
        <v>338.03</v>
      </c>
      <c r="J21" s="54">
        <v>0</v>
      </c>
      <c r="K21" s="54">
        <v>1807.73</v>
      </c>
      <c r="L21" s="60">
        <v>2</v>
      </c>
      <c r="M21" s="62">
        <v>15</v>
      </c>
      <c r="O21" s="348"/>
      <c r="S21" s="282"/>
      <c r="T21" s="283"/>
    </row>
    <row r="22" spans="2:20">
      <c r="B22" s="58">
        <v>211110009</v>
      </c>
      <c r="C22" s="56" t="s">
        <v>143</v>
      </c>
      <c r="D22" s="5">
        <v>53</v>
      </c>
      <c r="E22" s="5">
        <v>1</v>
      </c>
      <c r="F22" s="60" t="s">
        <v>12</v>
      </c>
      <c r="G22" s="349">
        <v>41159</v>
      </c>
      <c r="H22" s="54">
        <v>162.6</v>
      </c>
      <c r="I22" s="54">
        <v>37.4</v>
      </c>
      <c r="J22" s="54">
        <v>0</v>
      </c>
      <c r="K22" s="54">
        <v>200</v>
      </c>
      <c r="L22" s="60">
        <v>1</v>
      </c>
      <c r="M22" s="62">
        <v>1</v>
      </c>
      <c r="O22" s="284"/>
      <c r="S22" s="282"/>
      <c r="T22" s="283"/>
    </row>
    <row r="23" spans="2:20">
      <c r="B23" s="58">
        <v>211610011</v>
      </c>
      <c r="C23" s="56" t="s">
        <v>144</v>
      </c>
      <c r="D23" s="5">
        <v>54</v>
      </c>
      <c r="E23" s="5">
        <v>1</v>
      </c>
      <c r="F23" s="60" t="s">
        <v>33</v>
      </c>
      <c r="G23" s="349">
        <v>41180</v>
      </c>
      <c r="H23" s="54">
        <v>250</v>
      </c>
      <c r="I23" s="54">
        <v>57.5</v>
      </c>
      <c r="J23" s="54">
        <v>0</v>
      </c>
      <c r="K23" s="54">
        <v>307.5</v>
      </c>
      <c r="L23" s="60">
        <v>1</v>
      </c>
      <c r="M23" s="62">
        <v>1</v>
      </c>
      <c r="O23" s="299"/>
      <c r="S23" s="282"/>
      <c r="T23" s="283"/>
    </row>
    <row r="24" spans="2:20">
      <c r="B24" s="58">
        <v>211610010</v>
      </c>
      <c r="C24" s="56" t="s">
        <v>148</v>
      </c>
      <c r="D24" s="5">
        <v>56</v>
      </c>
      <c r="E24" s="5">
        <v>1</v>
      </c>
      <c r="F24" s="60" t="s">
        <v>33</v>
      </c>
      <c r="G24" s="349">
        <v>41180</v>
      </c>
      <c r="H24" s="54">
        <v>250</v>
      </c>
      <c r="I24" s="54">
        <v>57.5</v>
      </c>
      <c r="J24" s="54">
        <v>0</v>
      </c>
      <c r="K24" s="54">
        <v>307.5</v>
      </c>
      <c r="L24" s="60">
        <v>1</v>
      </c>
      <c r="M24" s="62">
        <v>1</v>
      </c>
      <c r="O24" s="348"/>
      <c r="S24" s="282"/>
      <c r="T24" s="283"/>
    </row>
    <row r="25" spans="2:20" ht="13.5" thickBot="1">
      <c r="B25" s="59">
        <v>211610012</v>
      </c>
      <c r="C25" s="57" t="s">
        <v>146</v>
      </c>
      <c r="D25" s="6">
        <v>56</v>
      </c>
      <c r="E25" s="6">
        <v>1</v>
      </c>
      <c r="F25" s="61" t="s">
        <v>12</v>
      </c>
      <c r="G25" s="351">
        <v>41180</v>
      </c>
      <c r="H25" s="55">
        <v>450</v>
      </c>
      <c r="I25" s="55">
        <v>103.5</v>
      </c>
      <c r="J25" s="55">
        <v>0</v>
      </c>
      <c r="K25" s="55">
        <v>553.5</v>
      </c>
      <c r="L25" s="61">
        <v>3</v>
      </c>
      <c r="M25" s="63">
        <v>2</v>
      </c>
      <c r="O25" s="284"/>
      <c r="S25" s="282"/>
      <c r="T25" s="283"/>
    </row>
    <row r="26" spans="2:20">
      <c r="O26" s="284"/>
      <c r="S26" s="282"/>
      <c r="T26" s="283"/>
    </row>
  </sheetData>
  <mergeCells count="3">
    <mergeCell ref="B5:E5"/>
    <mergeCell ref="O5:T5"/>
    <mergeCell ref="B6:M6"/>
  </mergeCells>
  <pageMargins left="0.19685039370078741" right="0" top="0.19685039370078741" bottom="0.19685039370078741" header="0" footer="0"/>
  <pageSetup paperSize="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zoomScaleNormal="100" workbookViewId="0">
      <selection activeCell="I24" sqref="I24"/>
    </sheetView>
  </sheetViews>
  <sheetFormatPr defaultRowHeight="12.75"/>
  <cols>
    <col min="1" max="1" width="7.7109375" style="116" customWidth="1"/>
    <col min="2" max="2" width="33.28515625" style="116" customWidth="1"/>
    <col min="3" max="3" width="8.140625" style="116" customWidth="1"/>
    <col min="4" max="4" width="9.140625" style="116"/>
    <col min="5" max="5" width="11" style="116" customWidth="1"/>
    <col min="6" max="6" width="6.42578125" style="116" customWidth="1"/>
    <col min="7" max="7" width="11" style="116" customWidth="1"/>
    <col min="8" max="8" width="9.140625" style="116"/>
    <col min="9" max="9" width="11" style="116" customWidth="1"/>
    <col min="10" max="10" width="12" style="116" customWidth="1"/>
    <col min="11" max="11" width="9.140625" style="116"/>
    <col min="12" max="12" width="10.7109375" style="116" customWidth="1"/>
    <col min="13" max="256" width="9.140625" style="116"/>
    <col min="257" max="257" width="5.5703125" style="116" customWidth="1"/>
    <col min="258" max="258" width="33.28515625" style="116" customWidth="1"/>
    <col min="259" max="259" width="8.85546875" style="116" customWidth="1"/>
    <col min="260" max="261" width="9.140625" style="116"/>
    <col min="262" max="262" width="6.42578125" style="116" customWidth="1"/>
    <col min="263" max="264" width="9.140625" style="116"/>
    <col min="265" max="265" width="11" style="116" customWidth="1"/>
    <col min="266" max="266" width="12" style="116" customWidth="1"/>
    <col min="267" max="267" width="9.140625" style="116"/>
    <col min="268" max="268" width="10.7109375" style="116" customWidth="1"/>
    <col min="269" max="512" width="9.140625" style="116"/>
    <col min="513" max="513" width="5.5703125" style="116" customWidth="1"/>
    <col min="514" max="514" width="33.28515625" style="116" customWidth="1"/>
    <col min="515" max="515" width="8.85546875" style="116" customWidth="1"/>
    <col min="516" max="517" width="9.140625" style="116"/>
    <col min="518" max="518" width="6.42578125" style="116" customWidth="1"/>
    <col min="519" max="520" width="9.140625" style="116"/>
    <col min="521" max="521" width="11" style="116" customWidth="1"/>
    <col min="522" max="522" width="12" style="116" customWidth="1"/>
    <col min="523" max="523" width="9.140625" style="116"/>
    <col min="524" max="524" width="10.7109375" style="116" customWidth="1"/>
    <col min="525" max="768" width="9.140625" style="116"/>
    <col min="769" max="769" width="5.5703125" style="116" customWidth="1"/>
    <col min="770" max="770" width="33.28515625" style="116" customWidth="1"/>
    <col min="771" max="771" width="8.85546875" style="116" customWidth="1"/>
    <col min="772" max="773" width="9.140625" style="116"/>
    <col min="774" max="774" width="6.42578125" style="116" customWidth="1"/>
    <col min="775" max="776" width="9.140625" style="116"/>
    <col min="777" max="777" width="11" style="116" customWidth="1"/>
    <col min="778" max="778" width="12" style="116" customWidth="1"/>
    <col min="779" max="779" width="9.140625" style="116"/>
    <col min="780" max="780" width="10.7109375" style="116" customWidth="1"/>
    <col min="781" max="1024" width="9.140625" style="116"/>
    <col min="1025" max="1025" width="5.5703125" style="116" customWidth="1"/>
    <col min="1026" max="1026" width="33.28515625" style="116" customWidth="1"/>
    <col min="1027" max="1027" width="8.85546875" style="116" customWidth="1"/>
    <col min="1028" max="1029" width="9.140625" style="116"/>
    <col min="1030" max="1030" width="6.42578125" style="116" customWidth="1"/>
    <col min="1031" max="1032" width="9.140625" style="116"/>
    <col min="1033" max="1033" width="11" style="116" customWidth="1"/>
    <col min="1034" max="1034" width="12" style="116" customWidth="1"/>
    <col min="1035" max="1035" width="9.140625" style="116"/>
    <col min="1036" max="1036" width="10.7109375" style="116" customWidth="1"/>
    <col min="1037" max="1280" width="9.140625" style="116"/>
    <col min="1281" max="1281" width="5.5703125" style="116" customWidth="1"/>
    <col min="1282" max="1282" width="33.28515625" style="116" customWidth="1"/>
    <col min="1283" max="1283" width="8.85546875" style="116" customWidth="1"/>
    <col min="1284" max="1285" width="9.140625" style="116"/>
    <col min="1286" max="1286" width="6.42578125" style="116" customWidth="1"/>
    <col min="1287" max="1288" width="9.140625" style="116"/>
    <col min="1289" max="1289" width="11" style="116" customWidth="1"/>
    <col min="1290" max="1290" width="12" style="116" customWidth="1"/>
    <col min="1291" max="1291" width="9.140625" style="116"/>
    <col min="1292" max="1292" width="10.7109375" style="116" customWidth="1"/>
    <col min="1293" max="1536" width="9.140625" style="116"/>
    <col min="1537" max="1537" width="5.5703125" style="116" customWidth="1"/>
    <col min="1538" max="1538" width="33.28515625" style="116" customWidth="1"/>
    <col min="1539" max="1539" width="8.85546875" style="116" customWidth="1"/>
    <col min="1540" max="1541" width="9.140625" style="116"/>
    <col min="1542" max="1542" width="6.42578125" style="116" customWidth="1"/>
    <col min="1543" max="1544" width="9.140625" style="116"/>
    <col min="1545" max="1545" width="11" style="116" customWidth="1"/>
    <col min="1546" max="1546" width="12" style="116" customWidth="1"/>
    <col min="1547" max="1547" width="9.140625" style="116"/>
    <col min="1548" max="1548" width="10.7109375" style="116" customWidth="1"/>
    <col min="1549" max="1792" width="9.140625" style="116"/>
    <col min="1793" max="1793" width="5.5703125" style="116" customWidth="1"/>
    <col min="1794" max="1794" width="33.28515625" style="116" customWidth="1"/>
    <col min="1795" max="1795" width="8.85546875" style="116" customWidth="1"/>
    <col min="1796" max="1797" width="9.140625" style="116"/>
    <col min="1798" max="1798" width="6.42578125" style="116" customWidth="1"/>
    <col min="1799" max="1800" width="9.140625" style="116"/>
    <col min="1801" max="1801" width="11" style="116" customWidth="1"/>
    <col min="1802" max="1802" width="12" style="116" customWidth="1"/>
    <col min="1803" max="1803" width="9.140625" style="116"/>
    <col min="1804" max="1804" width="10.7109375" style="116" customWidth="1"/>
    <col min="1805" max="2048" width="9.140625" style="116"/>
    <col min="2049" max="2049" width="5.5703125" style="116" customWidth="1"/>
    <col min="2050" max="2050" width="33.28515625" style="116" customWidth="1"/>
    <col min="2051" max="2051" width="8.85546875" style="116" customWidth="1"/>
    <col min="2052" max="2053" width="9.140625" style="116"/>
    <col min="2054" max="2054" width="6.42578125" style="116" customWidth="1"/>
    <col min="2055" max="2056" width="9.140625" style="116"/>
    <col min="2057" max="2057" width="11" style="116" customWidth="1"/>
    <col min="2058" max="2058" width="12" style="116" customWidth="1"/>
    <col min="2059" max="2059" width="9.140625" style="116"/>
    <col min="2060" max="2060" width="10.7109375" style="116" customWidth="1"/>
    <col min="2061" max="2304" width="9.140625" style="116"/>
    <col min="2305" max="2305" width="5.5703125" style="116" customWidth="1"/>
    <col min="2306" max="2306" width="33.28515625" style="116" customWidth="1"/>
    <col min="2307" max="2307" width="8.85546875" style="116" customWidth="1"/>
    <col min="2308" max="2309" width="9.140625" style="116"/>
    <col min="2310" max="2310" width="6.42578125" style="116" customWidth="1"/>
    <col min="2311" max="2312" width="9.140625" style="116"/>
    <col min="2313" max="2313" width="11" style="116" customWidth="1"/>
    <col min="2314" max="2314" width="12" style="116" customWidth="1"/>
    <col min="2315" max="2315" width="9.140625" style="116"/>
    <col min="2316" max="2316" width="10.7109375" style="116" customWidth="1"/>
    <col min="2317" max="2560" width="9.140625" style="116"/>
    <col min="2561" max="2561" width="5.5703125" style="116" customWidth="1"/>
    <col min="2562" max="2562" width="33.28515625" style="116" customWidth="1"/>
    <col min="2563" max="2563" width="8.85546875" style="116" customWidth="1"/>
    <col min="2564" max="2565" width="9.140625" style="116"/>
    <col min="2566" max="2566" width="6.42578125" style="116" customWidth="1"/>
    <col min="2567" max="2568" width="9.140625" style="116"/>
    <col min="2569" max="2569" width="11" style="116" customWidth="1"/>
    <col min="2570" max="2570" width="12" style="116" customWidth="1"/>
    <col min="2571" max="2571" width="9.140625" style="116"/>
    <col min="2572" max="2572" width="10.7109375" style="116" customWidth="1"/>
    <col min="2573" max="2816" width="9.140625" style="116"/>
    <col min="2817" max="2817" width="5.5703125" style="116" customWidth="1"/>
    <col min="2818" max="2818" width="33.28515625" style="116" customWidth="1"/>
    <col min="2819" max="2819" width="8.85546875" style="116" customWidth="1"/>
    <col min="2820" max="2821" width="9.140625" style="116"/>
    <col min="2822" max="2822" width="6.42578125" style="116" customWidth="1"/>
    <col min="2823" max="2824" width="9.140625" style="116"/>
    <col min="2825" max="2825" width="11" style="116" customWidth="1"/>
    <col min="2826" max="2826" width="12" style="116" customWidth="1"/>
    <col min="2827" max="2827" width="9.140625" style="116"/>
    <col min="2828" max="2828" width="10.7109375" style="116" customWidth="1"/>
    <col min="2829" max="3072" width="9.140625" style="116"/>
    <col min="3073" max="3073" width="5.5703125" style="116" customWidth="1"/>
    <col min="3074" max="3074" width="33.28515625" style="116" customWidth="1"/>
    <col min="3075" max="3075" width="8.85546875" style="116" customWidth="1"/>
    <col min="3076" max="3077" width="9.140625" style="116"/>
    <col min="3078" max="3078" width="6.42578125" style="116" customWidth="1"/>
    <col min="3079" max="3080" width="9.140625" style="116"/>
    <col min="3081" max="3081" width="11" style="116" customWidth="1"/>
    <col min="3082" max="3082" width="12" style="116" customWidth="1"/>
    <col min="3083" max="3083" width="9.140625" style="116"/>
    <col min="3084" max="3084" width="10.7109375" style="116" customWidth="1"/>
    <col min="3085" max="3328" width="9.140625" style="116"/>
    <col min="3329" max="3329" width="5.5703125" style="116" customWidth="1"/>
    <col min="3330" max="3330" width="33.28515625" style="116" customWidth="1"/>
    <col min="3331" max="3331" width="8.85546875" style="116" customWidth="1"/>
    <col min="3332" max="3333" width="9.140625" style="116"/>
    <col min="3334" max="3334" width="6.42578125" style="116" customWidth="1"/>
    <col min="3335" max="3336" width="9.140625" style="116"/>
    <col min="3337" max="3337" width="11" style="116" customWidth="1"/>
    <col min="3338" max="3338" width="12" style="116" customWidth="1"/>
    <col min="3339" max="3339" width="9.140625" style="116"/>
    <col min="3340" max="3340" width="10.7109375" style="116" customWidth="1"/>
    <col min="3341" max="3584" width="9.140625" style="116"/>
    <col min="3585" max="3585" width="5.5703125" style="116" customWidth="1"/>
    <col min="3586" max="3586" width="33.28515625" style="116" customWidth="1"/>
    <col min="3587" max="3587" width="8.85546875" style="116" customWidth="1"/>
    <col min="3588" max="3589" width="9.140625" style="116"/>
    <col min="3590" max="3590" width="6.42578125" style="116" customWidth="1"/>
    <col min="3591" max="3592" width="9.140625" style="116"/>
    <col min="3593" max="3593" width="11" style="116" customWidth="1"/>
    <col min="3594" max="3594" width="12" style="116" customWidth="1"/>
    <col min="3595" max="3595" width="9.140625" style="116"/>
    <col min="3596" max="3596" width="10.7109375" style="116" customWidth="1"/>
    <col min="3597" max="3840" width="9.140625" style="116"/>
    <col min="3841" max="3841" width="5.5703125" style="116" customWidth="1"/>
    <col min="3842" max="3842" width="33.28515625" style="116" customWidth="1"/>
    <col min="3843" max="3843" width="8.85546875" style="116" customWidth="1"/>
    <col min="3844" max="3845" width="9.140625" style="116"/>
    <col min="3846" max="3846" width="6.42578125" style="116" customWidth="1"/>
    <col min="3847" max="3848" width="9.140625" style="116"/>
    <col min="3849" max="3849" width="11" style="116" customWidth="1"/>
    <col min="3850" max="3850" width="12" style="116" customWidth="1"/>
    <col min="3851" max="3851" width="9.140625" style="116"/>
    <col min="3852" max="3852" width="10.7109375" style="116" customWidth="1"/>
    <col min="3853" max="4096" width="9.140625" style="116"/>
    <col min="4097" max="4097" width="5.5703125" style="116" customWidth="1"/>
    <col min="4098" max="4098" width="33.28515625" style="116" customWidth="1"/>
    <col min="4099" max="4099" width="8.85546875" style="116" customWidth="1"/>
    <col min="4100" max="4101" width="9.140625" style="116"/>
    <col min="4102" max="4102" width="6.42578125" style="116" customWidth="1"/>
    <col min="4103" max="4104" width="9.140625" style="116"/>
    <col min="4105" max="4105" width="11" style="116" customWidth="1"/>
    <col min="4106" max="4106" width="12" style="116" customWidth="1"/>
    <col min="4107" max="4107" width="9.140625" style="116"/>
    <col min="4108" max="4108" width="10.7109375" style="116" customWidth="1"/>
    <col min="4109" max="4352" width="9.140625" style="116"/>
    <col min="4353" max="4353" width="5.5703125" style="116" customWidth="1"/>
    <col min="4354" max="4354" width="33.28515625" style="116" customWidth="1"/>
    <col min="4355" max="4355" width="8.85546875" style="116" customWidth="1"/>
    <col min="4356" max="4357" width="9.140625" style="116"/>
    <col min="4358" max="4358" width="6.42578125" style="116" customWidth="1"/>
    <col min="4359" max="4360" width="9.140625" style="116"/>
    <col min="4361" max="4361" width="11" style="116" customWidth="1"/>
    <col min="4362" max="4362" width="12" style="116" customWidth="1"/>
    <col min="4363" max="4363" width="9.140625" style="116"/>
    <col min="4364" max="4364" width="10.7109375" style="116" customWidth="1"/>
    <col min="4365" max="4608" width="9.140625" style="116"/>
    <col min="4609" max="4609" width="5.5703125" style="116" customWidth="1"/>
    <col min="4610" max="4610" width="33.28515625" style="116" customWidth="1"/>
    <col min="4611" max="4611" width="8.85546875" style="116" customWidth="1"/>
    <col min="4612" max="4613" width="9.140625" style="116"/>
    <col min="4614" max="4614" width="6.42578125" style="116" customWidth="1"/>
    <col min="4615" max="4616" width="9.140625" style="116"/>
    <col min="4617" max="4617" width="11" style="116" customWidth="1"/>
    <col min="4618" max="4618" width="12" style="116" customWidth="1"/>
    <col min="4619" max="4619" width="9.140625" style="116"/>
    <col min="4620" max="4620" width="10.7109375" style="116" customWidth="1"/>
    <col min="4621" max="4864" width="9.140625" style="116"/>
    <col min="4865" max="4865" width="5.5703125" style="116" customWidth="1"/>
    <col min="4866" max="4866" width="33.28515625" style="116" customWidth="1"/>
    <col min="4867" max="4867" width="8.85546875" style="116" customWidth="1"/>
    <col min="4868" max="4869" width="9.140625" style="116"/>
    <col min="4870" max="4870" width="6.42578125" style="116" customWidth="1"/>
    <col min="4871" max="4872" width="9.140625" style="116"/>
    <col min="4873" max="4873" width="11" style="116" customWidth="1"/>
    <col min="4874" max="4874" width="12" style="116" customWidth="1"/>
    <col min="4875" max="4875" width="9.140625" style="116"/>
    <col min="4876" max="4876" width="10.7109375" style="116" customWidth="1"/>
    <col min="4877" max="5120" width="9.140625" style="116"/>
    <col min="5121" max="5121" width="5.5703125" style="116" customWidth="1"/>
    <col min="5122" max="5122" width="33.28515625" style="116" customWidth="1"/>
    <col min="5123" max="5123" width="8.85546875" style="116" customWidth="1"/>
    <col min="5124" max="5125" width="9.140625" style="116"/>
    <col min="5126" max="5126" width="6.42578125" style="116" customWidth="1"/>
    <col min="5127" max="5128" width="9.140625" style="116"/>
    <col min="5129" max="5129" width="11" style="116" customWidth="1"/>
    <col min="5130" max="5130" width="12" style="116" customWidth="1"/>
    <col min="5131" max="5131" width="9.140625" style="116"/>
    <col min="5132" max="5132" width="10.7109375" style="116" customWidth="1"/>
    <col min="5133" max="5376" width="9.140625" style="116"/>
    <col min="5377" max="5377" width="5.5703125" style="116" customWidth="1"/>
    <col min="5378" max="5378" width="33.28515625" style="116" customWidth="1"/>
    <col min="5379" max="5379" width="8.85546875" style="116" customWidth="1"/>
    <col min="5380" max="5381" width="9.140625" style="116"/>
    <col min="5382" max="5382" width="6.42578125" style="116" customWidth="1"/>
    <col min="5383" max="5384" width="9.140625" style="116"/>
    <col min="5385" max="5385" width="11" style="116" customWidth="1"/>
    <col min="5386" max="5386" width="12" style="116" customWidth="1"/>
    <col min="5387" max="5387" width="9.140625" style="116"/>
    <col min="5388" max="5388" width="10.7109375" style="116" customWidth="1"/>
    <col min="5389" max="5632" width="9.140625" style="116"/>
    <col min="5633" max="5633" width="5.5703125" style="116" customWidth="1"/>
    <col min="5634" max="5634" width="33.28515625" style="116" customWidth="1"/>
    <col min="5635" max="5635" width="8.85546875" style="116" customWidth="1"/>
    <col min="5636" max="5637" width="9.140625" style="116"/>
    <col min="5638" max="5638" width="6.42578125" style="116" customWidth="1"/>
    <col min="5639" max="5640" width="9.140625" style="116"/>
    <col min="5641" max="5641" width="11" style="116" customWidth="1"/>
    <col min="5642" max="5642" width="12" style="116" customWidth="1"/>
    <col min="5643" max="5643" width="9.140625" style="116"/>
    <col min="5644" max="5644" width="10.7109375" style="116" customWidth="1"/>
    <col min="5645" max="5888" width="9.140625" style="116"/>
    <col min="5889" max="5889" width="5.5703125" style="116" customWidth="1"/>
    <col min="5890" max="5890" width="33.28515625" style="116" customWidth="1"/>
    <col min="5891" max="5891" width="8.85546875" style="116" customWidth="1"/>
    <col min="5892" max="5893" width="9.140625" style="116"/>
    <col min="5894" max="5894" width="6.42578125" style="116" customWidth="1"/>
    <col min="5895" max="5896" width="9.140625" style="116"/>
    <col min="5897" max="5897" width="11" style="116" customWidth="1"/>
    <col min="5898" max="5898" width="12" style="116" customWidth="1"/>
    <col min="5899" max="5899" width="9.140625" style="116"/>
    <col min="5900" max="5900" width="10.7109375" style="116" customWidth="1"/>
    <col min="5901" max="6144" width="9.140625" style="116"/>
    <col min="6145" max="6145" width="5.5703125" style="116" customWidth="1"/>
    <col min="6146" max="6146" width="33.28515625" style="116" customWidth="1"/>
    <col min="6147" max="6147" width="8.85546875" style="116" customWidth="1"/>
    <col min="6148" max="6149" width="9.140625" style="116"/>
    <col min="6150" max="6150" width="6.42578125" style="116" customWidth="1"/>
    <col min="6151" max="6152" width="9.140625" style="116"/>
    <col min="6153" max="6153" width="11" style="116" customWidth="1"/>
    <col min="6154" max="6154" width="12" style="116" customWidth="1"/>
    <col min="6155" max="6155" width="9.140625" style="116"/>
    <col min="6156" max="6156" width="10.7109375" style="116" customWidth="1"/>
    <col min="6157" max="6400" width="9.140625" style="116"/>
    <col min="6401" max="6401" width="5.5703125" style="116" customWidth="1"/>
    <col min="6402" max="6402" width="33.28515625" style="116" customWidth="1"/>
    <col min="6403" max="6403" width="8.85546875" style="116" customWidth="1"/>
    <col min="6404" max="6405" width="9.140625" style="116"/>
    <col min="6406" max="6406" width="6.42578125" style="116" customWidth="1"/>
    <col min="6407" max="6408" width="9.140625" style="116"/>
    <col min="6409" max="6409" width="11" style="116" customWidth="1"/>
    <col min="6410" max="6410" width="12" style="116" customWidth="1"/>
    <col min="6411" max="6411" width="9.140625" style="116"/>
    <col min="6412" max="6412" width="10.7109375" style="116" customWidth="1"/>
    <col min="6413" max="6656" width="9.140625" style="116"/>
    <col min="6657" max="6657" width="5.5703125" style="116" customWidth="1"/>
    <col min="6658" max="6658" width="33.28515625" style="116" customWidth="1"/>
    <col min="6659" max="6659" width="8.85546875" style="116" customWidth="1"/>
    <col min="6660" max="6661" width="9.140625" style="116"/>
    <col min="6662" max="6662" width="6.42578125" style="116" customWidth="1"/>
    <col min="6663" max="6664" width="9.140625" style="116"/>
    <col min="6665" max="6665" width="11" style="116" customWidth="1"/>
    <col min="6666" max="6666" width="12" style="116" customWidth="1"/>
    <col min="6667" max="6667" width="9.140625" style="116"/>
    <col min="6668" max="6668" width="10.7109375" style="116" customWidth="1"/>
    <col min="6669" max="6912" width="9.140625" style="116"/>
    <col min="6913" max="6913" width="5.5703125" style="116" customWidth="1"/>
    <col min="6914" max="6914" width="33.28515625" style="116" customWidth="1"/>
    <col min="6915" max="6915" width="8.85546875" style="116" customWidth="1"/>
    <col min="6916" max="6917" width="9.140625" style="116"/>
    <col min="6918" max="6918" width="6.42578125" style="116" customWidth="1"/>
    <col min="6919" max="6920" width="9.140625" style="116"/>
    <col min="6921" max="6921" width="11" style="116" customWidth="1"/>
    <col min="6922" max="6922" width="12" style="116" customWidth="1"/>
    <col min="6923" max="6923" width="9.140625" style="116"/>
    <col min="6924" max="6924" width="10.7109375" style="116" customWidth="1"/>
    <col min="6925" max="7168" width="9.140625" style="116"/>
    <col min="7169" max="7169" width="5.5703125" style="116" customWidth="1"/>
    <col min="7170" max="7170" width="33.28515625" style="116" customWidth="1"/>
    <col min="7171" max="7171" width="8.85546875" style="116" customWidth="1"/>
    <col min="7172" max="7173" width="9.140625" style="116"/>
    <col min="7174" max="7174" width="6.42578125" style="116" customWidth="1"/>
    <col min="7175" max="7176" width="9.140625" style="116"/>
    <col min="7177" max="7177" width="11" style="116" customWidth="1"/>
    <col min="7178" max="7178" width="12" style="116" customWidth="1"/>
    <col min="7179" max="7179" width="9.140625" style="116"/>
    <col min="7180" max="7180" width="10.7109375" style="116" customWidth="1"/>
    <col min="7181" max="7424" width="9.140625" style="116"/>
    <col min="7425" max="7425" width="5.5703125" style="116" customWidth="1"/>
    <col min="7426" max="7426" width="33.28515625" style="116" customWidth="1"/>
    <col min="7427" max="7427" width="8.85546875" style="116" customWidth="1"/>
    <col min="7428" max="7429" width="9.140625" style="116"/>
    <col min="7430" max="7430" width="6.42578125" style="116" customWidth="1"/>
    <col min="7431" max="7432" width="9.140625" style="116"/>
    <col min="7433" max="7433" width="11" style="116" customWidth="1"/>
    <col min="7434" max="7434" width="12" style="116" customWidth="1"/>
    <col min="7435" max="7435" width="9.140625" style="116"/>
    <col min="7436" max="7436" width="10.7109375" style="116" customWidth="1"/>
    <col min="7437" max="7680" width="9.140625" style="116"/>
    <col min="7681" max="7681" width="5.5703125" style="116" customWidth="1"/>
    <col min="7682" max="7682" width="33.28515625" style="116" customWidth="1"/>
    <col min="7683" max="7683" width="8.85546875" style="116" customWidth="1"/>
    <col min="7684" max="7685" width="9.140625" style="116"/>
    <col min="7686" max="7686" width="6.42578125" style="116" customWidth="1"/>
    <col min="7687" max="7688" width="9.140625" style="116"/>
    <col min="7689" max="7689" width="11" style="116" customWidth="1"/>
    <col min="7690" max="7690" width="12" style="116" customWidth="1"/>
    <col min="7691" max="7691" width="9.140625" style="116"/>
    <col min="7692" max="7692" width="10.7109375" style="116" customWidth="1"/>
    <col min="7693" max="7936" width="9.140625" style="116"/>
    <col min="7937" max="7937" width="5.5703125" style="116" customWidth="1"/>
    <col min="7938" max="7938" width="33.28515625" style="116" customWidth="1"/>
    <col min="7939" max="7939" width="8.85546875" style="116" customWidth="1"/>
    <col min="7940" max="7941" width="9.140625" style="116"/>
    <col min="7942" max="7942" width="6.42578125" style="116" customWidth="1"/>
    <col min="7943" max="7944" width="9.140625" style="116"/>
    <col min="7945" max="7945" width="11" style="116" customWidth="1"/>
    <col min="7946" max="7946" width="12" style="116" customWidth="1"/>
    <col min="7947" max="7947" width="9.140625" style="116"/>
    <col min="7948" max="7948" width="10.7109375" style="116" customWidth="1"/>
    <col min="7949" max="8192" width="9.140625" style="116"/>
    <col min="8193" max="8193" width="5.5703125" style="116" customWidth="1"/>
    <col min="8194" max="8194" width="33.28515625" style="116" customWidth="1"/>
    <col min="8195" max="8195" width="8.85546875" style="116" customWidth="1"/>
    <col min="8196" max="8197" width="9.140625" style="116"/>
    <col min="8198" max="8198" width="6.42578125" style="116" customWidth="1"/>
    <col min="8199" max="8200" width="9.140625" style="116"/>
    <col min="8201" max="8201" width="11" style="116" customWidth="1"/>
    <col min="8202" max="8202" width="12" style="116" customWidth="1"/>
    <col min="8203" max="8203" width="9.140625" style="116"/>
    <col min="8204" max="8204" width="10.7109375" style="116" customWidth="1"/>
    <col min="8205" max="8448" width="9.140625" style="116"/>
    <col min="8449" max="8449" width="5.5703125" style="116" customWidth="1"/>
    <col min="8450" max="8450" width="33.28515625" style="116" customWidth="1"/>
    <col min="8451" max="8451" width="8.85546875" style="116" customWidth="1"/>
    <col min="8452" max="8453" width="9.140625" style="116"/>
    <col min="8454" max="8454" width="6.42578125" style="116" customWidth="1"/>
    <col min="8455" max="8456" width="9.140625" style="116"/>
    <col min="8457" max="8457" width="11" style="116" customWidth="1"/>
    <col min="8458" max="8458" width="12" style="116" customWidth="1"/>
    <col min="8459" max="8459" width="9.140625" style="116"/>
    <col min="8460" max="8460" width="10.7109375" style="116" customWidth="1"/>
    <col min="8461" max="8704" width="9.140625" style="116"/>
    <col min="8705" max="8705" width="5.5703125" style="116" customWidth="1"/>
    <col min="8706" max="8706" width="33.28515625" style="116" customWidth="1"/>
    <col min="8707" max="8707" width="8.85546875" style="116" customWidth="1"/>
    <col min="8708" max="8709" width="9.140625" style="116"/>
    <col min="8710" max="8710" width="6.42578125" style="116" customWidth="1"/>
    <col min="8711" max="8712" width="9.140625" style="116"/>
    <col min="8713" max="8713" width="11" style="116" customWidth="1"/>
    <col min="8714" max="8714" width="12" style="116" customWidth="1"/>
    <col min="8715" max="8715" width="9.140625" style="116"/>
    <col min="8716" max="8716" width="10.7109375" style="116" customWidth="1"/>
    <col min="8717" max="8960" width="9.140625" style="116"/>
    <col min="8961" max="8961" width="5.5703125" style="116" customWidth="1"/>
    <col min="8962" max="8962" width="33.28515625" style="116" customWidth="1"/>
    <col min="8963" max="8963" width="8.85546875" style="116" customWidth="1"/>
    <col min="8964" max="8965" width="9.140625" style="116"/>
    <col min="8966" max="8966" width="6.42578125" style="116" customWidth="1"/>
    <col min="8967" max="8968" width="9.140625" style="116"/>
    <col min="8969" max="8969" width="11" style="116" customWidth="1"/>
    <col min="8970" max="8970" width="12" style="116" customWidth="1"/>
    <col min="8971" max="8971" width="9.140625" style="116"/>
    <col min="8972" max="8972" width="10.7109375" style="116" customWidth="1"/>
    <col min="8973" max="9216" width="9.140625" style="116"/>
    <col min="9217" max="9217" width="5.5703125" style="116" customWidth="1"/>
    <col min="9218" max="9218" width="33.28515625" style="116" customWidth="1"/>
    <col min="9219" max="9219" width="8.85546875" style="116" customWidth="1"/>
    <col min="9220" max="9221" width="9.140625" style="116"/>
    <col min="9222" max="9222" width="6.42578125" style="116" customWidth="1"/>
    <col min="9223" max="9224" width="9.140625" style="116"/>
    <col min="9225" max="9225" width="11" style="116" customWidth="1"/>
    <col min="9226" max="9226" width="12" style="116" customWidth="1"/>
    <col min="9227" max="9227" width="9.140625" style="116"/>
    <col min="9228" max="9228" width="10.7109375" style="116" customWidth="1"/>
    <col min="9229" max="9472" width="9.140625" style="116"/>
    <col min="9473" max="9473" width="5.5703125" style="116" customWidth="1"/>
    <col min="9474" max="9474" width="33.28515625" style="116" customWidth="1"/>
    <col min="9475" max="9475" width="8.85546875" style="116" customWidth="1"/>
    <col min="9476" max="9477" width="9.140625" style="116"/>
    <col min="9478" max="9478" width="6.42578125" style="116" customWidth="1"/>
    <col min="9479" max="9480" width="9.140625" style="116"/>
    <col min="9481" max="9481" width="11" style="116" customWidth="1"/>
    <col min="9482" max="9482" width="12" style="116" customWidth="1"/>
    <col min="9483" max="9483" width="9.140625" style="116"/>
    <col min="9484" max="9484" width="10.7109375" style="116" customWidth="1"/>
    <col min="9485" max="9728" width="9.140625" style="116"/>
    <col min="9729" max="9729" width="5.5703125" style="116" customWidth="1"/>
    <col min="9730" max="9730" width="33.28515625" style="116" customWidth="1"/>
    <col min="9731" max="9731" width="8.85546875" style="116" customWidth="1"/>
    <col min="9732" max="9733" width="9.140625" style="116"/>
    <col min="9734" max="9734" width="6.42578125" style="116" customWidth="1"/>
    <col min="9735" max="9736" width="9.140625" style="116"/>
    <col min="9737" max="9737" width="11" style="116" customWidth="1"/>
    <col min="9738" max="9738" width="12" style="116" customWidth="1"/>
    <col min="9739" max="9739" width="9.140625" style="116"/>
    <col min="9740" max="9740" width="10.7109375" style="116" customWidth="1"/>
    <col min="9741" max="9984" width="9.140625" style="116"/>
    <col min="9985" max="9985" width="5.5703125" style="116" customWidth="1"/>
    <col min="9986" max="9986" width="33.28515625" style="116" customWidth="1"/>
    <col min="9987" max="9987" width="8.85546875" style="116" customWidth="1"/>
    <col min="9988" max="9989" width="9.140625" style="116"/>
    <col min="9990" max="9990" width="6.42578125" style="116" customWidth="1"/>
    <col min="9991" max="9992" width="9.140625" style="116"/>
    <col min="9993" max="9993" width="11" style="116" customWidth="1"/>
    <col min="9994" max="9994" width="12" style="116" customWidth="1"/>
    <col min="9995" max="9995" width="9.140625" style="116"/>
    <col min="9996" max="9996" width="10.7109375" style="116" customWidth="1"/>
    <col min="9997" max="10240" width="9.140625" style="116"/>
    <col min="10241" max="10241" width="5.5703125" style="116" customWidth="1"/>
    <col min="10242" max="10242" width="33.28515625" style="116" customWidth="1"/>
    <col min="10243" max="10243" width="8.85546875" style="116" customWidth="1"/>
    <col min="10244" max="10245" width="9.140625" style="116"/>
    <col min="10246" max="10246" width="6.42578125" style="116" customWidth="1"/>
    <col min="10247" max="10248" width="9.140625" style="116"/>
    <col min="10249" max="10249" width="11" style="116" customWidth="1"/>
    <col min="10250" max="10250" width="12" style="116" customWidth="1"/>
    <col min="10251" max="10251" width="9.140625" style="116"/>
    <col min="10252" max="10252" width="10.7109375" style="116" customWidth="1"/>
    <col min="10253" max="10496" width="9.140625" style="116"/>
    <col min="10497" max="10497" width="5.5703125" style="116" customWidth="1"/>
    <col min="10498" max="10498" width="33.28515625" style="116" customWidth="1"/>
    <col min="10499" max="10499" width="8.85546875" style="116" customWidth="1"/>
    <col min="10500" max="10501" width="9.140625" style="116"/>
    <col min="10502" max="10502" width="6.42578125" style="116" customWidth="1"/>
    <col min="10503" max="10504" width="9.140625" style="116"/>
    <col min="10505" max="10505" width="11" style="116" customWidth="1"/>
    <col min="10506" max="10506" width="12" style="116" customWidth="1"/>
    <col min="10507" max="10507" width="9.140625" style="116"/>
    <col min="10508" max="10508" width="10.7109375" style="116" customWidth="1"/>
    <col min="10509" max="10752" width="9.140625" style="116"/>
    <col min="10753" max="10753" width="5.5703125" style="116" customWidth="1"/>
    <col min="10754" max="10754" width="33.28515625" style="116" customWidth="1"/>
    <col min="10755" max="10755" width="8.85546875" style="116" customWidth="1"/>
    <col min="10756" max="10757" width="9.140625" style="116"/>
    <col min="10758" max="10758" width="6.42578125" style="116" customWidth="1"/>
    <col min="10759" max="10760" width="9.140625" style="116"/>
    <col min="10761" max="10761" width="11" style="116" customWidth="1"/>
    <col min="10762" max="10762" width="12" style="116" customWidth="1"/>
    <col min="10763" max="10763" width="9.140625" style="116"/>
    <col min="10764" max="10764" width="10.7109375" style="116" customWidth="1"/>
    <col min="10765" max="11008" width="9.140625" style="116"/>
    <col min="11009" max="11009" width="5.5703125" style="116" customWidth="1"/>
    <col min="11010" max="11010" width="33.28515625" style="116" customWidth="1"/>
    <col min="11011" max="11011" width="8.85546875" style="116" customWidth="1"/>
    <col min="11012" max="11013" width="9.140625" style="116"/>
    <col min="11014" max="11014" width="6.42578125" style="116" customWidth="1"/>
    <col min="11015" max="11016" width="9.140625" style="116"/>
    <col min="11017" max="11017" width="11" style="116" customWidth="1"/>
    <col min="11018" max="11018" width="12" style="116" customWidth="1"/>
    <col min="11019" max="11019" width="9.140625" style="116"/>
    <col min="11020" max="11020" width="10.7109375" style="116" customWidth="1"/>
    <col min="11021" max="11264" width="9.140625" style="116"/>
    <col min="11265" max="11265" width="5.5703125" style="116" customWidth="1"/>
    <col min="11266" max="11266" width="33.28515625" style="116" customWidth="1"/>
    <col min="11267" max="11267" width="8.85546875" style="116" customWidth="1"/>
    <col min="11268" max="11269" width="9.140625" style="116"/>
    <col min="11270" max="11270" width="6.42578125" style="116" customWidth="1"/>
    <col min="11271" max="11272" width="9.140625" style="116"/>
    <col min="11273" max="11273" width="11" style="116" customWidth="1"/>
    <col min="11274" max="11274" width="12" style="116" customWidth="1"/>
    <col min="11275" max="11275" width="9.140625" style="116"/>
    <col min="11276" max="11276" width="10.7109375" style="116" customWidth="1"/>
    <col min="11277" max="11520" width="9.140625" style="116"/>
    <col min="11521" max="11521" width="5.5703125" style="116" customWidth="1"/>
    <col min="11522" max="11522" width="33.28515625" style="116" customWidth="1"/>
    <col min="11523" max="11523" width="8.85546875" style="116" customWidth="1"/>
    <col min="11524" max="11525" width="9.140625" style="116"/>
    <col min="11526" max="11526" width="6.42578125" style="116" customWidth="1"/>
    <col min="11527" max="11528" width="9.140625" style="116"/>
    <col min="11529" max="11529" width="11" style="116" customWidth="1"/>
    <col min="11530" max="11530" width="12" style="116" customWidth="1"/>
    <col min="11531" max="11531" width="9.140625" style="116"/>
    <col min="11532" max="11532" width="10.7109375" style="116" customWidth="1"/>
    <col min="11533" max="11776" width="9.140625" style="116"/>
    <col min="11777" max="11777" width="5.5703125" style="116" customWidth="1"/>
    <col min="11778" max="11778" width="33.28515625" style="116" customWidth="1"/>
    <col min="11779" max="11779" width="8.85546875" style="116" customWidth="1"/>
    <col min="11780" max="11781" width="9.140625" style="116"/>
    <col min="11782" max="11782" width="6.42578125" style="116" customWidth="1"/>
    <col min="11783" max="11784" width="9.140625" style="116"/>
    <col min="11785" max="11785" width="11" style="116" customWidth="1"/>
    <col min="11786" max="11786" width="12" style="116" customWidth="1"/>
    <col min="11787" max="11787" width="9.140625" style="116"/>
    <col min="11788" max="11788" width="10.7109375" style="116" customWidth="1"/>
    <col min="11789" max="12032" width="9.140625" style="116"/>
    <col min="12033" max="12033" width="5.5703125" style="116" customWidth="1"/>
    <col min="12034" max="12034" width="33.28515625" style="116" customWidth="1"/>
    <col min="12035" max="12035" width="8.85546875" style="116" customWidth="1"/>
    <col min="12036" max="12037" width="9.140625" style="116"/>
    <col min="12038" max="12038" width="6.42578125" style="116" customWidth="1"/>
    <col min="12039" max="12040" width="9.140625" style="116"/>
    <col min="12041" max="12041" width="11" style="116" customWidth="1"/>
    <col min="12042" max="12042" width="12" style="116" customWidth="1"/>
    <col min="12043" max="12043" width="9.140625" style="116"/>
    <col min="12044" max="12044" width="10.7109375" style="116" customWidth="1"/>
    <col min="12045" max="12288" width="9.140625" style="116"/>
    <col min="12289" max="12289" width="5.5703125" style="116" customWidth="1"/>
    <col min="12290" max="12290" width="33.28515625" style="116" customWidth="1"/>
    <col min="12291" max="12291" width="8.85546875" style="116" customWidth="1"/>
    <col min="12292" max="12293" width="9.140625" style="116"/>
    <col min="12294" max="12294" width="6.42578125" style="116" customWidth="1"/>
    <col min="12295" max="12296" width="9.140625" style="116"/>
    <col min="12297" max="12297" width="11" style="116" customWidth="1"/>
    <col min="12298" max="12298" width="12" style="116" customWidth="1"/>
    <col min="12299" max="12299" width="9.140625" style="116"/>
    <col min="12300" max="12300" width="10.7109375" style="116" customWidth="1"/>
    <col min="12301" max="12544" width="9.140625" style="116"/>
    <col min="12545" max="12545" width="5.5703125" style="116" customWidth="1"/>
    <col min="12546" max="12546" width="33.28515625" style="116" customWidth="1"/>
    <col min="12547" max="12547" width="8.85546875" style="116" customWidth="1"/>
    <col min="12548" max="12549" width="9.140625" style="116"/>
    <col min="12550" max="12550" width="6.42578125" style="116" customWidth="1"/>
    <col min="12551" max="12552" width="9.140625" style="116"/>
    <col min="12553" max="12553" width="11" style="116" customWidth="1"/>
    <col min="12554" max="12554" width="12" style="116" customWidth="1"/>
    <col min="12555" max="12555" width="9.140625" style="116"/>
    <col min="12556" max="12556" width="10.7109375" style="116" customWidth="1"/>
    <col min="12557" max="12800" width="9.140625" style="116"/>
    <col min="12801" max="12801" width="5.5703125" style="116" customWidth="1"/>
    <col min="12802" max="12802" width="33.28515625" style="116" customWidth="1"/>
    <col min="12803" max="12803" width="8.85546875" style="116" customWidth="1"/>
    <col min="12804" max="12805" width="9.140625" style="116"/>
    <col min="12806" max="12806" width="6.42578125" style="116" customWidth="1"/>
    <col min="12807" max="12808" width="9.140625" style="116"/>
    <col min="12809" max="12809" width="11" style="116" customWidth="1"/>
    <col min="12810" max="12810" width="12" style="116" customWidth="1"/>
    <col min="12811" max="12811" width="9.140625" style="116"/>
    <col min="12812" max="12812" width="10.7109375" style="116" customWidth="1"/>
    <col min="12813" max="13056" width="9.140625" style="116"/>
    <col min="13057" max="13057" width="5.5703125" style="116" customWidth="1"/>
    <col min="13058" max="13058" width="33.28515625" style="116" customWidth="1"/>
    <col min="13059" max="13059" width="8.85546875" style="116" customWidth="1"/>
    <col min="13060" max="13061" width="9.140625" style="116"/>
    <col min="13062" max="13062" width="6.42578125" style="116" customWidth="1"/>
    <col min="13063" max="13064" width="9.140625" style="116"/>
    <col min="13065" max="13065" width="11" style="116" customWidth="1"/>
    <col min="13066" max="13066" width="12" style="116" customWidth="1"/>
    <col min="13067" max="13067" width="9.140625" style="116"/>
    <col min="13068" max="13068" width="10.7109375" style="116" customWidth="1"/>
    <col min="13069" max="13312" width="9.140625" style="116"/>
    <col min="13313" max="13313" width="5.5703125" style="116" customWidth="1"/>
    <col min="13314" max="13314" width="33.28515625" style="116" customWidth="1"/>
    <col min="13315" max="13315" width="8.85546875" style="116" customWidth="1"/>
    <col min="13316" max="13317" width="9.140625" style="116"/>
    <col min="13318" max="13318" width="6.42578125" style="116" customWidth="1"/>
    <col min="13319" max="13320" width="9.140625" style="116"/>
    <col min="13321" max="13321" width="11" style="116" customWidth="1"/>
    <col min="13322" max="13322" width="12" style="116" customWidth="1"/>
    <col min="13323" max="13323" width="9.140625" style="116"/>
    <col min="13324" max="13324" width="10.7109375" style="116" customWidth="1"/>
    <col min="13325" max="13568" width="9.140625" style="116"/>
    <col min="13569" max="13569" width="5.5703125" style="116" customWidth="1"/>
    <col min="13570" max="13570" width="33.28515625" style="116" customWidth="1"/>
    <col min="13571" max="13571" width="8.85546875" style="116" customWidth="1"/>
    <col min="13572" max="13573" width="9.140625" style="116"/>
    <col min="13574" max="13574" width="6.42578125" style="116" customWidth="1"/>
    <col min="13575" max="13576" width="9.140625" style="116"/>
    <col min="13577" max="13577" width="11" style="116" customWidth="1"/>
    <col min="13578" max="13578" width="12" style="116" customWidth="1"/>
    <col min="13579" max="13579" width="9.140625" style="116"/>
    <col min="13580" max="13580" width="10.7109375" style="116" customWidth="1"/>
    <col min="13581" max="13824" width="9.140625" style="116"/>
    <col min="13825" max="13825" width="5.5703125" style="116" customWidth="1"/>
    <col min="13826" max="13826" width="33.28515625" style="116" customWidth="1"/>
    <col min="13827" max="13827" width="8.85546875" style="116" customWidth="1"/>
    <col min="13828" max="13829" width="9.140625" style="116"/>
    <col min="13830" max="13830" width="6.42578125" style="116" customWidth="1"/>
    <col min="13831" max="13832" width="9.140625" style="116"/>
    <col min="13833" max="13833" width="11" style="116" customWidth="1"/>
    <col min="13834" max="13834" width="12" style="116" customWidth="1"/>
    <col min="13835" max="13835" width="9.140625" style="116"/>
    <col min="13836" max="13836" width="10.7109375" style="116" customWidth="1"/>
    <col min="13837" max="14080" width="9.140625" style="116"/>
    <col min="14081" max="14081" width="5.5703125" style="116" customWidth="1"/>
    <col min="14082" max="14082" width="33.28515625" style="116" customWidth="1"/>
    <col min="14083" max="14083" width="8.85546875" style="116" customWidth="1"/>
    <col min="14084" max="14085" width="9.140625" style="116"/>
    <col min="14086" max="14086" width="6.42578125" style="116" customWidth="1"/>
    <col min="14087" max="14088" width="9.140625" style="116"/>
    <col min="14089" max="14089" width="11" style="116" customWidth="1"/>
    <col min="14090" max="14090" width="12" style="116" customWidth="1"/>
    <col min="14091" max="14091" width="9.140625" style="116"/>
    <col min="14092" max="14092" width="10.7109375" style="116" customWidth="1"/>
    <col min="14093" max="14336" width="9.140625" style="116"/>
    <col min="14337" max="14337" width="5.5703125" style="116" customWidth="1"/>
    <col min="14338" max="14338" width="33.28515625" style="116" customWidth="1"/>
    <col min="14339" max="14339" width="8.85546875" style="116" customWidth="1"/>
    <col min="14340" max="14341" width="9.140625" style="116"/>
    <col min="14342" max="14342" width="6.42578125" style="116" customWidth="1"/>
    <col min="14343" max="14344" width="9.140625" style="116"/>
    <col min="14345" max="14345" width="11" style="116" customWidth="1"/>
    <col min="14346" max="14346" width="12" style="116" customWidth="1"/>
    <col min="14347" max="14347" width="9.140625" style="116"/>
    <col min="14348" max="14348" width="10.7109375" style="116" customWidth="1"/>
    <col min="14349" max="14592" width="9.140625" style="116"/>
    <col min="14593" max="14593" width="5.5703125" style="116" customWidth="1"/>
    <col min="14594" max="14594" width="33.28515625" style="116" customWidth="1"/>
    <col min="14595" max="14595" width="8.85546875" style="116" customWidth="1"/>
    <col min="14596" max="14597" width="9.140625" style="116"/>
    <col min="14598" max="14598" width="6.42578125" style="116" customWidth="1"/>
    <col min="14599" max="14600" width="9.140625" style="116"/>
    <col min="14601" max="14601" width="11" style="116" customWidth="1"/>
    <col min="14602" max="14602" width="12" style="116" customWidth="1"/>
    <col min="14603" max="14603" width="9.140625" style="116"/>
    <col min="14604" max="14604" width="10.7109375" style="116" customWidth="1"/>
    <col min="14605" max="14848" width="9.140625" style="116"/>
    <col min="14849" max="14849" width="5.5703125" style="116" customWidth="1"/>
    <col min="14850" max="14850" width="33.28515625" style="116" customWidth="1"/>
    <col min="14851" max="14851" width="8.85546875" style="116" customWidth="1"/>
    <col min="14852" max="14853" width="9.140625" style="116"/>
    <col min="14854" max="14854" width="6.42578125" style="116" customWidth="1"/>
    <col min="14855" max="14856" width="9.140625" style="116"/>
    <col min="14857" max="14857" width="11" style="116" customWidth="1"/>
    <col min="14858" max="14858" width="12" style="116" customWidth="1"/>
    <col min="14859" max="14859" width="9.140625" style="116"/>
    <col min="14860" max="14860" width="10.7109375" style="116" customWidth="1"/>
    <col min="14861" max="15104" width="9.140625" style="116"/>
    <col min="15105" max="15105" width="5.5703125" style="116" customWidth="1"/>
    <col min="15106" max="15106" width="33.28515625" style="116" customWidth="1"/>
    <col min="15107" max="15107" width="8.85546875" style="116" customWidth="1"/>
    <col min="15108" max="15109" width="9.140625" style="116"/>
    <col min="15110" max="15110" width="6.42578125" style="116" customWidth="1"/>
    <col min="15111" max="15112" width="9.140625" style="116"/>
    <col min="15113" max="15113" width="11" style="116" customWidth="1"/>
    <col min="15114" max="15114" width="12" style="116" customWidth="1"/>
    <col min="15115" max="15115" width="9.140625" style="116"/>
    <col min="15116" max="15116" width="10.7109375" style="116" customWidth="1"/>
    <col min="15117" max="15360" width="9.140625" style="116"/>
    <col min="15361" max="15361" width="5.5703125" style="116" customWidth="1"/>
    <col min="15362" max="15362" width="33.28515625" style="116" customWidth="1"/>
    <col min="15363" max="15363" width="8.85546875" style="116" customWidth="1"/>
    <col min="15364" max="15365" width="9.140625" style="116"/>
    <col min="15366" max="15366" width="6.42578125" style="116" customWidth="1"/>
    <col min="15367" max="15368" width="9.140625" style="116"/>
    <col min="15369" max="15369" width="11" style="116" customWidth="1"/>
    <col min="15370" max="15370" width="12" style="116" customWidth="1"/>
    <col min="15371" max="15371" width="9.140625" style="116"/>
    <col min="15372" max="15372" width="10.7109375" style="116" customWidth="1"/>
    <col min="15373" max="15616" width="9.140625" style="116"/>
    <col min="15617" max="15617" width="5.5703125" style="116" customWidth="1"/>
    <col min="15618" max="15618" width="33.28515625" style="116" customWidth="1"/>
    <col min="15619" max="15619" width="8.85546875" style="116" customWidth="1"/>
    <col min="15620" max="15621" width="9.140625" style="116"/>
    <col min="15622" max="15622" width="6.42578125" style="116" customWidth="1"/>
    <col min="15623" max="15624" width="9.140625" style="116"/>
    <col min="15625" max="15625" width="11" style="116" customWidth="1"/>
    <col min="15626" max="15626" width="12" style="116" customWidth="1"/>
    <col min="15627" max="15627" width="9.140625" style="116"/>
    <col min="15628" max="15628" width="10.7109375" style="116" customWidth="1"/>
    <col min="15629" max="15872" width="9.140625" style="116"/>
    <col min="15873" max="15873" width="5.5703125" style="116" customWidth="1"/>
    <col min="15874" max="15874" width="33.28515625" style="116" customWidth="1"/>
    <col min="15875" max="15875" width="8.85546875" style="116" customWidth="1"/>
    <col min="15876" max="15877" width="9.140625" style="116"/>
    <col min="15878" max="15878" width="6.42578125" style="116" customWidth="1"/>
    <col min="15879" max="15880" width="9.140625" style="116"/>
    <col min="15881" max="15881" width="11" style="116" customWidth="1"/>
    <col min="15882" max="15882" width="12" style="116" customWidth="1"/>
    <col min="15883" max="15883" width="9.140625" style="116"/>
    <col min="15884" max="15884" width="10.7109375" style="116" customWidth="1"/>
    <col min="15885" max="16128" width="9.140625" style="116"/>
    <col min="16129" max="16129" width="5.5703125" style="116" customWidth="1"/>
    <col min="16130" max="16130" width="33.28515625" style="116" customWidth="1"/>
    <col min="16131" max="16131" width="8.85546875" style="116" customWidth="1"/>
    <col min="16132" max="16133" width="9.140625" style="116"/>
    <col min="16134" max="16134" width="6.42578125" style="116" customWidth="1"/>
    <col min="16135" max="16136" width="9.140625" style="116"/>
    <col min="16137" max="16137" width="11" style="116" customWidth="1"/>
    <col min="16138" max="16138" width="12" style="116" customWidth="1"/>
    <col min="16139" max="16139" width="9.140625" style="116"/>
    <col min="16140" max="16140" width="10.7109375" style="116" customWidth="1"/>
    <col min="16141" max="16384" width="9.140625" style="116"/>
  </cols>
  <sheetData>
    <row r="1" spans="1:15">
      <c r="D1" s="798" t="s">
        <v>888</v>
      </c>
      <c r="E1" s="798"/>
      <c r="F1" s="798"/>
      <c r="G1" s="798"/>
      <c r="H1" s="798"/>
    </row>
    <row r="2" spans="1:15">
      <c r="A2" s="117"/>
      <c r="B2" s="151" t="s">
        <v>811</v>
      </c>
      <c r="C2" s="138"/>
      <c r="D2" s="799" t="s">
        <v>812</v>
      </c>
      <c r="E2" s="798"/>
      <c r="F2" s="798"/>
      <c r="G2" s="798"/>
      <c r="H2" s="800"/>
      <c r="I2" s="117" t="s">
        <v>813</v>
      </c>
      <c r="J2" s="118"/>
      <c r="K2" s="119"/>
      <c r="L2" s="120"/>
    </row>
    <row r="3" spans="1:15">
      <c r="A3" s="123"/>
      <c r="B3" s="124"/>
      <c r="C3" s="126"/>
      <c r="E3" s="122"/>
      <c r="F3" s="122"/>
      <c r="G3" s="122"/>
      <c r="I3" s="123" t="s">
        <v>814</v>
      </c>
      <c r="J3" s="124"/>
      <c r="K3" s="125"/>
      <c r="L3" s="126"/>
    </row>
    <row r="4" spans="1:15">
      <c r="A4" s="123"/>
      <c r="B4" s="148" t="s">
        <v>815</v>
      </c>
      <c r="C4" s="195">
        <v>2012</v>
      </c>
      <c r="E4" s="122"/>
      <c r="F4" s="122"/>
      <c r="G4" s="122"/>
      <c r="I4" s="123"/>
      <c r="K4" s="124"/>
      <c r="L4" s="126"/>
    </row>
    <row r="5" spans="1:15">
      <c r="A5" s="123"/>
      <c r="B5" s="149" t="str">
        <f>"Período de tributação de: 01/1/"&amp;RIGHT(C4,2)&amp;"  a 31/12/"&amp;RIGHT(C4,2)</f>
        <v>Período de tributação de: 01/1/12  a 31/12/12</v>
      </c>
      <c r="C5" s="126"/>
      <c r="D5" s="801" t="s">
        <v>891</v>
      </c>
      <c r="E5" s="802"/>
      <c r="F5" s="802"/>
      <c r="G5" s="802"/>
      <c r="H5" s="803"/>
      <c r="I5" s="127" t="s">
        <v>816</v>
      </c>
      <c r="J5" s="125"/>
      <c r="K5" s="124"/>
      <c r="L5" s="126"/>
    </row>
    <row r="6" spans="1:15">
      <c r="A6" s="128"/>
      <c r="B6" s="152"/>
      <c r="C6" s="150"/>
      <c r="D6" s="804"/>
      <c r="E6" s="802"/>
      <c r="F6" s="802"/>
      <c r="G6" s="802"/>
      <c r="H6" s="803"/>
      <c r="I6" s="128"/>
      <c r="J6" s="129"/>
      <c r="K6" s="129"/>
      <c r="L6" s="130"/>
    </row>
    <row r="7" spans="1:15" ht="13.5" thickBot="1"/>
    <row r="8" spans="1:15" ht="13.5" customHeight="1">
      <c r="A8" s="805" t="s">
        <v>889</v>
      </c>
      <c r="B8" s="131"/>
      <c r="C8" s="808" t="s">
        <v>1</v>
      </c>
      <c r="D8" s="809"/>
      <c r="E8" s="131"/>
      <c r="F8" s="131"/>
      <c r="G8" s="132" t="s">
        <v>817</v>
      </c>
      <c r="H8" s="133"/>
      <c r="I8" s="132"/>
      <c r="J8" s="133"/>
      <c r="K8" s="131"/>
      <c r="L8" s="134"/>
    </row>
    <row r="9" spans="1:15" ht="25.5">
      <c r="A9" s="806"/>
      <c r="B9" s="194" t="s">
        <v>890</v>
      </c>
      <c r="C9" s="118"/>
      <c r="D9" s="136" t="s">
        <v>818</v>
      </c>
      <c r="E9" s="135" t="s">
        <v>819</v>
      </c>
      <c r="F9" s="135" t="s">
        <v>820</v>
      </c>
      <c r="G9" s="137"/>
      <c r="H9" s="117"/>
      <c r="I9" s="138"/>
      <c r="J9" s="137"/>
      <c r="K9" s="135" t="s">
        <v>819</v>
      </c>
      <c r="L9" s="139" t="s">
        <v>821</v>
      </c>
      <c r="O9" s="140"/>
    </row>
    <row r="10" spans="1:15">
      <c r="A10" s="806"/>
      <c r="B10" s="135"/>
      <c r="C10" s="129" t="s">
        <v>823</v>
      </c>
      <c r="D10" s="141" t="s">
        <v>824</v>
      </c>
      <c r="E10" s="135" t="s">
        <v>822</v>
      </c>
      <c r="F10" s="135" t="s">
        <v>825</v>
      </c>
      <c r="G10" s="121" t="s">
        <v>826</v>
      </c>
      <c r="H10" s="128" t="s">
        <v>827</v>
      </c>
      <c r="I10" s="130"/>
      <c r="J10" s="121" t="s">
        <v>828</v>
      </c>
      <c r="K10" s="135" t="s">
        <v>892</v>
      </c>
      <c r="L10" s="139" t="s">
        <v>829</v>
      </c>
    </row>
    <row r="11" spans="1:15">
      <c r="A11" s="806"/>
      <c r="B11" s="121"/>
      <c r="C11" s="124"/>
      <c r="D11" s="121"/>
      <c r="E11" s="135" t="s">
        <v>830</v>
      </c>
      <c r="F11" s="121"/>
      <c r="G11" s="121" t="s">
        <v>831</v>
      </c>
      <c r="H11" s="126"/>
      <c r="I11" s="126"/>
      <c r="J11" s="121"/>
      <c r="K11" s="121"/>
      <c r="L11" s="139" t="s">
        <v>832</v>
      </c>
    </row>
    <row r="12" spans="1:15" ht="13.5" thickBot="1">
      <c r="A12" s="807"/>
      <c r="B12" s="142"/>
      <c r="C12" s="143" t="s">
        <v>585</v>
      </c>
      <c r="D12" s="144" t="s">
        <v>585</v>
      </c>
      <c r="E12" s="144" t="s">
        <v>823</v>
      </c>
      <c r="F12" s="142"/>
      <c r="G12" s="142"/>
      <c r="H12" s="144" t="s">
        <v>833</v>
      </c>
      <c r="I12" s="144" t="s">
        <v>0</v>
      </c>
      <c r="J12" s="142"/>
      <c r="K12" s="142"/>
      <c r="L12" s="145"/>
    </row>
    <row r="13" spans="1:15">
      <c r="A13" s="199"/>
      <c r="B13" s="200" t="s">
        <v>834</v>
      </c>
      <c r="C13" s="201"/>
      <c r="D13" s="202"/>
      <c r="E13" s="196"/>
      <c r="F13" s="203">
        <f>IF(ISNUMBER(INT(1/H13))=FALSE,0,INT(1/H13))</f>
        <v>0</v>
      </c>
      <c r="G13" s="204">
        <f>IF(ISNUMBER(DDB(E13,0,F13,1,$C$4-D13))=FALSE,0,DDB(E13,0,F13,1,$C$4-D13))</f>
        <v>0</v>
      </c>
      <c r="H13" s="205"/>
      <c r="I13" s="206">
        <f>IF(AND($C$4-D13&lt;F13,$C$4&gt;=D13),DDB(E13,0,F13,1,1),0)</f>
        <v>0</v>
      </c>
      <c r="J13" s="206">
        <f t="shared" ref="J13:J32" si="0">I13+G13</f>
        <v>0</v>
      </c>
      <c r="K13" s="206">
        <f t="shared" ref="K13:K32" si="1">E13-J13</f>
        <v>0</v>
      </c>
      <c r="L13" s="207"/>
    </row>
    <row r="14" spans="1:15">
      <c r="A14" s="208"/>
      <c r="B14" s="209"/>
      <c r="C14" s="210"/>
      <c r="D14" s="210"/>
      <c r="E14" s="196"/>
      <c r="F14" s="203">
        <f t="shared" ref="F14:F30" si="2">IF(ISNUMBER(INT(1/H14))=FALSE,0,INT(1/H14))</f>
        <v>0</v>
      </c>
      <c r="G14" s="204">
        <f t="shared" ref="G14:G29" si="3">IF(ISNUMBER(DDB(E14,0,F14,1,$C$4-D14))=FALSE,0,DDB(E14,0,F14,1,$C$4-D14))</f>
        <v>0</v>
      </c>
      <c r="H14" s="205"/>
      <c r="I14" s="206">
        <f t="shared" ref="I14:I29" si="4">IF(AND($C$4-D14&lt;F14,$C$4&gt;=D14),DDB(E14,0,F14,1,1),0)</f>
        <v>0</v>
      </c>
      <c r="J14" s="206">
        <f t="shared" si="0"/>
        <v>0</v>
      </c>
      <c r="K14" s="206">
        <f t="shared" si="1"/>
        <v>0</v>
      </c>
      <c r="L14" s="211"/>
    </row>
    <row r="15" spans="1:15">
      <c r="A15" s="208"/>
      <c r="B15" s="209" t="s">
        <v>835</v>
      </c>
      <c r="C15" s="210"/>
      <c r="D15" s="210"/>
      <c r="E15" s="196"/>
      <c r="F15" s="203">
        <f t="shared" si="2"/>
        <v>0</v>
      </c>
      <c r="G15" s="204">
        <f t="shared" si="3"/>
        <v>0</v>
      </c>
      <c r="H15" s="205"/>
      <c r="I15" s="206">
        <f t="shared" si="4"/>
        <v>0</v>
      </c>
      <c r="J15" s="206">
        <f t="shared" si="0"/>
        <v>0</v>
      </c>
      <c r="K15" s="206">
        <f t="shared" si="1"/>
        <v>0</v>
      </c>
      <c r="L15" s="211"/>
    </row>
    <row r="16" spans="1:15">
      <c r="A16" s="208">
        <v>2430</v>
      </c>
      <c r="B16" s="210" t="s">
        <v>836</v>
      </c>
      <c r="C16" s="210">
        <v>2012</v>
      </c>
      <c r="D16" s="210">
        <v>2012</v>
      </c>
      <c r="E16" s="196">
        <v>100</v>
      </c>
      <c r="F16" s="203">
        <f t="shared" si="2"/>
        <v>8</v>
      </c>
      <c r="G16" s="204">
        <f>IF(ISNUMBER(DDB(E16,0,F16,1,$C$4-D16))=FALSE,0,DDB(E16,0,F16,1,$C$4-D16))</f>
        <v>0</v>
      </c>
      <c r="H16" s="212">
        <v>0.125</v>
      </c>
      <c r="I16" s="206">
        <f>IF(AND($C$4-D16&lt;F16,$C$4&gt;=D16),DDB(E16,0,F16,1,1),0)</f>
        <v>12.5</v>
      </c>
      <c r="J16" s="206">
        <f t="shared" si="0"/>
        <v>12.5</v>
      </c>
      <c r="K16" s="206">
        <f t="shared" si="1"/>
        <v>87.5</v>
      </c>
      <c r="L16" s="211"/>
      <c r="N16" s="140"/>
    </row>
    <row r="17" spans="1:12">
      <c r="A17" s="208"/>
      <c r="B17" s="210"/>
      <c r="C17" s="210"/>
      <c r="D17" s="210"/>
      <c r="E17" s="196"/>
      <c r="F17" s="203">
        <f t="shared" si="2"/>
        <v>0</v>
      </c>
      <c r="G17" s="204">
        <f t="shared" si="3"/>
        <v>0</v>
      </c>
      <c r="H17" s="205"/>
      <c r="I17" s="206">
        <f t="shared" si="4"/>
        <v>0</v>
      </c>
      <c r="J17" s="206">
        <f t="shared" si="0"/>
        <v>0</v>
      </c>
      <c r="K17" s="206">
        <f t="shared" si="1"/>
        <v>0</v>
      </c>
      <c r="L17" s="211"/>
    </row>
    <row r="18" spans="1:12">
      <c r="A18" s="208"/>
      <c r="B18" s="210"/>
      <c r="C18" s="210"/>
      <c r="D18" s="210"/>
      <c r="E18" s="196"/>
      <c r="F18" s="203">
        <f t="shared" si="2"/>
        <v>0</v>
      </c>
      <c r="G18" s="204">
        <f t="shared" si="3"/>
        <v>0</v>
      </c>
      <c r="H18" s="212"/>
      <c r="I18" s="206">
        <f t="shared" si="4"/>
        <v>0</v>
      </c>
      <c r="J18" s="206">
        <f t="shared" si="0"/>
        <v>0</v>
      </c>
      <c r="K18" s="206">
        <f t="shared" si="1"/>
        <v>0</v>
      </c>
      <c r="L18" s="211"/>
    </row>
    <row r="19" spans="1:12">
      <c r="A19" s="208"/>
      <c r="B19" s="210"/>
      <c r="C19" s="210"/>
      <c r="D19" s="210"/>
      <c r="E19" s="196"/>
      <c r="F19" s="203">
        <f t="shared" si="2"/>
        <v>0</v>
      </c>
      <c r="G19" s="204">
        <f t="shared" si="3"/>
        <v>0</v>
      </c>
      <c r="H19" s="212"/>
      <c r="I19" s="206">
        <f t="shared" si="4"/>
        <v>0</v>
      </c>
      <c r="J19" s="206">
        <f t="shared" si="0"/>
        <v>0</v>
      </c>
      <c r="K19" s="206">
        <f t="shared" si="1"/>
        <v>0</v>
      </c>
      <c r="L19" s="211"/>
    </row>
    <row r="20" spans="1:12">
      <c r="A20" s="208"/>
      <c r="B20" s="210"/>
      <c r="C20" s="210"/>
      <c r="D20" s="210"/>
      <c r="E20" s="196"/>
      <c r="F20" s="203">
        <f t="shared" si="2"/>
        <v>0</v>
      </c>
      <c r="G20" s="204">
        <f t="shared" si="3"/>
        <v>0</v>
      </c>
      <c r="H20" s="212"/>
      <c r="I20" s="206">
        <f t="shared" si="4"/>
        <v>0</v>
      </c>
      <c r="J20" s="206">
        <f t="shared" si="0"/>
        <v>0</v>
      </c>
      <c r="K20" s="206">
        <f t="shared" si="1"/>
        <v>0</v>
      </c>
      <c r="L20" s="211"/>
    </row>
    <row r="21" spans="1:12">
      <c r="A21" s="208"/>
      <c r="B21" s="210"/>
      <c r="C21" s="210"/>
      <c r="D21" s="210"/>
      <c r="E21" s="196"/>
      <c r="F21" s="203">
        <f t="shared" si="2"/>
        <v>0</v>
      </c>
      <c r="G21" s="204">
        <f t="shared" si="3"/>
        <v>0</v>
      </c>
      <c r="H21" s="212"/>
      <c r="I21" s="206">
        <f t="shared" si="4"/>
        <v>0</v>
      </c>
      <c r="J21" s="206">
        <f t="shared" si="0"/>
        <v>0</v>
      </c>
      <c r="K21" s="206">
        <f t="shared" si="1"/>
        <v>0</v>
      </c>
      <c r="L21" s="211"/>
    </row>
    <row r="22" spans="1:12">
      <c r="A22" s="208"/>
      <c r="B22" s="210" t="s">
        <v>837</v>
      </c>
      <c r="C22" s="210"/>
      <c r="D22" s="210"/>
      <c r="E22" s="196"/>
      <c r="F22" s="203">
        <f t="shared" si="2"/>
        <v>0</v>
      </c>
      <c r="G22" s="204">
        <f t="shared" si="3"/>
        <v>0</v>
      </c>
      <c r="H22" s="212"/>
      <c r="I22" s="206">
        <f t="shared" si="4"/>
        <v>0</v>
      </c>
      <c r="J22" s="206">
        <f t="shared" si="0"/>
        <v>0</v>
      </c>
      <c r="K22" s="206">
        <f t="shared" si="1"/>
        <v>0</v>
      </c>
      <c r="L22" s="211"/>
    </row>
    <row r="23" spans="1:12">
      <c r="A23" s="208">
        <v>2240</v>
      </c>
      <c r="B23" s="213" t="s">
        <v>768</v>
      </c>
      <c r="C23" s="210">
        <v>2006</v>
      </c>
      <c r="D23" s="210">
        <v>2006</v>
      </c>
      <c r="E23" s="196">
        <v>228500</v>
      </c>
      <c r="F23" s="203">
        <f t="shared" si="2"/>
        <v>4</v>
      </c>
      <c r="G23" s="204">
        <f t="shared" si="3"/>
        <v>228500</v>
      </c>
      <c r="H23" s="212">
        <v>0.25</v>
      </c>
      <c r="I23" s="206">
        <f t="shared" si="4"/>
        <v>0</v>
      </c>
      <c r="J23" s="206">
        <f t="shared" si="0"/>
        <v>228500</v>
      </c>
      <c r="K23" s="206">
        <f t="shared" si="1"/>
        <v>0</v>
      </c>
      <c r="L23" s="211"/>
    </row>
    <row r="24" spans="1:12">
      <c r="A24" s="208">
        <v>2295</v>
      </c>
      <c r="B24" s="210" t="s">
        <v>838</v>
      </c>
      <c r="C24" s="210">
        <v>2006</v>
      </c>
      <c r="D24" s="210">
        <v>2006</v>
      </c>
      <c r="E24" s="196">
        <v>49899</v>
      </c>
      <c r="F24" s="203">
        <f t="shared" si="2"/>
        <v>8</v>
      </c>
      <c r="G24" s="204">
        <f t="shared" si="3"/>
        <v>37424.25</v>
      </c>
      <c r="H24" s="212">
        <v>0.125</v>
      </c>
      <c r="I24" s="206">
        <f>IF(AND($C$4-D24&lt;F24,$C$4&gt;=D24),DDB(E24,0,F24,1,1),0)</f>
        <v>6237.375</v>
      </c>
      <c r="J24" s="206">
        <f t="shared" si="0"/>
        <v>43661.625</v>
      </c>
      <c r="K24" s="206">
        <f t="shared" si="1"/>
        <v>6237.375</v>
      </c>
      <c r="L24" s="211"/>
    </row>
    <row r="25" spans="1:12">
      <c r="A25" s="208"/>
      <c r="B25" s="210"/>
      <c r="C25" s="210"/>
      <c r="D25" s="210"/>
      <c r="E25" s="196"/>
      <c r="F25" s="203">
        <f t="shared" si="2"/>
        <v>0</v>
      </c>
      <c r="G25" s="204">
        <f t="shared" si="3"/>
        <v>0</v>
      </c>
      <c r="H25" s="212"/>
      <c r="I25" s="206">
        <f t="shared" si="4"/>
        <v>0</v>
      </c>
      <c r="J25" s="206">
        <f t="shared" si="0"/>
        <v>0</v>
      </c>
      <c r="K25" s="206">
        <f t="shared" si="1"/>
        <v>0</v>
      </c>
      <c r="L25" s="211"/>
    </row>
    <row r="26" spans="1:12">
      <c r="A26" s="208"/>
      <c r="B26" s="210"/>
      <c r="C26" s="210"/>
      <c r="D26" s="210"/>
      <c r="E26" s="196"/>
      <c r="F26" s="203">
        <f t="shared" si="2"/>
        <v>0</v>
      </c>
      <c r="G26" s="204">
        <f t="shared" si="3"/>
        <v>0</v>
      </c>
      <c r="H26" s="212"/>
      <c r="I26" s="206">
        <f t="shared" si="4"/>
        <v>0</v>
      </c>
      <c r="J26" s="206">
        <f t="shared" si="0"/>
        <v>0</v>
      </c>
      <c r="K26" s="206">
        <f t="shared" si="1"/>
        <v>0</v>
      </c>
      <c r="L26" s="211"/>
    </row>
    <row r="27" spans="1:12">
      <c r="A27" s="208"/>
      <c r="B27" s="210"/>
      <c r="C27" s="210"/>
      <c r="D27" s="210"/>
      <c r="E27" s="196"/>
      <c r="F27" s="203">
        <f t="shared" si="2"/>
        <v>0</v>
      </c>
      <c r="G27" s="204">
        <f t="shared" si="3"/>
        <v>0</v>
      </c>
      <c r="H27" s="212"/>
      <c r="I27" s="206">
        <f t="shared" si="4"/>
        <v>0</v>
      </c>
      <c r="J27" s="206">
        <f t="shared" si="0"/>
        <v>0</v>
      </c>
      <c r="K27" s="206">
        <f t="shared" si="1"/>
        <v>0</v>
      </c>
      <c r="L27" s="211"/>
    </row>
    <row r="28" spans="1:12">
      <c r="A28" s="208"/>
      <c r="B28" s="210"/>
      <c r="C28" s="210"/>
      <c r="D28" s="210"/>
      <c r="E28" s="196"/>
      <c r="F28" s="203">
        <f t="shared" si="2"/>
        <v>0</v>
      </c>
      <c r="G28" s="204">
        <f t="shared" si="3"/>
        <v>0</v>
      </c>
      <c r="H28" s="212"/>
      <c r="I28" s="206">
        <f t="shared" si="4"/>
        <v>0</v>
      </c>
      <c r="J28" s="206">
        <f t="shared" si="0"/>
        <v>0</v>
      </c>
      <c r="K28" s="206">
        <f t="shared" si="1"/>
        <v>0</v>
      </c>
      <c r="L28" s="211"/>
    </row>
    <row r="29" spans="1:12">
      <c r="A29" s="208"/>
      <c r="B29" s="210"/>
      <c r="C29" s="210"/>
      <c r="D29" s="210"/>
      <c r="E29" s="196"/>
      <c r="F29" s="203">
        <f t="shared" si="2"/>
        <v>0</v>
      </c>
      <c r="G29" s="204">
        <f t="shared" si="3"/>
        <v>0</v>
      </c>
      <c r="H29" s="212"/>
      <c r="I29" s="206">
        <f t="shared" si="4"/>
        <v>0</v>
      </c>
      <c r="J29" s="206">
        <f t="shared" si="0"/>
        <v>0</v>
      </c>
      <c r="K29" s="206">
        <f t="shared" si="1"/>
        <v>0</v>
      </c>
      <c r="L29" s="211"/>
    </row>
    <row r="30" spans="1:12">
      <c r="A30" s="208"/>
      <c r="B30" s="210"/>
      <c r="C30" s="210"/>
      <c r="D30" s="210"/>
      <c r="E30" s="196"/>
      <c r="F30" s="203">
        <f t="shared" si="2"/>
        <v>0</v>
      </c>
      <c r="G30" s="204">
        <f>IF(ISNUMBER(DDB(E30,0,F30,1,$C$4-D30))=FALSE,0,DDB(E30,0,F30,1,$C$4-D30))</f>
        <v>0</v>
      </c>
      <c r="H30" s="212"/>
      <c r="I30" s="206">
        <f>IF(AND($C$4-D30&lt;F30,$C$4&gt;=D30),DDB(E30,0,F30,1,1),0)</f>
        <v>0</v>
      </c>
      <c r="J30" s="206">
        <f t="shared" si="0"/>
        <v>0</v>
      </c>
      <c r="K30" s="206">
        <f t="shared" si="1"/>
        <v>0</v>
      </c>
      <c r="L30" s="211"/>
    </row>
    <row r="31" spans="1:12">
      <c r="A31" s="208"/>
      <c r="B31" s="210"/>
      <c r="C31" s="210"/>
      <c r="D31" s="210"/>
      <c r="E31" s="196"/>
      <c r="F31" s="203">
        <f>IF(ISNUMBER(INT(1/H31))=FALSE,0,INT(1/H31))</f>
        <v>0</v>
      </c>
      <c r="G31" s="204">
        <f>IF(ISNUMBER(DDB(E31,0,F31,1,$C$4-D31))=FALSE,0,DDB(E31,0,F31,1,$C$4-D31))</f>
        <v>0</v>
      </c>
      <c r="H31" s="212"/>
      <c r="I31" s="206">
        <f>IF(AND($C$4-D31&lt;F31,$C$4&gt;=D31),DDB(E31,0,F31,1,1),0)</f>
        <v>0</v>
      </c>
      <c r="J31" s="206">
        <f t="shared" si="0"/>
        <v>0</v>
      </c>
      <c r="K31" s="206">
        <f t="shared" si="1"/>
        <v>0</v>
      </c>
      <c r="L31" s="211"/>
    </row>
    <row r="32" spans="1:12">
      <c r="A32" s="208"/>
      <c r="B32" s="210"/>
      <c r="C32" s="210"/>
      <c r="D32" s="210"/>
      <c r="E32" s="196"/>
      <c r="F32" s="203">
        <f>IF(ISNUMBER(INT(1/H32))=FALSE,0,INT(1/H32))</f>
        <v>0</v>
      </c>
      <c r="G32" s="204">
        <f>IF(ISNUMBER(DDB(E32,0,F32,1,$C$4-D32))=FALSE,0,DDB(E32,0,F32,1,$C$4-D32))</f>
        <v>0</v>
      </c>
      <c r="H32" s="212"/>
      <c r="I32" s="206">
        <f>IF(AND($C$4-D32&lt;F32,$C$4&gt;=D32),DDB(E32,0,F32,1,1),0)</f>
        <v>0</v>
      </c>
      <c r="J32" s="214">
        <f t="shared" si="0"/>
        <v>0</v>
      </c>
      <c r="K32" s="206">
        <f t="shared" si="1"/>
        <v>0</v>
      </c>
      <c r="L32" s="211"/>
    </row>
    <row r="33" spans="1:12" ht="13.5" thickBot="1">
      <c r="A33" s="208"/>
      <c r="B33" s="210"/>
      <c r="C33" s="210"/>
      <c r="D33" s="210"/>
      <c r="E33" s="196"/>
      <c r="F33" s="203">
        <f>IF(ISNUMBER(INT(1/H33))=FALSE,0,INT(1/H33))</f>
        <v>0</v>
      </c>
      <c r="G33" s="204">
        <f>IF(ISNUMBER(DDB(E33,0,F33,1,$C$4-D33))=FALSE,0,DDB(E33,0,F33,1,$C$4-D33))</f>
        <v>0</v>
      </c>
      <c r="H33" s="212"/>
      <c r="I33" s="206">
        <f>IF(AND($C$4-D33&lt;F33,$C$4&gt;=D33),DDB(E33,0,F33,1,1),0)</f>
        <v>0</v>
      </c>
      <c r="J33" s="206"/>
      <c r="K33" s="206"/>
      <c r="L33" s="211"/>
    </row>
    <row r="34" spans="1:12" ht="13.5" thickTop="1">
      <c r="A34" s="215"/>
      <c r="B34" s="216"/>
      <c r="C34" s="216"/>
      <c r="D34" s="217"/>
      <c r="E34" s="197"/>
      <c r="F34" s="218"/>
      <c r="G34" s="219"/>
      <c r="H34" s="220"/>
      <c r="I34" s="221"/>
      <c r="J34" s="221"/>
      <c r="K34" s="221"/>
      <c r="L34" s="218"/>
    </row>
    <row r="35" spans="1:12" ht="13.5" thickBot="1">
      <c r="A35" s="222"/>
      <c r="B35" s="223" t="s">
        <v>839</v>
      </c>
      <c r="C35" s="223"/>
      <c r="D35" s="224"/>
      <c r="E35" s="198">
        <f>SUM(E13:E33)</f>
        <v>278499</v>
      </c>
      <c r="F35" s="225"/>
      <c r="G35" s="226">
        <f>SUM(G13:G33)</f>
        <v>265924.25</v>
      </c>
      <c r="H35" s="227"/>
      <c r="I35" s="228">
        <f>SUM(I13:I33)</f>
        <v>6249.875</v>
      </c>
      <c r="J35" s="228">
        <f>SUM(J13:J33)</f>
        <v>272174.125</v>
      </c>
      <c r="K35" s="228">
        <f>SUM(K13:K33)</f>
        <v>6324.875</v>
      </c>
      <c r="L35" s="225"/>
    </row>
    <row r="36" spans="1:12" ht="13.5" thickTop="1">
      <c r="A36" s="124"/>
      <c r="B36" s="124"/>
      <c r="C36" s="124"/>
      <c r="D36" s="124"/>
      <c r="E36" s="146"/>
      <c r="F36" s="147"/>
      <c r="G36" s="146"/>
      <c r="H36" s="124"/>
      <c r="I36" s="146"/>
      <c r="J36" s="146"/>
      <c r="K36" s="146"/>
      <c r="L36" s="147"/>
    </row>
  </sheetData>
  <mergeCells count="5">
    <mergeCell ref="D1:H1"/>
    <mergeCell ref="D2:H2"/>
    <mergeCell ref="D5:H6"/>
    <mergeCell ref="A8:A12"/>
    <mergeCell ref="C8:D8"/>
  </mergeCells>
  <pageMargins left="0.75" right="0.75" top="1" bottom="1" header="0.5" footer="0.5"/>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8"/>
  <sheetViews>
    <sheetView showGridLines="0" workbookViewId="0">
      <selection activeCell="J16" sqref="J16"/>
    </sheetView>
  </sheetViews>
  <sheetFormatPr defaultRowHeight="12.75"/>
  <cols>
    <col min="1" max="1" width="5.5703125" style="103" customWidth="1"/>
    <col min="2" max="2" width="38.7109375" style="103" customWidth="1"/>
    <col min="3" max="3" width="4.28515625" style="103" customWidth="1"/>
    <col min="4" max="4" width="3.85546875" style="103" customWidth="1"/>
    <col min="5" max="5" width="4.5703125" style="103" customWidth="1"/>
    <col min="6" max="6" width="10.140625" style="103" customWidth="1"/>
    <col min="7" max="7" width="5.140625" style="103" customWidth="1"/>
    <col min="8" max="8" width="10.5703125" style="103" customWidth="1"/>
    <col min="9" max="9" width="7" style="103" customWidth="1"/>
    <col min="10" max="10" width="10.85546875" style="103" customWidth="1"/>
    <col min="11" max="11" width="10.140625" style="103" customWidth="1"/>
    <col min="12" max="12" width="5.28515625" style="103" customWidth="1"/>
    <col min="13" max="13" width="5.42578125" style="103" customWidth="1"/>
    <col min="14" max="14" width="10.140625" style="103" customWidth="1"/>
    <col min="15" max="15" width="10.85546875" style="103" customWidth="1"/>
    <col min="16" max="256" width="9.140625" style="103"/>
    <col min="257" max="257" width="5.5703125" style="103" customWidth="1"/>
    <col min="258" max="258" width="38.7109375" style="103" customWidth="1"/>
    <col min="259" max="259" width="4" style="103" customWidth="1"/>
    <col min="260" max="260" width="4.85546875" style="103" customWidth="1"/>
    <col min="261" max="261" width="4.5703125" style="103" customWidth="1"/>
    <col min="262" max="262" width="10.140625" style="103" customWidth="1"/>
    <col min="263" max="263" width="5.140625" style="103" customWidth="1"/>
    <col min="264" max="264" width="10.5703125" style="103" customWidth="1"/>
    <col min="265" max="265" width="7" style="103" customWidth="1"/>
    <col min="266" max="266" width="10.85546875" style="103" customWidth="1"/>
    <col min="267" max="267" width="10.140625" style="103" customWidth="1"/>
    <col min="268" max="268" width="5.28515625" style="103" customWidth="1"/>
    <col min="269" max="269" width="5.42578125" style="103" customWidth="1"/>
    <col min="270" max="270" width="10.140625" style="103" customWidth="1"/>
    <col min="271" max="271" width="10.85546875" style="103" customWidth="1"/>
    <col min="272" max="512" width="9.140625" style="103"/>
    <col min="513" max="513" width="5.5703125" style="103" customWidth="1"/>
    <col min="514" max="514" width="38.7109375" style="103" customWidth="1"/>
    <col min="515" max="515" width="4" style="103" customWidth="1"/>
    <col min="516" max="516" width="4.85546875" style="103" customWidth="1"/>
    <col min="517" max="517" width="4.5703125" style="103" customWidth="1"/>
    <col min="518" max="518" width="10.140625" style="103" customWidth="1"/>
    <col min="519" max="519" width="5.140625" style="103" customWidth="1"/>
    <col min="520" max="520" width="10.5703125" style="103" customWidth="1"/>
    <col min="521" max="521" width="7" style="103" customWidth="1"/>
    <col min="522" max="522" width="10.85546875" style="103" customWidth="1"/>
    <col min="523" max="523" width="10.140625" style="103" customWidth="1"/>
    <col min="524" max="524" width="5.28515625" style="103" customWidth="1"/>
    <col min="525" max="525" width="5.42578125" style="103" customWidth="1"/>
    <col min="526" max="526" width="10.140625" style="103" customWidth="1"/>
    <col min="527" max="527" width="10.85546875" style="103" customWidth="1"/>
    <col min="528" max="768" width="9.140625" style="103"/>
    <col min="769" max="769" width="5.5703125" style="103" customWidth="1"/>
    <col min="770" max="770" width="38.7109375" style="103" customWidth="1"/>
    <col min="771" max="771" width="4" style="103" customWidth="1"/>
    <col min="772" max="772" width="4.85546875" style="103" customWidth="1"/>
    <col min="773" max="773" width="4.5703125" style="103" customWidth="1"/>
    <col min="774" max="774" width="10.140625" style="103" customWidth="1"/>
    <col min="775" max="775" width="5.140625" style="103" customWidth="1"/>
    <col min="776" max="776" width="10.5703125" style="103" customWidth="1"/>
    <col min="777" max="777" width="7" style="103" customWidth="1"/>
    <col min="778" max="778" width="10.85546875" style="103" customWidth="1"/>
    <col min="779" max="779" width="10.140625" style="103" customWidth="1"/>
    <col min="780" max="780" width="5.28515625" style="103" customWidth="1"/>
    <col min="781" max="781" width="5.42578125" style="103" customWidth="1"/>
    <col min="782" max="782" width="10.140625" style="103" customWidth="1"/>
    <col min="783" max="783" width="10.85546875" style="103" customWidth="1"/>
    <col min="784" max="1024" width="9.140625" style="103"/>
    <col min="1025" max="1025" width="5.5703125" style="103" customWidth="1"/>
    <col min="1026" max="1026" width="38.7109375" style="103" customWidth="1"/>
    <col min="1027" max="1027" width="4" style="103" customWidth="1"/>
    <col min="1028" max="1028" width="4.85546875" style="103" customWidth="1"/>
    <col min="1029" max="1029" width="4.5703125" style="103" customWidth="1"/>
    <col min="1030" max="1030" width="10.140625" style="103" customWidth="1"/>
    <col min="1031" max="1031" width="5.140625" style="103" customWidth="1"/>
    <col min="1032" max="1032" width="10.5703125" style="103" customWidth="1"/>
    <col min="1033" max="1033" width="7" style="103" customWidth="1"/>
    <col min="1034" max="1034" width="10.85546875" style="103" customWidth="1"/>
    <col min="1035" max="1035" width="10.140625" style="103" customWidth="1"/>
    <col min="1036" max="1036" width="5.28515625" style="103" customWidth="1"/>
    <col min="1037" max="1037" width="5.42578125" style="103" customWidth="1"/>
    <col min="1038" max="1038" width="10.140625" style="103" customWidth="1"/>
    <col min="1039" max="1039" width="10.85546875" style="103" customWidth="1"/>
    <col min="1040" max="1280" width="9.140625" style="103"/>
    <col min="1281" max="1281" width="5.5703125" style="103" customWidth="1"/>
    <col min="1282" max="1282" width="38.7109375" style="103" customWidth="1"/>
    <col min="1283" max="1283" width="4" style="103" customWidth="1"/>
    <col min="1284" max="1284" width="4.85546875" style="103" customWidth="1"/>
    <col min="1285" max="1285" width="4.5703125" style="103" customWidth="1"/>
    <col min="1286" max="1286" width="10.140625" style="103" customWidth="1"/>
    <col min="1287" max="1287" width="5.140625" style="103" customWidth="1"/>
    <col min="1288" max="1288" width="10.5703125" style="103" customWidth="1"/>
    <col min="1289" max="1289" width="7" style="103" customWidth="1"/>
    <col min="1290" max="1290" width="10.85546875" style="103" customWidth="1"/>
    <col min="1291" max="1291" width="10.140625" style="103" customWidth="1"/>
    <col min="1292" max="1292" width="5.28515625" style="103" customWidth="1"/>
    <col min="1293" max="1293" width="5.42578125" style="103" customWidth="1"/>
    <col min="1294" max="1294" width="10.140625" style="103" customWidth="1"/>
    <col min="1295" max="1295" width="10.85546875" style="103" customWidth="1"/>
    <col min="1296" max="1536" width="9.140625" style="103"/>
    <col min="1537" max="1537" width="5.5703125" style="103" customWidth="1"/>
    <col min="1538" max="1538" width="38.7109375" style="103" customWidth="1"/>
    <col min="1539" max="1539" width="4" style="103" customWidth="1"/>
    <col min="1540" max="1540" width="4.85546875" style="103" customWidth="1"/>
    <col min="1541" max="1541" width="4.5703125" style="103" customWidth="1"/>
    <col min="1542" max="1542" width="10.140625" style="103" customWidth="1"/>
    <col min="1543" max="1543" width="5.140625" style="103" customWidth="1"/>
    <col min="1544" max="1544" width="10.5703125" style="103" customWidth="1"/>
    <col min="1545" max="1545" width="7" style="103" customWidth="1"/>
    <col min="1546" max="1546" width="10.85546875" style="103" customWidth="1"/>
    <col min="1547" max="1547" width="10.140625" style="103" customWidth="1"/>
    <col min="1548" max="1548" width="5.28515625" style="103" customWidth="1"/>
    <col min="1549" max="1549" width="5.42578125" style="103" customWidth="1"/>
    <col min="1550" max="1550" width="10.140625" style="103" customWidth="1"/>
    <col min="1551" max="1551" width="10.85546875" style="103" customWidth="1"/>
    <col min="1552" max="1792" width="9.140625" style="103"/>
    <col min="1793" max="1793" width="5.5703125" style="103" customWidth="1"/>
    <col min="1794" max="1794" width="38.7109375" style="103" customWidth="1"/>
    <col min="1795" max="1795" width="4" style="103" customWidth="1"/>
    <col min="1796" max="1796" width="4.85546875" style="103" customWidth="1"/>
    <col min="1797" max="1797" width="4.5703125" style="103" customWidth="1"/>
    <col min="1798" max="1798" width="10.140625" style="103" customWidth="1"/>
    <col min="1799" max="1799" width="5.140625" style="103" customWidth="1"/>
    <col min="1800" max="1800" width="10.5703125" style="103" customWidth="1"/>
    <col min="1801" max="1801" width="7" style="103" customWidth="1"/>
    <col min="1802" max="1802" width="10.85546875" style="103" customWidth="1"/>
    <col min="1803" max="1803" width="10.140625" style="103" customWidth="1"/>
    <col min="1804" max="1804" width="5.28515625" style="103" customWidth="1"/>
    <col min="1805" max="1805" width="5.42578125" style="103" customWidth="1"/>
    <col min="1806" max="1806" width="10.140625" style="103" customWidth="1"/>
    <col min="1807" max="1807" width="10.85546875" style="103" customWidth="1"/>
    <col min="1808" max="2048" width="9.140625" style="103"/>
    <col min="2049" max="2049" width="5.5703125" style="103" customWidth="1"/>
    <col min="2050" max="2050" width="38.7109375" style="103" customWidth="1"/>
    <col min="2051" max="2051" width="4" style="103" customWidth="1"/>
    <col min="2052" max="2052" width="4.85546875" style="103" customWidth="1"/>
    <col min="2053" max="2053" width="4.5703125" style="103" customWidth="1"/>
    <col min="2054" max="2054" width="10.140625" style="103" customWidth="1"/>
    <col min="2055" max="2055" width="5.140625" style="103" customWidth="1"/>
    <col min="2056" max="2056" width="10.5703125" style="103" customWidth="1"/>
    <col min="2057" max="2057" width="7" style="103" customWidth="1"/>
    <col min="2058" max="2058" width="10.85546875" style="103" customWidth="1"/>
    <col min="2059" max="2059" width="10.140625" style="103" customWidth="1"/>
    <col min="2060" max="2060" width="5.28515625" style="103" customWidth="1"/>
    <col min="2061" max="2061" width="5.42578125" style="103" customWidth="1"/>
    <col min="2062" max="2062" width="10.140625" style="103" customWidth="1"/>
    <col min="2063" max="2063" width="10.85546875" style="103" customWidth="1"/>
    <col min="2064" max="2304" width="9.140625" style="103"/>
    <col min="2305" max="2305" width="5.5703125" style="103" customWidth="1"/>
    <col min="2306" max="2306" width="38.7109375" style="103" customWidth="1"/>
    <col min="2307" max="2307" width="4" style="103" customWidth="1"/>
    <col min="2308" max="2308" width="4.85546875" style="103" customWidth="1"/>
    <col min="2309" max="2309" width="4.5703125" style="103" customWidth="1"/>
    <col min="2310" max="2310" width="10.140625" style="103" customWidth="1"/>
    <col min="2311" max="2311" width="5.140625" style="103" customWidth="1"/>
    <col min="2312" max="2312" width="10.5703125" style="103" customWidth="1"/>
    <col min="2313" max="2313" width="7" style="103" customWidth="1"/>
    <col min="2314" max="2314" width="10.85546875" style="103" customWidth="1"/>
    <col min="2315" max="2315" width="10.140625" style="103" customWidth="1"/>
    <col min="2316" max="2316" width="5.28515625" style="103" customWidth="1"/>
    <col min="2317" max="2317" width="5.42578125" style="103" customWidth="1"/>
    <col min="2318" max="2318" width="10.140625" style="103" customWidth="1"/>
    <col min="2319" max="2319" width="10.85546875" style="103" customWidth="1"/>
    <col min="2320" max="2560" width="9.140625" style="103"/>
    <col min="2561" max="2561" width="5.5703125" style="103" customWidth="1"/>
    <col min="2562" max="2562" width="38.7109375" style="103" customWidth="1"/>
    <col min="2563" max="2563" width="4" style="103" customWidth="1"/>
    <col min="2564" max="2564" width="4.85546875" style="103" customWidth="1"/>
    <col min="2565" max="2565" width="4.5703125" style="103" customWidth="1"/>
    <col min="2566" max="2566" width="10.140625" style="103" customWidth="1"/>
    <col min="2567" max="2567" width="5.140625" style="103" customWidth="1"/>
    <col min="2568" max="2568" width="10.5703125" style="103" customWidth="1"/>
    <col min="2569" max="2569" width="7" style="103" customWidth="1"/>
    <col min="2570" max="2570" width="10.85546875" style="103" customWidth="1"/>
    <col min="2571" max="2571" width="10.140625" style="103" customWidth="1"/>
    <col min="2572" max="2572" width="5.28515625" style="103" customWidth="1"/>
    <col min="2573" max="2573" width="5.42578125" style="103" customWidth="1"/>
    <col min="2574" max="2574" width="10.140625" style="103" customWidth="1"/>
    <col min="2575" max="2575" width="10.85546875" style="103" customWidth="1"/>
    <col min="2576" max="2816" width="9.140625" style="103"/>
    <col min="2817" max="2817" width="5.5703125" style="103" customWidth="1"/>
    <col min="2818" max="2818" width="38.7109375" style="103" customWidth="1"/>
    <col min="2819" max="2819" width="4" style="103" customWidth="1"/>
    <col min="2820" max="2820" width="4.85546875" style="103" customWidth="1"/>
    <col min="2821" max="2821" width="4.5703125" style="103" customWidth="1"/>
    <col min="2822" max="2822" width="10.140625" style="103" customWidth="1"/>
    <col min="2823" max="2823" width="5.140625" style="103" customWidth="1"/>
    <col min="2824" max="2824" width="10.5703125" style="103" customWidth="1"/>
    <col min="2825" max="2825" width="7" style="103" customWidth="1"/>
    <col min="2826" max="2826" width="10.85546875" style="103" customWidth="1"/>
    <col min="2827" max="2827" width="10.140625" style="103" customWidth="1"/>
    <col min="2828" max="2828" width="5.28515625" style="103" customWidth="1"/>
    <col min="2829" max="2829" width="5.42578125" style="103" customWidth="1"/>
    <col min="2830" max="2830" width="10.140625" style="103" customWidth="1"/>
    <col min="2831" max="2831" width="10.85546875" style="103" customWidth="1"/>
    <col min="2832" max="3072" width="9.140625" style="103"/>
    <col min="3073" max="3073" width="5.5703125" style="103" customWidth="1"/>
    <col min="3074" max="3074" width="38.7109375" style="103" customWidth="1"/>
    <col min="3075" max="3075" width="4" style="103" customWidth="1"/>
    <col min="3076" max="3076" width="4.85546875" style="103" customWidth="1"/>
    <col min="3077" max="3077" width="4.5703125" style="103" customWidth="1"/>
    <col min="3078" max="3078" width="10.140625" style="103" customWidth="1"/>
    <col min="3079" max="3079" width="5.140625" style="103" customWidth="1"/>
    <col min="3080" max="3080" width="10.5703125" style="103" customWidth="1"/>
    <col min="3081" max="3081" width="7" style="103" customWidth="1"/>
    <col min="3082" max="3082" width="10.85546875" style="103" customWidth="1"/>
    <col min="3083" max="3083" width="10.140625" style="103" customWidth="1"/>
    <col min="3084" max="3084" width="5.28515625" style="103" customWidth="1"/>
    <col min="3085" max="3085" width="5.42578125" style="103" customWidth="1"/>
    <col min="3086" max="3086" width="10.140625" style="103" customWidth="1"/>
    <col min="3087" max="3087" width="10.85546875" style="103" customWidth="1"/>
    <col min="3088" max="3328" width="9.140625" style="103"/>
    <col min="3329" max="3329" width="5.5703125" style="103" customWidth="1"/>
    <col min="3330" max="3330" width="38.7109375" style="103" customWidth="1"/>
    <col min="3331" max="3331" width="4" style="103" customWidth="1"/>
    <col min="3332" max="3332" width="4.85546875" style="103" customWidth="1"/>
    <col min="3333" max="3333" width="4.5703125" style="103" customWidth="1"/>
    <col min="3334" max="3334" width="10.140625" style="103" customWidth="1"/>
    <col min="3335" max="3335" width="5.140625" style="103" customWidth="1"/>
    <col min="3336" max="3336" width="10.5703125" style="103" customWidth="1"/>
    <col min="3337" max="3337" width="7" style="103" customWidth="1"/>
    <col min="3338" max="3338" width="10.85546875" style="103" customWidth="1"/>
    <col min="3339" max="3339" width="10.140625" style="103" customWidth="1"/>
    <col min="3340" max="3340" width="5.28515625" style="103" customWidth="1"/>
    <col min="3341" max="3341" width="5.42578125" style="103" customWidth="1"/>
    <col min="3342" max="3342" width="10.140625" style="103" customWidth="1"/>
    <col min="3343" max="3343" width="10.85546875" style="103" customWidth="1"/>
    <col min="3344" max="3584" width="9.140625" style="103"/>
    <col min="3585" max="3585" width="5.5703125" style="103" customWidth="1"/>
    <col min="3586" max="3586" width="38.7109375" style="103" customWidth="1"/>
    <col min="3587" max="3587" width="4" style="103" customWidth="1"/>
    <col min="3588" max="3588" width="4.85546875" style="103" customWidth="1"/>
    <col min="3589" max="3589" width="4.5703125" style="103" customWidth="1"/>
    <col min="3590" max="3590" width="10.140625" style="103" customWidth="1"/>
    <col min="3591" max="3591" width="5.140625" style="103" customWidth="1"/>
    <col min="3592" max="3592" width="10.5703125" style="103" customWidth="1"/>
    <col min="3593" max="3593" width="7" style="103" customWidth="1"/>
    <col min="3594" max="3594" width="10.85546875" style="103" customWidth="1"/>
    <col min="3595" max="3595" width="10.140625" style="103" customWidth="1"/>
    <col min="3596" max="3596" width="5.28515625" style="103" customWidth="1"/>
    <col min="3597" max="3597" width="5.42578125" style="103" customWidth="1"/>
    <col min="3598" max="3598" width="10.140625" style="103" customWidth="1"/>
    <col min="3599" max="3599" width="10.85546875" style="103" customWidth="1"/>
    <col min="3600" max="3840" width="9.140625" style="103"/>
    <col min="3841" max="3841" width="5.5703125" style="103" customWidth="1"/>
    <col min="3842" max="3842" width="38.7109375" style="103" customWidth="1"/>
    <col min="3843" max="3843" width="4" style="103" customWidth="1"/>
    <col min="3844" max="3844" width="4.85546875" style="103" customWidth="1"/>
    <col min="3845" max="3845" width="4.5703125" style="103" customWidth="1"/>
    <col min="3846" max="3846" width="10.140625" style="103" customWidth="1"/>
    <col min="3847" max="3847" width="5.140625" style="103" customWidth="1"/>
    <col min="3848" max="3848" width="10.5703125" style="103" customWidth="1"/>
    <col min="3849" max="3849" width="7" style="103" customWidth="1"/>
    <col min="3850" max="3850" width="10.85546875" style="103" customWidth="1"/>
    <col min="3851" max="3851" width="10.140625" style="103" customWidth="1"/>
    <col min="3852" max="3852" width="5.28515625" style="103" customWidth="1"/>
    <col min="3853" max="3853" width="5.42578125" style="103" customWidth="1"/>
    <col min="3854" max="3854" width="10.140625" style="103" customWidth="1"/>
    <col min="3855" max="3855" width="10.85546875" style="103" customWidth="1"/>
    <col min="3856" max="4096" width="9.140625" style="103"/>
    <col min="4097" max="4097" width="5.5703125" style="103" customWidth="1"/>
    <col min="4098" max="4098" width="38.7109375" style="103" customWidth="1"/>
    <col min="4099" max="4099" width="4" style="103" customWidth="1"/>
    <col min="4100" max="4100" width="4.85546875" style="103" customWidth="1"/>
    <col min="4101" max="4101" width="4.5703125" style="103" customWidth="1"/>
    <col min="4102" max="4102" width="10.140625" style="103" customWidth="1"/>
    <col min="4103" max="4103" width="5.140625" style="103" customWidth="1"/>
    <col min="4104" max="4104" width="10.5703125" style="103" customWidth="1"/>
    <col min="4105" max="4105" width="7" style="103" customWidth="1"/>
    <col min="4106" max="4106" width="10.85546875" style="103" customWidth="1"/>
    <col min="4107" max="4107" width="10.140625" style="103" customWidth="1"/>
    <col min="4108" max="4108" width="5.28515625" style="103" customWidth="1"/>
    <col min="4109" max="4109" width="5.42578125" style="103" customWidth="1"/>
    <col min="4110" max="4110" width="10.140625" style="103" customWidth="1"/>
    <col min="4111" max="4111" width="10.85546875" style="103" customWidth="1"/>
    <col min="4112" max="4352" width="9.140625" style="103"/>
    <col min="4353" max="4353" width="5.5703125" style="103" customWidth="1"/>
    <col min="4354" max="4354" width="38.7109375" style="103" customWidth="1"/>
    <col min="4355" max="4355" width="4" style="103" customWidth="1"/>
    <col min="4356" max="4356" width="4.85546875" style="103" customWidth="1"/>
    <col min="4357" max="4357" width="4.5703125" style="103" customWidth="1"/>
    <col min="4358" max="4358" width="10.140625" style="103" customWidth="1"/>
    <col min="4359" max="4359" width="5.140625" style="103" customWidth="1"/>
    <col min="4360" max="4360" width="10.5703125" style="103" customWidth="1"/>
    <col min="4361" max="4361" width="7" style="103" customWidth="1"/>
    <col min="4362" max="4362" width="10.85546875" style="103" customWidth="1"/>
    <col min="4363" max="4363" width="10.140625" style="103" customWidth="1"/>
    <col min="4364" max="4364" width="5.28515625" style="103" customWidth="1"/>
    <col min="4365" max="4365" width="5.42578125" style="103" customWidth="1"/>
    <col min="4366" max="4366" width="10.140625" style="103" customWidth="1"/>
    <col min="4367" max="4367" width="10.85546875" style="103" customWidth="1"/>
    <col min="4368" max="4608" width="9.140625" style="103"/>
    <col min="4609" max="4609" width="5.5703125" style="103" customWidth="1"/>
    <col min="4610" max="4610" width="38.7109375" style="103" customWidth="1"/>
    <col min="4611" max="4611" width="4" style="103" customWidth="1"/>
    <col min="4612" max="4612" width="4.85546875" style="103" customWidth="1"/>
    <col min="4613" max="4613" width="4.5703125" style="103" customWidth="1"/>
    <col min="4614" max="4614" width="10.140625" style="103" customWidth="1"/>
    <col min="4615" max="4615" width="5.140625" style="103" customWidth="1"/>
    <col min="4616" max="4616" width="10.5703125" style="103" customWidth="1"/>
    <col min="4617" max="4617" width="7" style="103" customWidth="1"/>
    <col min="4618" max="4618" width="10.85546875" style="103" customWidth="1"/>
    <col min="4619" max="4619" width="10.140625" style="103" customWidth="1"/>
    <col min="4620" max="4620" width="5.28515625" style="103" customWidth="1"/>
    <col min="4621" max="4621" width="5.42578125" style="103" customWidth="1"/>
    <col min="4622" max="4622" width="10.140625" style="103" customWidth="1"/>
    <col min="4623" max="4623" width="10.85546875" style="103" customWidth="1"/>
    <col min="4624" max="4864" width="9.140625" style="103"/>
    <col min="4865" max="4865" width="5.5703125" style="103" customWidth="1"/>
    <col min="4866" max="4866" width="38.7109375" style="103" customWidth="1"/>
    <col min="4867" max="4867" width="4" style="103" customWidth="1"/>
    <col min="4868" max="4868" width="4.85546875" style="103" customWidth="1"/>
    <col min="4869" max="4869" width="4.5703125" style="103" customWidth="1"/>
    <col min="4870" max="4870" width="10.140625" style="103" customWidth="1"/>
    <col min="4871" max="4871" width="5.140625" style="103" customWidth="1"/>
    <col min="4872" max="4872" width="10.5703125" style="103" customWidth="1"/>
    <col min="4873" max="4873" width="7" style="103" customWidth="1"/>
    <col min="4874" max="4874" width="10.85546875" style="103" customWidth="1"/>
    <col min="4875" max="4875" width="10.140625" style="103" customWidth="1"/>
    <col min="4876" max="4876" width="5.28515625" style="103" customWidth="1"/>
    <col min="4877" max="4877" width="5.42578125" style="103" customWidth="1"/>
    <col min="4878" max="4878" width="10.140625" style="103" customWidth="1"/>
    <col min="4879" max="4879" width="10.85546875" style="103" customWidth="1"/>
    <col min="4880" max="5120" width="9.140625" style="103"/>
    <col min="5121" max="5121" width="5.5703125" style="103" customWidth="1"/>
    <col min="5122" max="5122" width="38.7109375" style="103" customWidth="1"/>
    <col min="5123" max="5123" width="4" style="103" customWidth="1"/>
    <col min="5124" max="5124" width="4.85546875" style="103" customWidth="1"/>
    <col min="5125" max="5125" width="4.5703125" style="103" customWidth="1"/>
    <col min="5126" max="5126" width="10.140625" style="103" customWidth="1"/>
    <col min="5127" max="5127" width="5.140625" style="103" customWidth="1"/>
    <col min="5128" max="5128" width="10.5703125" style="103" customWidth="1"/>
    <col min="5129" max="5129" width="7" style="103" customWidth="1"/>
    <col min="5130" max="5130" width="10.85546875" style="103" customWidth="1"/>
    <col min="5131" max="5131" width="10.140625" style="103" customWidth="1"/>
    <col min="5132" max="5132" width="5.28515625" style="103" customWidth="1"/>
    <col min="5133" max="5133" width="5.42578125" style="103" customWidth="1"/>
    <col min="5134" max="5134" width="10.140625" style="103" customWidth="1"/>
    <col min="5135" max="5135" width="10.85546875" style="103" customWidth="1"/>
    <col min="5136" max="5376" width="9.140625" style="103"/>
    <col min="5377" max="5377" width="5.5703125" style="103" customWidth="1"/>
    <col min="5378" max="5378" width="38.7109375" style="103" customWidth="1"/>
    <col min="5379" max="5379" width="4" style="103" customWidth="1"/>
    <col min="5380" max="5380" width="4.85546875" style="103" customWidth="1"/>
    <col min="5381" max="5381" width="4.5703125" style="103" customWidth="1"/>
    <col min="5382" max="5382" width="10.140625" style="103" customWidth="1"/>
    <col min="5383" max="5383" width="5.140625" style="103" customWidth="1"/>
    <col min="5384" max="5384" width="10.5703125" style="103" customWidth="1"/>
    <col min="5385" max="5385" width="7" style="103" customWidth="1"/>
    <col min="5386" max="5386" width="10.85546875" style="103" customWidth="1"/>
    <col min="5387" max="5387" width="10.140625" style="103" customWidth="1"/>
    <col min="5388" max="5388" width="5.28515625" style="103" customWidth="1"/>
    <col min="5389" max="5389" width="5.42578125" style="103" customWidth="1"/>
    <col min="5390" max="5390" width="10.140625" style="103" customWidth="1"/>
    <col min="5391" max="5391" width="10.85546875" style="103" customWidth="1"/>
    <col min="5392" max="5632" width="9.140625" style="103"/>
    <col min="5633" max="5633" width="5.5703125" style="103" customWidth="1"/>
    <col min="5634" max="5634" width="38.7109375" style="103" customWidth="1"/>
    <col min="5635" max="5635" width="4" style="103" customWidth="1"/>
    <col min="5636" max="5636" width="4.85546875" style="103" customWidth="1"/>
    <col min="5637" max="5637" width="4.5703125" style="103" customWidth="1"/>
    <col min="5638" max="5638" width="10.140625" style="103" customWidth="1"/>
    <col min="5639" max="5639" width="5.140625" style="103" customWidth="1"/>
    <col min="5640" max="5640" width="10.5703125" style="103" customWidth="1"/>
    <col min="5641" max="5641" width="7" style="103" customWidth="1"/>
    <col min="5642" max="5642" width="10.85546875" style="103" customWidth="1"/>
    <col min="5643" max="5643" width="10.140625" style="103" customWidth="1"/>
    <col min="5644" max="5644" width="5.28515625" style="103" customWidth="1"/>
    <col min="5645" max="5645" width="5.42578125" style="103" customWidth="1"/>
    <col min="5646" max="5646" width="10.140625" style="103" customWidth="1"/>
    <col min="5647" max="5647" width="10.85546875" style="103" customWidth="1"/>
    <col min="5648" max="5888" width="9.140625" style="103"/>
    <col min="5889" max="5889" width="5.5703125" style="103" customWidth="1"/>
    <col min="5890" max="5890" width="38.7109375" style="103" customWidth="1"/>
    <col min="5891" max="5891" width="4" style="103" customWidth="1"/>
    <col min="5892" max="5892" width="4.85546875" style="103" customWidth="1"/>
    <col min="5893" max="5893" width="4.5703125" style="103" customWidth="1"/>
    <col min="5894" max="5894" width="10.140625" style="103" customWidth="1"/>
    <col min="5895" max="5895" width="5.140625" style="103" customWidth="1"/>
    <col min="5896" max="5896" width="10.5703125" style="103" customWidth="1"/>
    <col min="5897" max="5897" width="7" style="103" customWidth="1"/>
    <col min="5898" max="5898" width="10.85546875" style="103" customWidth="1"/>
    <col min="5899" max="5899" width="10.140625" style="103" customWidth="1"/>
    <col min="5900" max="5900" width="5.28515625" style="103" customWidth="1"/>
    <col min="5901" max="5901" width="5.42578125" style="103" customWidth="1"/>
    <col min="5902" max="5902" width="10.140625" style="103" customWidth="1"/>
    <col min="5903" max="5903" width="10.85546875" style="103" customWidth="1"/>
    <col min="5904" max="6144" width="9.140625" style="103"/>
    <col min="6145" max="6145" width="5.5703125" style="103" customWidth="1"/>
    <col min="6146" max="6146" width="38.7109375" style="103" customWidth="1"/>
    <col min="6147" max="6147" width="4" style="103" customWidth="1"/>
    <col min="6148" max="6148" width="4.85546875" style="103" customWidth="1"/>
    <col min="6149" max="6149" width="4.5703125" style="103" customWidth="1"/>
    <col min="6150" max="6150" width="10.140625" style="103" customWidth="1"/>
    <col min="6151" max="6151" width="5.140625" style="103" customWidth="1"/>
    <col min="6152" max="6152" width="10.5703125" style="103" customWidth="1"/>
    <col min="6153" max="6153" width="7" style="103" customWidth="1"/>
    <col min="6154" max="6154" width="10.85546875" style="103" customWidth="1"/>
    <col min="6155" max="6155" width="10.140625" style="103" customWidth="1"/>
    <col min="6156" max="6156" width="5.28515625" style="103" customWidth="1"/>
    <col min="6157" max="6157" width="5.42578125" style="103" customWidth="1"/>
    <col min="6158" max="6158" width="10.140625" style="103" customWidth="1"/>
    <col min="6159" max="6159" width="10.85546875" style="103" customWidth="1"/>
    <col min="6160" max="6400" width="9.140625" style="103"/>
    <col min="6401" max="6401" width="5.5703125" style="103" customWidth="1"/>
    <col min="6402" max="6402" width="38.7109375" style="103" customWidth="1"/>
    <col min="6403" max="6403" width="4" style="103" customWidth="1"/>
    <col min="6404" max="6404" width="4.85546875" style="103" customWidth="1"/>
    <col min="6405" max="6405" width="4.5703125" style="103" customWidth="1"/>
    <col min="6406" max="6406" width="10.140625" style="103" customWidth="1"/>
    <col min="6407" max="6407" width="5.140625" style="103" customWidth="1"/>
    <col min="6408" max="6408" width="10.5703125" style="103" customWidth="1"/>
    <col min="6409" max="6409" width="7" style="103" customWidth="1"/>
    <col min="6410" max="6410" width="10.85546875" style="103" customWidth="1"/>
    <col min="6411" max="6411" width="10.140625" style="103" customWidth="1"/>
    <col min="6412" max="6412" width="5.28515625" style="103" customWidth="1"/>
    <col min="6413" max="6413" width="5.42578125" style="103" customWidth="1"/>
    <col min="6414" max="6414" width="10.140625" style="103" customWidth="1"/>
    <col min="6415" max="6415" width="10.85546875" style="103" customWidth="1"/>
    <col min="6416" max="6656" width="9.140625" style="103"/>
    <col min="6657" max="6657" width="5.5703125" style="103" customWidth="1"/>
    <col min="6658" max="6658" width="38.7109375" style="103" customWidth="1"/>
    <col min="6659" max="6659" width="4" style="103" customWidth="1"/>
    <col min="6660" max="6660" width="4.85546875" style="103" customWidth="1"/>
    <col min="6661" max="6661" width="4.5703125" style="103" customWidth="1"/>
    <col min="6662" max="6662" width="10.140625" style="103" customWidth="1"/>
    <col min="6663" max="6663" width="5.140625" style="103" customWidth="1"/>
    <col min="6664" max="6664" width="10.5703125" style="103" customWidth="1"/>
    <col min="6665" max="6665" width="7" style="103" customWidth="1"/>
    <col min="6666" max="6666" width="10.85546875" style="103" customWidth="1"/>
    <col min="6667" max="6667" width="10.140625" style="103" customWidth="1"/>
    <col min="6668" max="6668" width="5.28515625" style="103" customWidth="1"/>
    <col min="6669" max="6669" width="5.42578125" style="103" customWidth="1"/>
    <col min="6670" max="6670" width="10.140625" style="103" customWidth="1"/>
    <col min="6671" max="6671" width="10.85546875" style="103" customWidth="1"/>
    <col min="6672" max="6912" width="9.140625" style="103"/>
    <col min="6913" max="6913" width="5.5703125" style="103" customWidth="1"/>
    <col min="6914" max="6914" width="38.7109375" style="103" customWidth="1"/>
    <col min="6915" max="6915" width="4" style="103" customWidth="1"/>
    <col min="6916" max="6916" width="4.85546875" style="103" customWidth="1"/>
    <col min="6917" max="6917" width="4.5703125" style="103" customWidth="1"/>
    <col min="6918" max="6918" width="10.140625" style="103" customWidth="1"/>
    <col min="6919" max="6919" width="5.140625" style="103" customWidth="1"/>
    <col min="6920" max="6920" width="10.5703125" style="103" customWidth="1"/>
    <col min="6921" max="6921" width="7" style="103" customWidth="1"/>
    <col min="6922" max="6922" width="10.85546875" style="103" customWidth="1"/>
    <col min="6923" max="6923" width="10.140625" style="103" customWidth="1"/>
    <col min="6924" max="6924" width="5.28515625" style="103" customWidth="1"/>
    <col min="6925" max="6925" width="5.42578125" style="103" customWidth="1"/>
    <col min="6926" max="6926" width="10.140625" style="103" customWidth="1"/>
    <col min="6927" max="6927" width="10.85546875" style="103" customWidth="1"/>
    <col min="6928" max="7168" width="9.140625" style="103"/>
    <col min="7169" max="7169" width="5.5703125" style="103" customWidth="1"/>
    <col min="7170" max="7170" width="38.7109375" style="103" customWidth="1"/>
    <col min="7171" max="7171" width="4" style="103" customWidth="1"/>
    <col min="7172" max="7172" width="4.85546875" style="103" customWidth="1"/>
    <col min="7173" max="7173" width="4.5703125" style="103" customWidth="1"/>
    <col min="7174" max="7174" width="10.140625" style="103" customWidth="1"/>
    <col min="7175" max="7175" width="5.140625" style="103" customWidth="1"/>
    <col min="7176" max="7176" width="10.5703125" style="103" customWidth="1"/>
    <col min="7177" max="7177" width="7" style="103" customWidth="1"/>
    <col min="7178" max="7178" width="10.85546875" style="103" customWidth="1"/>
    <col min="7179" max="7179" width="10.140625" style="103" customWidth="1"/>
    <col min="7180" max="7180" width="5.28515625" style="103" customWidth="1"/>
    <col min="7181" max="7181" width="5.42578125" style="103" customWidth="1"/>
    <col min="7182" max="7182" width="10.140625" style="103" customWidth="1"/>
    <col min="7183" max="7183" width="10.85546875" style="103" customWidth="1"/>
    <col min="7184" max="7424" width="9.140625" style="103"/>
    <col min="7425" max="7425" width="5.5703125" style="103" customWidth="1"/>
    <col min="7426" max="7426" width="38.7109375" style="103" customWidth="1"/>
    <col min="7427" max="7427" width="4" style="103" customWidth="1"/>
    <col min="7428" max="7428" width="4.85546875" style="103" customWidth="1"/>
    <col min="7429" max="7429" width="4.5703125" style="103" customWidth="1"/>
    <col min="7430" max="7430" width="10.140625" style="103" customWidth="1"/>
    <col min="7431" max="7431" width="5.140625" style="103" customWidth="1"/>
    <col min="7432" max="7432" width="10.5703125" style="103" customWidth="1"/>
    <col min="7433" max="7433" width="7" style="103" customWidth="1"/>
    <col min="7434" max="7434" width="10.85546875" style="103" customWidth="1"/>
    <col min="7435" max="7435" width="10.140625" style="103" customWidth="1"/>
    <col min="7436" max="7436" width="5.28515625" style="103" customWidth="1"/>
    <col min="7437" max="7437" width="5.42578125" style="103" customWidth="1"/>
    <col min="7438" max="7438" width="10.140625" style="103" customWidth="1"/>
    <col min="7439" max="7439" width="10.85546875" style="103" customWidth="1"/>
    <col min="7440" max="7680" width="9.140625" style="103"/>
    <col min="7681" max="7681" width="5.5703125" style="103" customWidth="1"/>
    <col min="7682" max="7682" width="38.7109375" style="103" customWidth="1"/>
    <col min="7683" max="7683" width="4" style="103" customWidth="1"/>
    <col min="7684" max="7684" width="4.85546875" style="103" customWidth="1"/>
    <col min="7685" max="7685" width="4.5703125" style="103" customWidth="1"/>
    <col min="7686" max="7686" width="10.140625" style="103" customWidth="1"/>
    <col min="7687" max="7687" width="5.140625" style="103" customWidth="1"/>
    <col min="7688" max="7688" width="10.5703125" style="103" customWidth="1"/>
    <col min="7689" max="7689" width="7" style="103" customWidth="1"/>
    <col min="7690" max="7690" width="10.85546875" style="103" customWidth="1"/>
    <col min="7691" max="7691" width="10.140625" style="103" customWidth="1"/>
    <col min="7692" max="7692" width="5.28515625" style="103" customWidth="1"/>
    <col min="7693" max="7693" width="5.42578125" style="103" customWidth="1"/>
    <col min="7694" max="7694" width="10.140625" style="103" customWidth="1"/>
    <col min="7695" max="7695" width="10.85546875" style="103" customWidth="1"/>
    <col min="7696" max="7936" width="9.140625" style="103"/>
    <col min="7937" max="7937" width="5.5703125" style="103" customWidth="1"/>
    <col min="7938" max="7938" width="38.7109375" style="103" customWidth="1"/>
    <col min="7939" max="7939" width="4" style="103" customWidth="1"/>
    <col min="7940" max="7940" width="4.85546875" style="103" customWidth="1"/>
    <col min="7941" max="7941" width="4.5703125" style="103" customWidth="1"/>
    <col min="7942" max="7942" width="10.140625" style="103" customWidth="1"/>
    <col min="7943" max="7943" width="5.140625" style="103" customWidth="1"/>
    <col min="7944" max="7944" width="10.5703125" style="103" customWidth="1"/>
    <col min="7945" max="7945" width="7" style="103" customWidth="1"/>
    <col min="7946" max="7946" width="10.85546875" style="103" customWidth="1"/>
    <col min="7947" max="7947" width="10.140625" style="103" customWidth="1"/>
    <col min="7948" max="7948" width="5.28515625" style="103" customWidth="1"/>
    <col min="7949" max="7949" width="5.42578125" style="103" customWidth="1"/>
    <col min="7950" max="7950" width="10.140625" style="103" customWidth="1"/>
    <col min="7951" max="7951" width="10.85546875" style="103" customWidth="1"/>
    <col min="7952" max="8192" width="9.140625" style="103"/>
    <col min="8193" max="8193" width="5.5703125" style="103" customWidth="1"/>
    <col min="8194" max="8194" width="38.7109375" style="103" customWidth="1"/>
    <col min="8195" max="8195" width="4" style="103" customWidth="1"/>
    <col min="8196" max="8196" width="4.85546875" style="103" customWidth="1"/>
    <col min="8197" max="8197" width="4.5703125" style="103" customWidth="1"/>
    <col min="8198" max="8198" width="10.140625" style="103" customWidth="1"/>
    <col min="8199" max="8199" width="5.140625" style="103" customWidth="1"/>
    <col min="8200" max="8200" width="10.5703125" style="103" customWidth="1"/>
    <col min="8201" max="8201" width="7" style="103" customWidth="1"/>
    <col min="8202" max="8202" width="10.85546875" style="103" customWidth="1"/>
    <col min="8203" max="8203" width="10.140625" style="103" customWidth="1"/>
    <col min="8204" max="8204" width="5.28515625" style="103" customWidth="1"/>
    <col min="8205" max="8205" width="5.42578125" style="103" customWidth="1"/>
    <col min="8206" max="8206" width="10.140625" style="103" customWidth="1"/>
    <col min="8207" max="8207" width="10.85546875" style="103" customWidth="1"/>
    <col min="8208" max="8448" width="9.140625" style="103"/>
    <col min="8449" max="8449" width="5.5703125" style="103" customWidth="1"/>
    <col min="8450" max="8450" width="38.7109375" style="103" customWidth="1"/>
    <col min="8451" max="8451" width="4" style="103" customWidth="1"/>
    <col min="8452" max="8452" width="4.85546875" style="103" customWidth="1"/>
    <col min="8453" max="8453" width="4.5703125" style="103" customWidth="1"/>
    <col min="8454" max="8454" width="10.140625" style="103" customWidth="1"/>
    <col min="8455" max="8455" width="5.140625" style="103" customWidth="1"/>
    <col min="8456" max="8456" width="10.5703125" style="103" customWidth="1"/>
    <col min="8457" max="8457" width="7" style="103" customWidth="1"/>
    <col min="8458" max="8458" width="10.85546875" style="103" customWidth="1"/>
    <col min="8459" max="8459" width="10.140625" style="103" customWidth="1"/>
    <col min="8460" max="8460" width="5.28515625" style="103" customWidth="1"/>
    <col min="8461" max="8461" width="5.42578125" style="103" customWidth="1"/>
    <col min="8462" max="8462" width="10.140625" style="103" customWidth="1"/>
    <col min="8463" max="8463" width="10.85546875" style="103" customWidth="1"/>
    <col min="8464" max="8704" width="9.140625" style="103"/>
    <col min="8705" max="8705" width="5.5703125" style="103" customWidth="1"/>
    <col min="8706" max="8706" width="38.7109375" style="103" customWidth="1"/>
    <col min="8707" max="8707" width="4" style="103" customWidth="1"/>
    <col min="8708" max="8708" width="4.85546875" style="103" customWidth="1"/>
    <col min="8709" max="8709" width="4.5703125" style="103" customWidth="1"/>
    <col min="8710" max="8710" width="10.140625" style="103" customWidth="1"/>
    <col min="8711" max="8711" width="5.140625" style="103" customWidth="1"/>
    <col min="8712" max="8712" width="10.5703125" style="103" customWidth="1"/>
    <col min="8713" max="8713" width="7" style="103" customWidth="1"/>
    <col min="8714" max="8714" width="10.85546875" style="103" customWidth="1"/>
    <col min="8715" max="8715" width="10.140625" style="103" customWidth="1"/>
    <col min="8716" max="8716" width="5.28515625" style="103" customWidth="1"/>
    <col min="8717" max="8717" width="5.42578125" style="103" customWidth="1"/>
    <col min="8718" max="8718" width="10.140625" style="103" customWidth="1"/>
    <col min="8719" max="8719" width="10.85546875" style="103" customWidth="1"/>
    <col min="8720" max="8960" width="9.140625" style="103"/>
    <col min="8961" max="8961" width="5.5703125" style="103" customWidth="1"/>
    <col min="8962" max="8962" width="38.7109375" style="103" customWidth="1"/>
    <col min="8963" max="8963" width="4" style="103" customWidth="1"/>
    <col min="8964" max="8964" width="4.85546875" style="103" customWidth="1"/>
    <col min="8965" max="8965" width="4.5703125" style="103" customWidth="1"/>
    <col min="8966" max="8966" width="10.140625" style="103" customWidth="1"/>
    <col min="8967" max="8967" width="5.140625" style="103" customWidth="1"/>
    <col min="8968" max="8968" width="10.5703125" style="103" customWidth="1"/>
    <col min="8969" max="8969" width="7" style="103" customWidth="1"/>
    <col min="8970" max="8970" width="10.85546875" style="103" customWidth="1"/>
    <col min="8971" max="8971" width="10.140625" style="103" customWidth="1"/>
    <col min="8972" max="8972" width="5.28515625" style="103" customWidth="1"/>
    <col min="8973" max="8973" width="5.42578125" style="103" customWidth="1"/>
    <col min="8974" max="8974" width="10.140625" style="103" customWidth="1"/>
    <col min="8975" max="8975" width="10.85546875" style="103" customWidth="1"/>
    <col min="8976" max="9216" width="9.140625" style="103"/>
    <col min="9217" max="9217" width="5.5703125" style="103" customWidth="1"/>
    <col min="9218" max="9218" width="38.7109375" style="103" customWidth="1"/>
    <col min="9219" max="9219" width="4" style="103" customWidth="1"/>
    <col min="9220" max="9220" width="4.85546875" style="103" customWidth="1"/>
    <col min="9221" max="9221" width="4.5703125" style="103" customWidth="1"/>
    <col min="9222" max="9222" width="10.140625" style="103" customWidth="1"/>
    <col min="9223" max="9223" width="5.140625" style="103" customWidth="1"/>
    <col min="9224" max="9224" width="10.5703125" style="103" customWidth="1"/>
    <col min="9225" max="9225" width="7" style="103" customWidth="1"/>
    <col min="9226" max="9226" width="10.85546875" style="103" customWidth="1"/>
    <col min="9227" max="9227" width="10.140625" style="103" customWidth="1"/>
    <col min="9228" max="9228" width="5.28515625" style="103" customWidth="1"/>
    <col min="9229" max="9229" width="5.42578125" style="103" customWidth="1"/>
    <col min="9230" max="9230" width="10.140625" style="103" customWidth="1"/>
    <col min="9231" max="9231" width="10.85546875" style="103" customWidth="1"/>
    <col min="9232" max="9472" width="9.140625" style="103"/>
    <col min="9473" max="9473" width="5.5703125" style="103" customWidth="1"/>
    <col min="9474" max="9474" width="38.7109375" style="103" customWidth="1"/>
    <col min="9475" max="9475" width="4" style="103" customWidth="1"/>
    <col min="9476" max="9476" width="4.85546875" style="103" customWidth="1"/>
    <col min="9477" max="9477" width="4.5703125" style="103" customWidth="1"/>
    <col min="9478" max="9478" width="10.140625" style="103" customWidth="1"/>
    <col min="9479" max="9479" width="5.140625" style="103" customWidth="1"/>
    <col min="9480" max="9480" width="10.5703125" style="103" customWidth="1"/>
    <col min="9481" max="9481" width="7" style="103" customWidth="1"/>
    <col min="9482" max="9482" width="10.85546875" style="103" customWidth="1"/>
    <col min="9483" max="9483" width="10.140625" style="103" customWidth="1"/>
    <col min="9484" max="9484" width="5.28515625" style="103" customWidth="1"/>
    <col min="9485" max="9485" width="5.42578125" style="103" customWidth="1"/>
    <col min="9486" max="9486" width="10.140625" style="103" customWidth="1"/>
    <col min="9487" max="9487" width="10.85546875" style="103" customWidth="1"/>
    <col min="9488" max="9728" width="9.140625" style="103"/>
    <col min="9729" max="9729" width="5.5703125" style="103" customWidth="1"/>
    <col min="9730" max="9730" width="38.7109375" style="103" customWidth="1"/>
    <col min="9731" max="9731" width="4" style="103" customWidth="1"/>
    <col min="9732" max="9732" width="4.85546875" style="103" customWidth="1"/>
    <col min="9733" max="9733" width="4.5703125" style="103" customWidth="1"/>
    <col min="9734" max="9734" width="10.140625" style="103" customWidth="1"/>
    <col min="9735" max="9735" width="5.140625" style="103" customWidth="1"/>
    <col min="9736" max="9736" width="10.5703125" style="103" customWidth="1"/>
    <col min="9737" max="9737" width="7" style="103" customWidth="1"/>
    <col min="9738" max="9738" width="10.85546875" style="103" customWidth="1"/>
    <col min="9739" max="9739" width="10.140625" style="103" customWidth="1"/>
    <col min="9740" max="9740" width="5.28515625" style="103" customWidth="1"/>
    <col min="9741" max="9741" width="5.42578125" style="103" customWidth="1"/>
    <col min="9742" max="9742" width="10.140625" style="103" customWidth="1"/>
    <col min="9743" max="9743" width="10.85546875" style="103" customWidth="1"/>
    <col min="9744" max="9984" width="9.140625" style="103"/>
    <col min="9985" max="9985" width="5.5703125" style="103" customWidth="1"/>
    <col min="9986" max="9986" width="38.7109375" style="103" customWidth="1"/>
    <col min="9987" max="9987" width="4" style="103" customWidth="1"/>
    <col min="9988" max="9988" width="4.85546875" style="103" customWidth="1"/>
    <col min="9989" max="9989" width="4.5703125" style="103" customWidth="1"/>
    <col min="9990" max="9990" width="10.140625" style="103" customWidth="1"/>
    <col min="9991" max="9991" width="5.140625" style="103" customWidth="1"/>
    <col min="9992" max="9992" width="10.5703125" style="103" customWidth="1"/>
    <col min="9993" max="9993" width="7" style="103" customWidth="1"/>
    <col min="9994" max="9994" width="10.85546875" style="103" customWidth="1"/>
    <col min="9995" max="9995" width="10.140625" style="103" customWidth="1"/>
    <col min="9996" max="9996" width="5.28515625" style="103" customWidth="1"/>
    <col min="9997" max="9997" width="5.42578125" style="103" customWidth="1"/>
    <col min="9998" max="9998" width="10.140625" style="103" customWidth="1"/>
    <col min="9999" max="9999" width="10.85546875" style="103" customWidth="1"/>
    <col min="10000" max="10240" width="9.140625" style="103"/>
    <col min="10241" max="10241" width="5.5703125" style="103" customWidth="1"/>
    <col min="10242" max="10242" width="38.7109375" style="103" customWidth="1"/>
    <col min="10243" max="10243" width="4" style="103" customWidth="1"/>
    <col min="10244" max="10244" width="4.85546875" style="103" customWidth="1"/>
    <col min="10245" max="10245" width="4.5703125" style="103" customWidth="1"/>
    <col min="10246" max="10246" width="10.140625" style="103" customWidth="1"/>
    <col min="10247" max="10247" width="5.140625" style="103" customWidth="1"/>
    <col min="10248" max="10248" width="10.5703125" style="103" customWidth="1"/>
    <col min="10249" max="10249" width="7" style="103" customWidth="1"/>
    <col min="10250" max="10250" width="10.85546875" style="103" customWidth="1"/>
    <col min="10251" max="10251" width="10.140625" style="103" customWidth="1"/>
    <col min="10252" max="10252" width="5.28515625" style="103" customWidth="1"/>
    <col min="10253" max="10253" width="5.42578125" style="103" customWidth="1"/>
    <col min="10254" max="10254" width="10.140625" style="103" customWidth="1"/>
    <col min="10255" max="10255" width="10.85546875" style="103" customWidth="1"/>
    <col min="10256" max="10496" width="9.140625" style="103"/>
    <col min="10497" max="10497" width="5.5703125" style="103" customWidth="1"/>
    <col min="10498" max="10498" width="38.7109375" style="103" customWidth="1"/>
    <col min="10499" max="10499" width="4" style="103" customWidth="1"/>
    <col min="10500" max="10500" width="4.85546875" style="103" customWidth="1"/>
    <col min="10501" max="10501" width="4.5703125" style="103" customWidth="1"/>
    <col min="10502" max="10502" width="10.140625" style="103" customWidth="1"/>
    <col min="10503" max="10503" width="5.140625" style="103" customWidth="1"/>
    <col min="10504" max="10504" width="10.5703125" style="103" customWidth="1"/>
    <col min="10505" max="10505" width="7" style="103" customWidth="1"/>
    <col min="10506" max="10506" width="10.85546875" style="103" customWidth="1"/>
    <col min="10507" max="10507" width="10.140625" style="103" customWidth="1"/>
    <col min="10508" max="10508" width="5.28515625" style="103" customWidth="1"/>
    <col min="10509" max="10509" width="5.42578125" style="103" customWidth="1"/>
    <col min="10510" max="10510" width="10.140625" style="103" customWidth="1"/>
    <col min="10511" max="10511" width="10.85546875" style="103" customWidth="1"/>
    <col min="10512" max="10752" width="9.140625" style="103"/>
    <col min="10753" max="10753" width="5.5703125" style="103" customWidth="1"/>
    <col min="10754" max="10754" width="38.7109375" style="103" customWidth="1"/>
    <col min="10755" max="10755" width="4" style="103" customWidth="1"/>
    <col min="10756" max="10756" width="4.85546875" style="103" customWidth="1"/>
    <col min="10757" max="10757" width="4.5703125" style="103" customWidth="1"/>
    <col min="10758" max="10758" width="10.140625" style="103" customWidth="1"/>
    <col min="10759" max="10759" width="5.140625" style="103" customWidth="1"/>
    <col min="10760" max="10760" width="10.5703125" style="103" customWidth="1"/>
    <col min="10761" max="10761" width="7" style="103" customWidth="1"/>
    <col min="10762" max="10762" width="10.85546875" style="103" customWidth="1"/>
    <col min="10763" max="10763" width="10.140625" style="103" customWidth="1"/>
    <col min="10764" max="10764" width="5.28515625" style="103" customWidth="1"/>
    <col min="10765" max="10765" width="5.42578125" style="103" customWidth="1"/>
    <col min="10766" max="10766" width="10.140625" style="103" customWidth="1"/>
    <col min="10767" max="10767" width="10.85546875" style="103" customWidth="1"/>
    <col min="10768" max="11008" width="9.140625" style="103"/>
    <col min="11009" max="11009" width="5.5703125" style="103" customWidth="1"/>
    <col min="11010" max="11010" width="38.7109375" style="103" customWidth="1"/>
    <col min="11011" max="11011" width="4" style="103" customWidth="1"/>
    <col min="11012" max="11012" width="4.85546875" style="103" customWidth="1"/>
    <col min="11013" max="11013" width="4.5703125" style="103" customWidth="1"/>
    <col min="11014" max="11014" width="10.140625" style="103" customWidth="1"/>
    <col min="11015" max="11015" width="5.140625" style="103" customWidth="1"/>
    <col min="11016" max="11016" width="10.5703125" style="103" customWidth="1"/>
    <col min="11017" max="11017" width="7" style="103" customWidth="1"/>
    <col min="11018" max="11018" width="10.85546875" style="103" customWidth="1"/>
    <col min="11019" max="11019" width="10.140625" style="103" customWidth="1"/>
    <col min="11020" max="11020" width="5.28515625" style="103" customWidth="1"/>
    <col min="11021" max="11021" width="5.42578125" style="103" customWidth="1"/>
    <col min="11022" max="11022" width="10.140625" style="103" customWidth="1"/>
    <col min="11023" max="11023" width="10.85546875" style="103" customWidth="1"/>
    <col min="11024" max="11264" width="9.140625" style="103"/>
    <col min="11265" max="11265" width="5.5703125" style="103" customWidth="1"/>
    <col min="11266" max="11266" width="38.7109375" style="103" customWidth="1"/>
    <col min="11267" max="11267" width="4" style="103" customWidth="1"/>
    <col min="11268" max="11268" width="4.85546875" style="103" customWidth="1"/>
    <col min="11269" max="11269" width="4.5703125" style="103" customWidth="1"/>
    <col min="11270" max="11270" width="10.140625" style="103" customWidth="1"/>
    <col min="11271" max="11271" width="5.140625" style="103" customWidth="1"/>
    <col min="11272" max="11272" width="10.5703125" style="103" customWidth="1"/>
    <col min="11273" max="11273" width="7" style="103" customWidth="1"/>
    <col min="11274" max="11274" width="10.85546875" style="103" customWidth="1"/>
    <col min="11275" max="11275" width="10.140625" style="103" customWidth="1"/>
    <col min="11276" max="11276" width="5.28515625" style="103" customWidth="1"/>
    <col min="11277" max="11277" width="5.42578125" style="103" customWidth="1"/>
    <col min="11278" max="11278" width="10.140625" style="103" customWidth="1"/>
    <col min="11279" max="11279" width="10.85546875" style="103" customWidth="1"/>
    <col min="11280" max="11520" width="9.140625" style="103"/>
    <col min="11521" max="11521" width="5.5703125" style="103" customWidth="1"/>
    <col min="11522" max="11522" width="38.7109375" style="103" customWidth="1"/>
    <col min="11523" max="11523" width="4" style="103" customWidth="1"/>
    <col min="11524" max="11524" width="4.85546875" style="103" customWidth="1"/>
    <col min="11525" max="11525" width="4.5703125" style="103" customWidth="1"/>
    <col min="11526" max="11526" width="10.140625" style="103" customWidth="1"/>
    <col min="11527" max="11527" width="5.140625" style="103" customWidth="1"/>
    <col min="11528" max="11528" width="10.5703125" style="103" customWidth="1"/>
    <col min="11529" max="11529" width="7" style="103" customWidth="1"/>
    <col min="11530" max="11530" width="10.85546875" style="103" customWidth="1"/>
    <col min="11531" max="11531" width="10.140625" style="103" customWidth="1"/>
    <col min="11532" max="11532" width="5.28515625" style="103" customWidth="1"/>
    <col min="11533" max="11533" width="5.42578125" style="103" customWidth="1"/>
    <col min="11534" max="11534" width="10.140625" style="103" customWidth="1"/>
    <col min="11535" max="11535" width="10.85546875" style="103" customWidth="1"/>
    <col min="11536" max="11776" width="9.140625" style="103"/>
    <col min="11777" max="11777" width="5.5703125" style="103" customWidth="1"/>
    <col min="11778" max="11778" width="38.7109375" style="103" customWidth="1"/>
    <col min="11779" max="11779" width="4" style="103" customWidth="1"/>
    <col min="11780" max="11780" width="4.85546875" style="103" customWidth="1"/>
    <col min="11781" max="11781" width="4.5703125" style="103" customWidth="1"/>
    <col min="11782" max="11782" width="10.140625" style="103" customWidth="1"/>
    <col min="11783" max="11783" width="5.140625" style="103" customWidth="1"/>
    <col min="11784" max="11784" width="10.5703125" style="103" customWidth="1"/>
    <col min="11785" max="11785" width="7" style="103" customWidth="1"/>
    <col min="11786" max="11786" width="10.85546875" style="103" customWidth="1"/>
    <col min="11787" max="11787" width="10.140625" style="103" customWidth="1"/>
    <col min="11788" max="11788" width="5.28515625" style="103" customWidth="1"/>
    <col min="11789" max="11789" width="5.42578125" style="103" customWidth="1"/>
    <col min="11790" max="11790" width="10.140625" style="103" customWidth="1"/>
    <col min="11791" max="11791" width="10.85546875" style="103" customWidth="1"/>
    <col min="11792" max="12032" width="9.140625" style="103"/>
    <col min="12033" max="12033" width="5.5703125" style="103" customWidth="1"/>
    <col min="12034" max="12034" width="38.7109375" style="103" customWidth="1"/>
    <col min="12035" max="12035" width="4" style="103" customWidth="1"/>
    <col min="12036" max="12036" width="4.85546875" style="103" customWidth="1"/>
    <col min="12037" max="12037" width="4.5703125" style="103" customWidth="1"/>
    <col min="12038" max="12038" width="10.140625" style="103" customWidth="1"/>
    <col min="12039" max="12039" width="5.140625" style="103" customWidth="1"/>
    <col min="12040" max="12040" width="10.5703125" style="103" customWidth="1"/>
    <col min="12041" max="12041" width="7" style="103" customWidth="1"/>
    <col min="12042" max="12042" width="10.85546875" style="103" customWidth="1"/>
    <col min="12043" max="12043" width="10.140625" style="103" customWidth="1"/>
    <col min="12044" max="12044" width="5.28515625" style="103" customWidth="1"/>
    <col min="12045" max="12045" width="5.42578125" style="103" customWidth="1"/>
    <col min="12046" max="12046" width="10.140625" style="103" customWidth="1"/>
    <col min="12047" max="12047" width="10.85546875" style="103" customWidth="1"/>
    <col min="12048" max="12288" width="9.140625" style="103"/>
    <col min="12289" max="12289" width="5.5703125" style="103" customWidth="1"/>
    <col min="12290" max="12290" width="38.7109375" style="103" customWidth="1"/>
    <col min="12291" max="12291" width="4" style="103" customWidth="1"/>
    <col min="12292" max="12292" width="4.85546875" style="103" customWidth="1"/>
    <col min="12293" max="12293" width="4.5703125" style="103" customWidth="1"/>
    <col min="12294" max="12294" width="10.140625" style="103" customWidth="1"/>
    <col min="12295" max="12295" width="5.140625" style="103" customWidth="1"/>
    <col min="12296" max="12296" width="10.5703125" style="103" customWidth="1"/>
    <col min="12297" max="12297" width="7" style="103" customWidth="1"/>
    <col min="12298" max="12298" width="10.85546875" style="103" customWidth="1"/>
    <col min="12299" max="12299" width="10.140625" style="103" customWidth="1"/>
    <col min="12300" max="12300" width="5.28515625" style="103" customWidth="1"/>
    <col min="12301" max="12301" width="5.42578125" style="103" customWidth="1"/>
    <col min="12302" max="12302" width="10.140625" style="103" customWidth="1"/>
    <col min="12303" max="12303" width="10.85546875" style="103" customWidth="1"/>
    <col min="12304" max="12544" width="9.140625" style="103"/>
    <col min="12545" max="12545" width="5.5703125" style="103" customWidth="1"/>
    <col min="12546" max="12546" width="38.7109375" style="103" customWidth="1"/>
    <col min="12547" max="12547" width="4" style="103" customWidth="1"/>
    <col min="12548" max="12548" width="4.85546875" style="103" customWidth="1"/>
    <col min="12549" max="12549" width="4.5703125" style="103" customWidth="1"/>
    <col min="12550" max="12550" width="10.140625" style="103" customWidth="1"/>
    <col min="12551" max="12551" width="5.140625" style="103" customWidth="1"/>
    <col min="12552" max="12552" width="10.5703125" style="103" customWidth="1"/>
    <col min="12553" max="12553" width="7" style="103" customWidth="1"/>
    <col min="12554" max="12554" width="10.85546875" style="103" customWidth="1"/>
    <col min="12555" max="12555" width="10.140625" style="103" customWidth="1"/>
    <col min="12556" max="12556" width="5.28515625" style="103" customWidth="1"/>
    <col min="12557" max="12557" width="5.42578125" style="103" customWidth="1"/>
    <col min="12558" max="12558" width="10.140625" style="103" customWidth="1"/>
    <col min="12559" max="12559" width="10.85546875" style="103" customWidth="1"/>
    <col min="12560" max="12800" width="9.140625" style="103"/>
    <col min="12801" max="12801" width="5.5703125" style="103" customWidth="1"/>
    <col min="12802" max="12802" width="38.7109375" style="103" customWidth="1"/>
    <col min="12803" max="12803" width="4" style="103" customWidth="1"/>
    <col min="12804" max="12804" width="4.85546875" style="103" customWidth="1"/>
    <col min="12805" max="12805" width="4.5703125" style="103" customWidth="1"/>
    <col min="12806" max="12806" width="10.140625" style="103" customWidth="1"/>
    <col min="12807" max="12807" width="5.140625" style="103" customWidth="1"/>
    <col min="12808" max="12808" width="10.5703125" style="103" customWidth="1"/>
    <col min="12809" max="12809" width="7" style="103" customWidth="1"/>
    <col min="12810" max="12810" width="10.85546875" style="103" customWidth="1"/>
    <col min="12811" max="12811" width="10.140625" style="103" customWidth="1"/>
    <col min="12812" max="12812" width="5.28515625" style="103" customWidth="1"/>
    <col min="12813" max="12813" width="5.42578125" style="103" customWidth="1"/>
    <col min="12814" max="12814" width="10.140625" style="103" customWidth="1"/>
    <col min="12815" max="12815" width="10.85546875" style="103" customWidth="1"/>
    <col min="12816" max="13056" width="9.140625" style="103"/>
    <col min="13057" max="13057" width="5.5703125" style="103" customWidth="1"/>
    <col min="13058" max="13058" width="38.7109375" style="103" customWidth="1"/>
    <col min="13059" max="13059" width="4" style="103" customWidth="1"/>
    <col min="13060" max="13060" width="4.85546875" style="103" customWidth="1"/>
    <col min="13061" max="13061" width="4.5703125" style="103" customWidth="1"/>
    <col min="13062" max="13062" width="10.140625" style="103" customWidth="1"/>
    <col min="13063" max="13063" width="5.140625" style="103" customWidth="1"/>
    <col min="13064" max="13064" width="10.5703125" style="103" customWidth="1"/>
    <col min="13065" max="13065" width="7" style="103" customWidth="1"/>
    <col min="13066" max="13066" width="10.85546875" style="103" customWidth="1"/>
    <col min="13067" max="13067" width="10.140625" style="103" customWidth="1"/>
    <col min="13068" max="13068" width="5.28515625" style="103" customWidth="1"/>
    <col min="13069" max="13069" width="5.42578125" style="103" customWidth="1"/>
    <col min="13070" max="13070" width="10.140625" style="103" customWidth="1"/>
    <col min="13071" max="13071" width="10.85546875" style="103" customWidth="1"/>
    <col min="13072" max="13312" width="9.140625" style="103"/>
    <col min="13313" max="13313" width="5.5703125" style="103" customWidth="1"/>
    <col min="13314" max="13314" width="38.7109375" style="103" customWidth="1"/>
    <col min="13315" max="13315" width="4" style="103" customWidth="1"/>
    <col min="13316" max="13316" width="4.85546875" style="103" customWidth="1"/>
    <col min="13317" max="13317" width="4.5703125" style="103" customWidth="1"/>
    <col min="13318" max="13318" width="10.140625" style="103" customWidth="1"/>
    <col min="13319" max="13319" width="5.140625" style="103" customWidth="1"/>
    <col min="13320" max="13320" width="10.5703125" style="103" customWidth="1"/>
    <col min="13321" max="13321" width="7" style="103" customWidth="1"/>
    <col min="13322" max="13322" width="10.85546875" style="103" customWidth="1"/>
    <col min="13323" max="13323" width="10.140625" style="103" customWidth="1"/>
    <col min="13324" max="13324" width="5.28515625" style="103" customWidth="1"/>
    <col min="13325" max="13325" width="5.42578125" style="103" customWidth="1"/>
    <col min="13326" max="13326" width="10.140625" style="103" customWidth="1"/>
    <col min="13327" max="13327" width="10.85546875" style="103" customWidth="1"/>
    <col min="13328" max="13568" width="9.140625" style="103"/>
    <col min="13569" max="13569" width="5.5703125" style="103" customWidth="1"/>
    <col min="13570" max="13570" width="38.7109375" style="103" customWidth="1"/>
    <col min="13571" max="13571" width="4" style="103" customWidth="1"/>
    <col min="13572" max="13572" width="4.85546875" style="103" customWidth="1"/>
    <col min="13573" max="13573" width="4.5703125" style="103" customWidth="1"/>
    <col min="13574" max="13574" width="10.140625" style="103" customWidth="1"/>
    <col min="13575" max="13575" width="5.140625" style="103" customWidth="1"/>
    <col min="13576" max="13576" width="10.5703125" style="103" customWidth="1"/>
    <col min="13577" max="13577" width="7" style="103" customWidth="1"/>
    <col min="13578" max="13578" width="10.85546875" style="103" customWidth="1"/>
    <col min="13579" max="13579" width="10.140625" style="103" customWidth="1"/>
    <col min="13580" max="13580" width="5.28515625" style="103" customWidth="1"/>
    <col min="13581" max="13581" width="5.42578125" style="103" customWidth="1"/>
    <col min="13582" max="13582" width="10.140625" style="103" customWidth="1"/>
    <col min="13583" max="13583" width="10.85546875" style="103" customWidth="1"/>
    <col min="13584" max="13824" width="9.140625" style="103"/>
    <col min="13825" max="13825" width="5.5703125" style="103" customWidth="1"/>
    <col min="13826" max="13826" width="38.7109375" style="103" customWidth="1"/>
    <col min="13827" max="13827" width="4" style="103" customWidth="1"/>
    <col min="13828" max="13828" width="4.85546875" style="103" customWidth="1"/>
    <col min="13829" max="13829" width="4.5703125" style="103" customWidth="1"/>
    <col min="13830" max="13830" width="10.140625" style="103" customWidth="1"/>
    <col min="13831" max="13831" width="5.140625" style="103" customWidth="1"/>
    <col min="13832" max="13832" width="10.5703125" style="103" customWidth="1"/>
    <col min="13833" max="13833" width="7" style="103" customWidth="1"/>
    <col min="13834" max="13834" width="10.85546875" style="103" customWidth="1"/>
    <col min="13835" max="13835" width="10.140625" style="103" customWidth="1"/>
    <col min="13836" max="13836" width="5.28515625" style="103" customWidth="1"/>
    <col min="13837" max="13837" width="5.42578125" style="103" customWidth="1"/>
    <col min="13838" max="13838" width="10.140625" style="103" customWidth="1"/>
    <col min="13839" max="13839" width="10.85546875" style="103" customWidth="1"/>
    <col min="13840" max="14080" width="9.140625" style="103"/>
    <col min="14081" max="14081" width="5.5703125" style="103" customWidth="1"/>
    <col min="14082" max="14082" width="38.7109375" style="103" customWidth="1"/>
    <col min="14083" max="14083" width="4" style="103" customWidth="1"/>
    <col min="14084" max="14084" width="4.85546875" style="103" customWidth="1"/>
    <col min="14085" max="14085" width="4.5703125" style="103" customWidth="1"/>
    <col min="14086" max="14086" width="10.140625" style="103" customWidth="1"/>
    <col min="14087" max="14087" width="5.140625" style="103" customWidth="1"/>
    <col min="14088" max="14088" width="10.5703125" style="103" customWidth="1"/>
    <col min="14089" max="14089" width="7" style="103" customWidth="1"/>
    <col min="14090" max="14090" width="10.85546875" style="103" customWidth="1"/>
    <col min="14091" max="14091" width="10.140625" style="103" customWidth="1"/>
    <col min="14092" max="14092" width="5.28515625" style="103" customWidth="1"/>
    <col min="14093" max="14093" width="5.42578125" style="103" customWidth="1"/>
    <col min="14094" max="14094" width="10.140625" style="103" customWidth="1"/>
    <col min="14095" max="14095" width="10.85546875" style="103" customWidth="1"/>
    <col min="14096" max="14336" width="9.140625" style="103"/>
    <col min="14337" max="14337" width="5.5703125" style="103" customWidth="1"/>
    <col min="14338" max="14338" width="38.7109375" style="103" customWidth="1"/>
    <col min="14339" max="14339" width="4" style="103" customWidth="1"/>
    <col min="14340" max="14340" width="4.85546875" style="103" customWidth="1"/>
    <col min="14341" max="14341" width="4.5703125" style="103" customWidth="1"/>
    <col min="14342" max="14342" width="10.140625" style="103" customWidth="1"/>
    <col min="14343" max="14343" width="5.140625" style="103" customWidth="1"/>
    <col min="14344" max="14344" width="10.5703125" style="103" customWidth="1"/>
    <col min="14345" max="14345" width="7" style="103" customWidth="1"/>
    <col min="14346" max="14346" width="10.85546875" style="103" customWidth="1"/>
    <col min="14347" max="14347" width="10.140625" style="103" customWidth="1"/>
    <col min="14348" max="14348" width="5.28515625" style="103" customWidth="1"/>
    <col min="14349" max="14349" width="5.42578125" style="103" customWidth="1"/>
    <col min="14350" max="14350" width="10.140625" style="103" customWidth="1"/>
    <col min="14351" max="14351" width="10.85546875" style="103" customWidth="1"/>
    <col min="14352" max="14592" width="9.140625" style="103"/>
    <col min="14593" max="14593" width="5.5703125" style="103" customWidth="1"/>
    <col min="14594" max="14594" width="38.7109375" style="103" customWidth="1"/>
    <col min="14595" max="14595" width="4" style="103" customWidth="1"/>
    <col min="14596" max="14596" width="4.85546875" style="103" customWidth="1"/>
    <col min="14597" max="14597" width="4.5703125" style="103" customWidth="1"/>
    <col min="14598" max="14598" width="10.140625" style="103" customWidth="1"/>
    <col min="14599" max="14599" width="5.140625" style="103" customWidth="1"/>
    <col min="14600" max="14600" width="10.5703125" style="103" customWidth="1"/>
    <col min="14601" max="14601" width="7" style="103" customWidth="1"/>
    <col min="14602" max="14602" width="10.85546875" style="103" customWidth="1"/>
    <col min="14603" max="14603" width="10.140625" style="103" customWidth="1"/>
    <col min="14604" max="14604" width="5.28515625" style="103" customWidth="1"/>
    <col min="14605" max="14605" width="5.42578125" style="103" customWidth="1"/>
    <col min="14606" max="14606" width="10.140625" style="103" customWidth="1"/>
    <col min="14607" max="14607" width="10.85546875" style="103" customWidth="1"/>
    <col min="14608" max="14848" width="9.140625" style="103"/>
    <col min="14849" max="14849" width="5.5703125" style="103" customWidth="1"/>
    <col min="14850" max="14850" width="38.7109375" style="103" customWidth="1"/>
    <col min="14851" max="14851" width="4" style="103" customWidth="1"/>
    <col min="14852" max="14852" width="4.85546875" style="103" customWidth="1"/>
    <col min="14853" max="14853" width="4.5703125" style="103" customWidth="1"/>
    <col min="14854" max="14854" width="10.140625" style="103" customWidth="1"/>
    <col min="14855" max="14855" width="5.140625" style="103" customWidth="1"/>
    <col min="14856" max="14856" width="10.5703125" style="103" customWidth="1"/>
    <col min="14857" max="14857" width="7" style="103" customWidth="1"/>
    <col min="14858" max="14858" width="10.85546875" style="103" customWidth="1"/>
    <col min="14859" max="14859" width="10.140625" style="103" customWidth="1"/>
    <col min="14860" max="14860" width="5.28515625" style="103" customWidth="1"/>
    <col min="14861" max="14861" width="5.42578125" style="103" customWidth="1"/>
    <col min="14862" max="14862" width="10.140625" style="103" customWidth="1"/>
    <col min="14863" max="14863" width="10.85546875" style="103" customWidth="1"/>
    <col min="14864" max="15104" width="9.140625" style="103"/>
    <col min="15105" max="15105" width="5.5703125" style="103" customWidth="1"/>
    <col min="15106" max="15106" width="38.7109375" style="103" customWidth="1"/>
    <col min="15107" max="15107" width="4" style="103" customWidth="1"/>
    <col min="15108" max="15108" width="4.85546875" style="103" customWidth="1"/>
    <col min="15109" max="15109" width="4.5703125" style="103" customWidth="1"/>
    <col min="15110" max="15110" width="10.140625" style="103" customWidth="1"/>
    <col min="15111" max="15111" width="5.140625" style="103" customWidth="1"/>
    <col min="15112" max="15112" width="10.5703125" style="103" customWidth="1"/>
    <col min="15113" max="15113" width="7" style="103" customWidth="1"/>
    <col min="15114" max="15114" width="10.85546875" style="103" customWidth="1"/>
    <col min="15115" max="15115" width="10.140625" style="103" customWidth="1"/>
    <col min="15116" max="15116" width="5.28515625" style="103" customWidth="1"/>
    <col min="15117" max="15117" width="5.42578125" style="103" customWidth="1"/>
    <col min="15118" max="15118" width="10.140625" style="103" customWidth="1"/>
    <col min="15119" max="15119" width="10.85546875" style="103" customWidth="1"/>
    <col min="15120" max="15360" width="9.140625" style="103"/>
    <col min="15361" max="15361" width="5.5703125" style="103" customWidth="1"/>
    <col min="15362" max="15362" width="38.7109375" style="103" customWidth="1"/>
    <col min="15363" max="15363" width="4" style="103" customWidth="1"/>
    <col min="15364" max="15364" width="4.85546875" style="103" customWidth="1"/>
    <col min="15365" max="15365" width="4.5703125" style="103" customWidth="1"/>
    <col min="15366" max="15366" width="10.140625" style="103" customWidth="1"/>
    <col min="15367" max="15367" width="5.140625" style="103" customWidth="1"/>
    <col min="15368" max="15368" width="10.5703125" style="103" customWidth="1"/>
    <col min="15369" max="15369" width="7" style="103" customWidth="1"/>
    <col min="15370" max="15370" width="10.85546875" style="103" customWidth="1"/>
    <col min="15371" max="15371" width="10.140625" style="103" customWidth="1"/>
    <col min="15372" max="15372" width="5.28515625" style="103" customWidth="1"/>
    <col min="15373" max="15373" width="5.42578125" style="103" customWidth="1"/>
    <col min="15374" max="15374" width="10.140625" style="103" customWidth="1"/>
    <col min="15375" max="15375" width="10.85546875" style="103" customWidth="1"/>
    <col min="15376" max="15616" width="9.140625" style="103"/>
    <col min="15617" max="15617" width="5.5703125" style="103" customWidth="1"/>
    <col min="15618" max="15618" width="38.7109375" style="103" customWidth="1"/>
    <col min="15619" max="15619" width="4" style="103" customWidth="1"/>
    <col min="15620" max="15620" width="4.85546875" style="103" customWidth="1"/>
    <col min="15621" max="15621" width="4.5703125" style="103" customWidth="1"/>
    <col min="15622" max="15622" width="10.140625" style="103" customWidth="1"/>
    <col min="15623" max="15623" width="5.140625" style="103" customWidth="1"/>
    <col min="15624" max="15624" width="10.5703125" style="103" customWidth="1"/>
    <col min="15625" max="15625" width="7" style="103" customWidth="1"/>
    <col min="15626" max="15626" width="10.85546875" style="103" customWidth="1"/>
    <col min="15627" max="15627" width="10.140625" style="103" customWidth="1"/>
    <col min="15628" max="15628" width="5.28515625" style="103" customWidth="1"/>
    <col min="15629" max="15629" width="5.42578125" style="103" customWidth="1"/>
    <col min="15630" max="15630" width="10.140625" style="103" customWidth="1"/>
    <col min="15631" max="15631" width="10.85546875" style="103" customWidth="1"/>
    <col min="15632" max="15872" width="9.140625" style="103"/>
    <col min="15873" max="15873" width="5.5703125" style="103" customWidth="1"/>
    <col min="15874" max="15874" width="38.7109375" style="103" customWidth="1"/>
    <col min="15875" max="15875" width="4" style="103" customWidth="1"/>
    <col min="15876" max="15876" width="4.85546875" style="103" customWidth="1"/>
    <col min="15877" max="15877" width="4.5703125" style="103" customWidth="1"/>
    <col min="15878" max="15878" width="10.140625" style="103" customWidth="1"/>
    <col min="15879" max="15879" width="5.140625" style="103" customWidth="1"/>
    <col min="15880" max="15880" width="10.5703125" style="103" customWidth="1"/>
    <col min="15881" max="15881" width="7" style="103" customWidth="1"/>
    <col min="15882" max="15882" width="10.85546875" style="103" customWidth="1"/>
    <col min="15883" max="15883" width="10.140625" style="103" customWidth="1"/>
    <col min="15884" max="15884" width="5.28515625" style="103" customWidth="1"/>
    <col min="15885" max="15885" width="5.42578125" style="103" customWidth="1"/>
    <col min="15886" max="15886" width="10.140625" style="103" customWidth="1"/>
    <col min="15887" max="15887" width="10.85546875" style="103" customWidth="1"/>
    <col min="15888" max="16128" width="9.140625" style="103"/>
    <col min="16129" max="16129" width="5.5703125" style="103" customWidth="1"/>
    <col min="16130" max="16130" width="38.7109375" style="103" customWidth="1"/>
    <col min="16131" max="16131" width="4" style="103" customWidth="1"/>
    <col min="16132" max="16132" width="4.85546875" style="103" customWidth="1"/>
    <col min="16133" max="16133" width="4.5703125" style="103" customWidth="1"/>
    <col min="16134" max="16134" width="10.140625" style="103" customWidth="1"/>
    <col min="16135" max="16135" width="5.140625" style="103" customWidth="1"/>
    <col min="16136" max="16136" width="10.5703125" style="103" customWidth="1"/>
    <col min="16137" max="16137" width="7" style="103" customWidth="1"/>
    <col min="16138" max="16138" width="10.85546875" style="103" customWidth="1"/>
    <col min="16139" max="16139" width="10.140625" style="103" customWidth="1"/>
    <col min="16140" max="16140" width="5.28515625" style="103" customWidth="1"/>
    <col min="16141" max="16141" width="5.42578125" style="103" customWidth="1"/>
    <col min="16142" max="16142" width="10.140625" style="103" customWidth="1"/>
    <col min="16143" max="16143" width="10.85546875" style="103" customWidth="1"/>
    <col min="16144" max="16384" width="9.140625" style="103"/>
  </cols>
  <sheetData>
    <row r="1" spans="1:15">
      <c r="A1" s="153"/>
      <c r="B1" s="153"/>
      <c r="C1" s="153"/>
      <c r="D1" s="153"/>
      <c r="E1" s="154" t="s">
        <v>842</v>
      </c>
      <c r="F1" s="155"/>
      <c r="G1" s="155"/>
      <c r="H1" s="155"/>
      <c r="I1" s="155"/>
      <c r="J1" s="155"/>
      <c r="K1" s="153"/>
      <c r="L1" s="153"/>
      <c r="M1" s="153"/>
      <c r="N1" s="153"/>
      <c r="O1" s="153"/>
    </row>
    <row r="2" spans="1:15" ht="12" customHeight="1">
      <c r="A2" s="156" t="s">
        <v>885</v>
      </c>
      <c r="B2" s="157"/>
      <c r="C2" s="157"/>
      <c r="D2" s="158"/>
      <c r="E2" s="155" t="s">
        <v>843</v>
      </c>
      <c r="F2" s="155"/>
      <c r="G2" s="155"/>
      <c r="H2" s="155"/>
      <c r="I2" s="155"/>
      <c r="J2" s="155"/>
      <c r="K2" s="156" t="s">
        <v>844</v>
      </c>
      <c r="L2" s="810">
        <v>123456789</v>
      </c>
      <c r="M2" s="810"/>
      <c r="N2" s="811"/>
      <c r="O2" s="153"/>
    </row>
    <row r="3" spans="1:15">
      <c r="A3" s="159"/>
      <c r="B3" s="107"/>
      <c r="C3" s="107"/>
      <c r="D3" s="160"/>
      <c r="E3" s="155" t="s">
        <v>845</v>
      </c>
      <c r="F3" s="155"/>
      <c r="G3" s="155"/>
      <c r="H3" s="155"/>
      <c r="I3" s="155"/>
      <c r="J3" s="155"/>
      <c r="K3" s="159" t="s">
        <v>846</v>
      </c>
      <c r="L3" s="107"/>
      <c r="M3" s="107"/>
      <c r="N3" s="160"/>
      <c r="O3" s="161" t="s">
        <v>847</v>
      </c>
    </row>
    <row r="4" spans="1:15">
      <c r="A4" s="162"/>
      <c r="B4" s="163" t="s">
        <v>848</v>
      </c>
      <c r="C4" s="814">
        <v>2012</v>
      </c>
      <c r="D4" s="815"/>
      <c r="E4" s="155"/>
      <c r="F4" s="155"/>
      <c r="G4" s="155"/>
      <c r="H4" s="155"/>
      <c r="I4" s="155"/>
      <c r="J4" s="155"/>
      <c r="K4" s="159" t="s">
        <v>849</v>
      </c>
      <c r="L4" s="105"/>
      <c r="M4" s="107"/>
      <c r="N4" s="160"/>
      <c r="O4" s="153"/>
    </row>
    <row r="5" spans="1:15">
      <c r="A5" s="159" t="str">
        <f>"Período de Tributação: 01/01/"&amp;RIGHT(C4,2)&amp;" a 31/12/"&amp;RIGHT(C4,2)</f>
        <v>Período de Tributação: 01/01/12 a 31/12/12</v>
      </c>
      <c r="B5" s="107"/>
      <c r="C5" s="107"/>
      <c r="D5" s="160"/>
      <c r="E5" s="155" t="s">
        <v>840</v>
      </c>
      <c r="F5" s="155"/>
      <c r="G5" s="155"/>
      <c r="H5" s="155"/>
      <c r="I5" s="155"/>
      <c r="J5" s="155"/>
      <c r="K5" s="159" t="s">
        <v>850</v>
      </c>
      <c r="L5" s="164" t="s">
        <v>851</v>
      </c>
      <c r="M5" s="107"/>
      <c r="N5" s="160"/>
      <c r="O5" s="161" t="s">
        <v>852</v>
      </c>
    </row>
    <row r="6" spans="1:15">
      <c r="A6" s="165"/>
      <c r="B6" s="166"/>
      <c r="C6" s="166"/>
      <c r="D6" s="167"/>
      <c r="E6" s="155"/>
      <c r="F6" s="155"/>
      <c r="G6" s="155"/>
      <c r="H6" s="155"/>
      <c r="I6" s="155"/>
      <c r="J6" s="155"/>
      <c r="K6" s="165"/>
      <c r="L6" s="166"/>
      <c r="M6" s="166"/>
      <c r="N6" s="167"/>
      <c r="O6" s="153"/>
    </row>
    <row r="7" spans="1:15">
      <c r="A7" s="168" t="s">
        <v>771</v>
      </c>
      <c r="B7" s="168" t="s">
        <v>16</v>
      </c>
      <c r="C7" s="168" t="s">
        <v>585</v>
      </c>
      <c r="D7" s="169" t="s">
        <v>853</v>
      </c>
      <c r="E7" s="170"/>
      <c r="F7" s="168" t="s">
        <v>3</v>
      </c>
      <c r="G7" s="168" t="s">
        <v>825</v>
      </c>
      <c r="H7" s="169" t="s">
        <v>854</v>
      </c>
      <c r="I7" s="171"/>
      <c r="J7" s="171"/>
      <c r="K7" s="170"/>
      <c r="L7" s="168" t="s">
        <v>821</v>
      </c>
      <c r="M7" s="169" t="s">
        <v>855</v>
      </c>
      <c r="N7" s="170"/>
      <c r="O7" s="168" t="s">
        <v>856</v>
      </c>
    </row>
    <row r="8" spans="1:15">
      <c r="A8" s="172" t="s">
        <v>857</v>
      </c>
      <c r="B8" s="172" t="s">
        <v>858</v>
      </c>
      <c r="C8" s="172" t="s">
        <v>859</v>
      </c>
      <c r="D8" s="168"/>
      <c r="E8" s="168"/>
      <c r="F8" s="172" t="s">
        <v>859</v>
      </c>
      <c r="G8" s="172" t="s">
        <v>860</v>
      </c>
      <c r="H8" s="168"/>
      <c r="I8" s="168"/>
      <c r="J8" s="168"/>
      <c r="K8" s="168"/>
      <c r="L8" s="172" t="s">
        <v>861</v>
      </c>
      <c r="M8" s="168"/>
      <c r="N8" s="168"/>
      <c r="O8" s="173" t="s">
        <v>862</v>
      </c>
    </row>
    <row r="9" spans="1:15">
      <c r="A9" s="174" t="s">
        <v>863</v>
      </c>
      <c r="B9" s="174" t="s">
        <v>822</v>
      </c>
      <c r="C9" s="174" t="s">
        <v>864</v>
      </c>
      <c r="D9" s="174" t="s">
        <v>747</v>
      </c>
      <c r="E9" s="174" t="s">
        <v>585</v>
      </c>
      <c r="F9" s="174" t="s">
        <v>823</v>
      </c>
      <c r="G9" s="174" t="s">
        <v>865</v>
      </c>
      <c r="H9" s="174" t="s">
        <v>866</v>
      </c>
      <c r="I9" s="174" t="s">
        <v>574</v>
      </c>
      <c r="J9" s="174" t="s">
        <v>867</v>
      </c>
      <c r="K9" s="174" t="s">
        <v>828</v>
      </c>
      <c r="L9" s="174" t="s">
        <v>868</v>
      </c>
      <c r="M9" s="174" t="s">
        <v>585</v>
      </c>
      <c r="N9" s="174" t="s">
        <v>869</v>
      </c>
      <c r="O9" s="174" t="s">
        <v>870</v>
      </c>
    </row>
    <row r="10" spans="1:15">
      <c r="A10" s="175"/>
      <c r="B10" s="159" t="s">
        <v>871</v>
      </c>
      <c r="C10" s="175"/>
      <c r="D10" s="175"/>
      <c r="E10" s="175"/>
      <c r="F10" s="176"/>
      <c r="G10" s="175"/>
      <c r="H10" s="176"/>
      <c r="I10" s="175"/>
      <c r="J10" s="176"/>
      <c r="K10" s="176"/>
      <c r="L10" s="159"/>
      <c r="M10" s="159"/>
      <c r="N10" s="176"/>
      <c r="O10" s="177"/>
    </row>
    <row r="11" spans="1:15">
      <c r="A11" s="175"/>
      <c r="B11" s="159" t="s">
        <v>872</v>
      </c>
      <c r="C11" s="175"/>
      <c r="D11" s="175"/>
      <c r="E11" s="175"/>
      <c r="F11" s="176"/>
      <c r="G11" s="175"/>
      <c r="H11" s="176"/>
      <c r="I11" s="175"/>
      <c r="J11" s="176"/>
      <c r="K11" s="176"/>
      <c r="L11" s="159"/>
      <c r="M11" s="159"/>
      <c r="N11" s="176"/>
      <c r="O11" s="178"/>
    </row>
    <row r="12" spans="1:15">
      <c r="A12" s="175">
        <v>2200</v>
      </c>
      <c r="B12" s="159" t="s">
        <v>873</v>
      </c>
      <c r="C12" s="175">
        <v>2007</v>
      </c>
      <c r="D12" s="175"/>
      <c r="E12" s="175">
        <v>2007</v>
      </c>
      <c r="F12" s="179">
        <v>84.84</v>
      </c>
      <c r="G12" s="175">
        <v>5</v>
      </c>
      <c r="H12" s="179">
        <f t="shared" ref="H12:H24" si="0">IF(J12=0,F12,($C$4-E12)*J12)</f>
        <v>84.84</v>
      </c>
      <c r="I12" s="180">
        <f t="shared" ref="I12:I24" si="1">1/G12</f>
        <v>0.2</v>
      </c>
      <c r="J12" s="179">
        <f>IF($C$4-E12&lt;G12,ROUND(I12*F12,2),0)</f>
        <v>0</v>
      </c>
      <c r="K12" s="179">
        <f t="shared" ref="K12:K24" si="2">H12+J12</f>
        <v>84.84</v>
      </c>
      <c r="L12" s="159"/>
      <c r="M12" s="159"/>
      <c r="N12" s="179"/>
      <c r="O12" s="181"/>
    </row>
    <row r="13" spans="1:15">
      <c r="A13" s="175">
        <v>2200</v>
      </c>
      <c r="B13" s="159" t="s">
        <v>873</v>
      </c>
      <c r="C13" s="175">
        <v>2008</v>
      </c>
      <c r="D13" s="175"/>
      <c r="E13" s="175">
        <v>2008</v>
      </c>
      <c r="F13" s="179">
        <v>63.52</v>
      </c>
      <c r="G13" s="175">
        <v>5</v>
      </c>
      <c r="H13" s="182">
        <v>50.8</v>
      </c>
      <c r="I13" s="180">
        <f t="shared" si="1"/>
        <v>0.2</v>
      </c>
      <c r="J13" s="182">
        <f>IF($C$4-E13&lt;G13,ROUND(I13*F13,2),0)+0.02</f>
        <v>12.719999999999999</v>
      </c>
      <c r="K13" s="179">
        <f t="shared" si="2"/>
        <v>63.519999999999996</v>
      </c>
      <c r="L13" s="159"/>
      <c r="M13" s="159"/>
      <c r="N13" s="179"/>
      <c r="O13" s="181"/>
    </row>
    <row r="14" spans="1:15">
      <c r="A14" s="175">
        <v>2200</v>
      </c>
      <c r="B14" s="159" t="s">
        <v>873</v>
      </c>
      <c r="C14" s="175">
        <v>2009</v>
      </c>
      <c r="D14" s="175"/>
      <c r="E14" s="175">
        <v>2009</v>
      </c>
      <c r="F14" s="179">
        <f>124.7+648.44</f>
        <v>773.1400000000001</v>
      </c>
      <c r="G14" s="175">
        <v>5</v>
      </c>
      <c r="H14" s="179">
        <f t="shared" si="0"/>
        <v>463.89</v>
      </c>
      <c r="I14" s="180">
        <f t="shared" si="1"/>
        <v>0.2</v>
      </c>
      <c r="J14" s="179">
        <f t="shared" ref="J14:J24" si="3">IF($C$4-E14&lt;G14,ROUND(I14*F14,2),0)</f>
        <v>154.63</v>
      </c>
      <c r="K14" s="179">
        <f t="shared" si="2"/>
        <v>618.52</v>
      </c>
      <c r="L14" s="159"/>
      <c r="M14" s="159"/>
      <c r="N14" s="179"/>
      <c r="O14" s="181"/>
    </row>
    <row r="15" spans="1:15">
      <c r="A15" s="175">
        <v>2200</v>
      </c>
      <c r="B15" s="159" t="s">
        <v>873</v>
      </c>
      <c r="C15" s="175">
        <v>2010</v>
      </c>
      <c r="D15" s="175"/>
      <c r="E15" s="175">
        <v>2010</v>
      </c>
      <c r="F15" s="179">
        <v>76.31</v>
      </c>
      <c r="G15" s="175">
        <v>1</v>
      </c>
      <c r="H15" s="179">
        <f t="shared" si="0"/>
        <v>76.31</v>
      </c>
      <c r="I15" s="180">
        <f t="shared" si="1"/>
        <v>1</v>
      </c>
      <c r="J15" s="179">
        <f t="shared" si="3"/>
        <v>0</v>
      </c>
      <c r="K15" s="179">
        <f t="shared" si="2"/>
        <v>76.31</v>
      </c>
      <c r="L15" s="159"/>
      <c r="M15" s="159"/>
      <c r="N15" s="179"/>
      <c r="O15" s="181"/>
    </row>
    <row r="16" spans="1:15">
      <c r="A16" s="175">
        <v>2200</v>
      </c>
      <c r="B16" s="159" t="s">
        <v>873</v>
      </c>
      <c r="C16" s="175">
        <v>2011</v>
      </c>
      <c r="D16" s="175"/>
      <c r="E16" s="175">
        <v>2011</v>
      </c>
      <c r="F16" s="179">
        <v>63.52</v>
      </c>
      <c r="G16" s="175">
        <v>1</v>
      </c>
      <c r="H16" s="179">
        <f t="shared" si="0"/>
        <v>63.52</v>
      </c>
      <c r="I16" s="180">
        <f t="shared" si="1"/>
        <v>1</v>
      </c>
      <c r="J16" s="179">
        <f t="shared" si="3"/>
        <v>0</v>
      </c>
      <c r="K16" s="179">
        <f t="shared" si="2"/>
        <v>63.52</v>
      </c>
      <c r="L16" s="159"/>
      <c r="M16" s="159"/>
      <c r="N16" s="179"/>
      <c r="O16" s="181"/>
    </row>
    <row r="17" spans="1:15">
      <c r="A17" s="175">
        <v>2200</v>
      </c>
      <c r="B17" s="159" t="s">
        <v>873</v>
      </c>
      <c r="C17" s="175">
        <v>2011</v>
      </c>
      <c r="D17" s="175"/>
      <c r="E17" s="175">
        <v>2011</v>
      </c>
      <c r="F17" s="179">
        <f>349.58+431.81</f>
        <v>781.39</v>
      </c>
      <c r="G17" s="175">
        <v>5</v>
      </c>
      <c r="H17" s="179">
        <f t="shared" si="0"/>
        <v>156.28</v>
      </c>
      <c r="I17" s="180">
        <f t="shared" si="1"/>
        <v>0.2</v>
      </c>
      <c r="J17" s="179">
        <f t="shared" si="3"/>
        <v>156.28</v>
      </c>
      <c r="K17" s="179">
        <f t="shared" si="2"/>
        <v>312.56</v>
      </c>
      <c r="L17" s="159"/>
      <c r="M17" s="159"/>
      <c r="N17" s="179"/>
      <c r="O17" s="181"/>
    </row>
    <row r="18" spans="1:15">
      <c r="A18" s="175">
        <v>2200</v>
      </c>
      <c r="B18" s="159" t="s">
        <v>873</v>
      </c>
      <c r="C18" s="175">
        <v>2012</v>
      </c>
      <c r="D18" s="175"/>
      <c r="E18" s="175">
        <v>2012</v>
      </c>
      <c r="F18" s="179">
        <v>170.11</v>
      </c>
      <c r="G18" s="175">
        <v>1</v>
      </c>
      <c r="H18" s="179">
        <f t="shared" si="0"/>
        <v>0</v>
      </c>
      <c r="I18" s="180">
        <f t="shared" si="1"/>
        <v>1</v>
      </c>
      <c r="J18" s="179">
        <f t="shared" si="3"/>
        <v>170.11</v>
      </c>
      <c r="K18" s="179">
        <f t="shared" si="2"/>
        <v>170.11</v>
      </c>
      <c r="L18" s="159"/>
      <c r="M18" s="159"/>
      <c r="N18" s="179"/>
      <c r="O18" s="181"/>
    </row>
    <row r="19" spans="1:15">
      <c r="A19" s="175">
        <v>2240</v>
      </c>
      <c r="B19" s="159" t="s">
        <v>874</v>
      </c>
      <c r="C19" s="175">
        <v>2007</v>
      </c>
      <c r="D19" s="175"/>
      <c r="E19" s="175">
        <v>2007</v>
      </c>
      <c r="F19" s="179">
        <v>1119.5999999999999</v>
      </c>
      <c r="G19" s="175">
        <v>4</v>
      </c>
      <c r="H19" s="179">
        <f t="shared" si="0"/>
        <v>1119.5999999999999</v>
      </c>
      <c r="I19" s="180">
        <f t="shared" si="1"/>
        <v>0.25</v>
      </c>
      <c r="J19" s="179">
        <f t="shared" si="3"/>
        <v>0</v>
      </c>
      <c r="K19" s="179">
        <f t="shared" si="2"/>
        <v>1119.5999999999999</v>
      </c>
      <c r="L19" s="159"/>
      <c r="M19" s="159"/>
      <c r="N19" s="179"/>
      <c r="O19" s="181"/>
    </row>
    <row r="20" spans="1:15">
      <c r="A20" s="175">
        <v>2240</v>
      </c>
      <c r="B20" s="159" t="s">
        <v>874</v>
      </c>
      <c r="C20" s="175">
        <v>2008</v>
      </c>
      <c r="D20" s="175"/>
      <c r="E20" s="175">
        <v>2008</v>
      </c>
      <c r="F20" s="179">
        <v>660.8</v>
      </c>
      <c r="G20" s="175">
        <v>4</v>
      </c>
      <c r="H20" s="179">
        <f t="shared" si="0"/>
        <v>660.8</v>
      </c>
      <c r="I20" s="180">
        <f t="shared" si="1"/>
        <v>0.25</v>
      </c>
      <c r="J20" s="179">
        <f t="shared" si="3"/>
        <v>0</v>
      </c>
      <c r="K20" s="179">
        <f t="shared" si="2"/>
        <v>660.8</v>
      </c>
      <c r="L20" s="159"/>
      <c r="M20" s="159"/>
      <c r="N20" s="179"/>
      <c r="O20" s="181"/>
    </row>
    <row r="21" spans="1:15">
      <c r="A21" s="175">
        <v>2265</v>
      </c>
      <c r="B21" s="159" t="s">
        <v>841</v>
      </c>
      <c r="C21" s="175">
        <v>2009</v>
      </c>
      <c r="D21" s="175"/>
      <c r="E21" s="175">
        <v>2009</v>
      </c>
      <c r="F21" s="179">
        <v>95.92</v>
      </c>
      <c r="G21" s="175">
        <v>4</v>
      </c>
      <c r="H21" s="179">
        <f t="shared" si="0"/>
        <v>71.94</v>
      </c>
      <c r="I21" s="180">
        <f t="shared" si="1"/>
        <v>0.25</v>
      </c>
      <c r="J21" s="179">
        <f t="shared" si="3"/>
        <v>23.98</v>
      </c>
      <c r="K21" s="179">
        <f t="shared" si="2"/>
        <v>95.92</v>
      </c>
      <c r="L21" s="159"/>
      <c r="M21" s="159"/>
      <c r="N21" s="179"/>
      <c r="O21" s="181"/>
    </row>
    <row r="22" spans="1:15">
      <c r="A22" s="175">
        <v>2295</v>
      </c>
      <c r="B22" s="159" t="s">
        <v>875</v>
      </c>
      <c r="C22" s="175">
        <v>2007</v>
      </c>
      <c r="D22" s="175"/>
      <c r="E22" s="175">
        <v>2007</v>
      </c>
      <c r="F22" s="179">
        <v>162.68</v>
      </c>
      <c r="G22" s="175">
        <v>8</v>
      </c>
      <c r="H22" s="179">
        <f t="shared" si="0"/>
        <v>101.7</v>
      </c>
      <c r="I22" s="180">
        <f t="shared" si="1"/>
        <v>0.125</v>
      </c>
      <c r="J22" s="179">
        <f t="shared" si="3"/>
        <v>20.34</v>
      </c>
      <c r="K22" s="179">
        <f t="shared" si="2"/>
        <v>122.04</v>
      </c>
      <c r="L22" s="159"/>
      <c r="M22" s="159"/>
      <c r="N22" s="179"/>
      <c r="O22" s="181"/>
    </row>
    <row r="23" spans="1:15">
      <c r="A23" s="175">
        <v>2295</v>
      </c>
      <c r="B23" s="159" t="s">
        <v>875</v>
      </c>
      <c r="C23" s="175">
        <v>2008</v>
      </c>
      <c r="D23" s="175"/>
      <c r="E23" s="175">
        <v>2008</v>
      </c>
      <c r="F23" s="179">
        <v>217.43</v>
      </c>
      <c r="G23" s="175">
        <v>8</v>
      </c>
      <c r="H23" s="179">
        <f t="shared" si="0"/>
        <v>108.72</v>
      </c>
      <c r="I23" s="180">
        <f t="shared" si="1"/>
        <v>0.125</v>
      </c>
      <c r="J23" s="179">
        <f t="shared" si="3"/>
        <v>27.18</v>
      </c>
      <c r="K23" s="179">
        <f t="shared" si="2"/>
        <v>135.9</v>
      </c>
      <c r="L23" s="159"/>
      <c r="M23" s="159"/>
      <c r="N23" s="179"/>
      <c r="O23" s="181"/>
    </row>
    <row r="24" spans="1:15">
      <c r="A24" s="175">
        <v>2295</v>
      </c>
      <c r="B24" s="159" t="s">
        <v>875</v>
      </c>
      <c r="C24" s="175">
        <v>2012</v>
      </c>
      <c r="D24" s="175"/>
      <c r="E24" s="175">
        <v>2012</v>
      </c>
      <c r="F24" s="179">
        <v>865.39</v>
      </c>
      <c r="G24" s="175">
        <v>8</v>
      </c>
      <c r="H24" s="179">
        <f t="shared" si="0"/>
        <v>0</v>
      </c>
      <c r="I24" s="180">
        <f t="shared" si="1"/>
        <v>0.125</v>
      </c>
      <c r="J24" s="179">
        <f t="shared" si="3"/>
        <v>108.17</v>
      </c>
      <c r="K24" s="179">
        <f t="shared" si="2"/>
        <v>108.17</v>
      </c>
      <c r="L24" s="159"/>
      <c r="M24" s="159"/>
      <c r="N24" s="179"/>
      <c r="O24" s="181"/>
    </row>
    <row r="25" spans="1:15">
      <c r="A25" s="175"/>
      <c r="B25" s="159"/>
      <c r="C25" s="175"/>
      <c r="D25" s="175"/>
      <c r="E25" s="175"/>
      <c r="F25" s="179"/>
      <c r="G25" s="175"/>
      <c r="H25" s="179"/>
      <c r="I25" s="180"/>
      <c r="J25" s="179"/>
      <c r="K25" s="179"/>
      <c r="L25" s="159"/>
      <c r="M25" s="159"/>
      <c r="N25" s="179"/>
      <c r="O25" s="181"/>
    </row>
    <row r="26" spans="1:15">
      <c r="A26" s="175"/>
      <c r="B26" s="159" t="s">
        <v>835</v>
      </c>
      <c r="C26" s="175"/>
      <c r="D26" s="175"/>
      <c r="E26" s="175"/>
      <c r="F26" s="179"/>
      <c r="G26" s="175"/>
      <c r="H26" s="179"/>
      <c r="I26" s="180"/>
      <c r="J26" s="179"/>
      <c r="K26" s="179"/>
      <c r="L26" s="159"/>
      <c r="M26" s="159"/>
      <c r="N26" s="179"/>
      <c r="O26" s="181"/>
    </row>
    <row r="27" spans="1:15">
      <c r="A27" s="175">
        <v>2405</v>
      </c>
      <c r="B27" s="159" t="s">
        <v>876</v>
      </c>
      <c r="C27" s="175">
        <v>2009</v>
      </c>
      <c r="D27" s="175"/>
      <c r="E27" s="175">
        <v>2009</v>
      </c>
      <c r="F27" s="179">
        <v>426.32</v>
      </c>
      <c r="G27" s="175">
        <v>8</v>
      </c>
      <c r="H27" s="179">
        <f t="shared" ref="H27:H32" si="4">IF(J27=0,F27,($C$4-E27)*J27)</f>
        <v>159.87</v>
      </c>
      <c r="I27" s="180">
        <f t="shared" ref="I27:I32" si="5">1/G27</f>
        <v>0.125</v>
      </c>
      <c r="J27" s="179">
        <f>IF($C$4-E27&lt;G27,ROUND(I27*F27,2),0)</f>
        <v>53.29</v>
      </c>
      <c r="K27" s="179">
        <f t="shared" ref="K27:K32" si="6">H27+J27</f>
        <v>213.16</v>
      </c>
      <c r="L27" s="159"/>
      <c r="M27" s="159"/>
      <c r="N27" s="179"/>
      <c r="O27" s="181"/>
    </row>
    <row r="28" spans="1:15">
      <c r="A28" s="175">
        <v>2430</v>
      </c>
      <c r="B28" s="159" t="s">
        <v>836</v>
      </c>
      <c r="C28" s="175">
        <v>2007</v>
      </c>
      <c r="D28" s="175"/>
      <c r="E28" s="175">
        <v>2007</v>
      </c>
      <c r="F28" s="179">
        <f>56.98+55.04+63.33</f>
        <v>175.35</v>
      </c>
      <c r="G28" s="175">
        <v>8</v>
      </c>
      <c r="H28" s="179">
        <f t="shared" si="4"/>
        <v>109.60000000000001</v>
      </c>
      <c r="I28" s="180">
        <f t="shared" si="5"/>
        <v>0.125</v>
      </c>
      <c r="J28" s="179">
        <f>IF($C$4-E28&lt;G28,ROUND(I28*F28,2),0)</f>
        <v>21.92</v>
      </c>
      <c r="K28" s="179">
        <f t="shared" si="6"/>
        <v>131.52000000000001</v>
      </c>
      <c r="L28" s="159"/>
      <c r="M28" s="159"/>
      <c r="N28" s="179"/>
      <c r="O28" s="181"/>
    </row>
    <row r="29" spans="1:15">
      <c r="A29" s="175">
        <v>2430</v>
      </c>
      <c r="B29" s="159" t="s">
        <v>836</v>
      </c>
      <c r="C29" s="175">
        <v>2008</v>
      </c>
      <c r="D29" s="175"/>
      <c r="E29" s="175">
        <v>2008</v>
      </c>
      <c r="F29" s="179">
        <v>21.32</v>
      </c>
      <c r="G29" s="175">
        <v>8</v>
      </c>
      <c r="H29" s="179">
        <f t="shared" si="4"/>
        <v>10.68</v>
      </c>
      <c r="I29" s="180">
        <f t="shared" si="5"/>
        <v>0.125</v>
      </c>
      <c r="J29" s="179">
        <f>IF($C$4-E29&lt;G29,ROUND(I29*F29,2),0)</f>
        <v>2.67</v>
      </c>
      <c r="K29" s="179">
        <f t="shared" si="6"/>
        <v>13.35</v>
      </c>
      <c r="L29" s="159"/>
      <c r="M29" s="159"/>
      <c r="N29" s="179"/>
      <c r="O29" s="181"/>
    </row>
    <row r="30" spans="1:15">
      <c r="A30" s="175">
        <v>2430</v>
      </c>
      <c r="B30" s="159" t="s">
        <v>836</v>
      </c>
      <c r="C30" s="175">
        <v>2009</v>
      </c>
      <c r="D30" s="175"/>
      <c r="E30" s="175">
        <v>2009</v>
      </c>
      <c r="F30" s="179">
        <f>191.96+152.36+68.15+108.67</f>
        <v>521.14</v>
      </c>
      <c r="G30" s="175">
        <v>8</v>
      </c>
      <c r="H30" s="179">
        <f t="shared" si="4"/>
        <v>195.45000000000002</v>
      </c>
      <c r="I30" s="180">
        <f t="shared" si="5"/>
        <v>0.125</v>
      </c>
      <c r="J30" s="193">
        <f>IF($C$4-E30&lt;G30,ROUND(I30*F30,2),0)+0.01</f>
        <v>65.150000000000006</v>
      </c>
      <c r="K30" s="179">
        <f t="shared" si="6"/>
        <v>260.60000000000002</v>
      </c>
      <c r="L30" s="159"/>
      <c r="M30" s="159"/>
      <c r="N30" s="179"/>
      <c r="O30" s="181"/>
    </row>
    <row r="31" spans="1:15">
      <c r="A31" s="175">
        <v>2430</v>
      </c>
      <c r="B31" s="159" t="s">
        <v>836</v>
      </c>
      <c r="C31" s="175">
        <v>2009</v>
      </c>
      <c r="D31" s="175"/>
      <c r="E31" s="175">
        <v>2009</v>
      </c>
      <c r="F31" s="179">
        <v>10.61</v>
      </c>
      <c r="G31" s="175">
        <v>1</v>
      </c>
      <c r="H31" s="179">
        <f t="shared" si="4"/>
        <v>10.61</v>
      </c>
      <c r="I31" s="180">
        <f t="shared" si="5"/>
        <v>1</v>
      </c>
      <c r="J31" s="179">
        <f>IF($C$4-E31&lt;G31,ROUND(I31*F31,2),0)</f>
        <v>0</v>
      </c>
      <c r="K31" s="179">
        <f t="shared" si="6"/>
        <v>10.61</v>
      </c>
      <c r="L31" s="159"/>
      <c r="M31" s="159"/>
      <c r="N31" s="179"/>
      <c r="O31" s="181"/>
    </row>
    <row r="32" spans="1:15">
      <c r="A32" s="175">
        <v>2430</v>
      </c>
      <c r="B32" s="159" t="s">
        <v>836</v>
      </c>
      <c r="C32" s="175">
        <v>2010</v>
      </c>
      <c r="D32" s="175"/>
      <c r="E32" s="175">
        <v>2010</v>
      </c>
      <c r="F32" s="179">
        <v>101.47</v>
      </c>
      <c r="G32" s="175">
        <v>1</v>
      </c>
      <c r="H32" s="179">
        <f t="shared" si="4"/>
        <v>101.47</v>
      </c>
      <c r="I32" s="180">
        <f t="shared" si="5"/>
        <v>1</v>
      </c>
      <c r="J32" s="179">
        <f>IF($C$4-E32&lt;G32,ROUND(I32*F32,2),0)</f>
        <v>0</v>
      </c>
      <c r="K32" s="179">
        <f t="shared" si="6"/>
        <v>101.47</v>
      </c>
      <c r="L32" s="159"/>
      <c r="M32" s="159"/>
      <c r="N32" s="179"/>
      <c r="O32" s="181"/>
    </row>
    <row r="33" spans="1:15">
      <c r="A33" s="175">
        <v>2430</v>
      </c>
      <c r="B33" s="159" t="s">
        <v>836</v>
      </c>
      <c r="C33" s="175">
        <v>2011</v>
      </c>
      <c r="D33" s="175"/>
      <c r="E33" s="175">
        <v>2011</v>
      </c>
      <c r="F33" s="179">
        <v>961.48299999999995</v>
      </c>
      <c r="G33" s="175">
        <v>8</v>
      </c>
      <c r="H33" s="179">
        <f>IF(J33=0,F33,($C$4-E33)*J33)</f>
        <v>120.19</v>
      </c>
      <c r="I33" s="180">
        <f>1/G33</f>
        <v>0.125</v>
      </c>
      <c r="J33" s="179">
        <f>IF($C$4-E33&lt;G33,ROUND(I33*F33,2),0)</f>
        <v>120.19</v>
      </c>
      <c r="K33" s="179">
        <f>H33+J33</f>
        <v>240.38</v>
      </c>
      <c r="L33" s="159"/>
      <c r="M33" s="159"/>
      <c r="N33" s="179"/>
      <c r="O33" s="181"/>
    </row>
    <row r="34" spans="1:15">
      <c r="A34" s="175">
        <v>2430</v>
      </c>
      <c r="B34" s="159" t="s">
        <v>836</v>
      </c>
      <c r="C34" s="175">
        <v>2012</v>
      </c>
      <c r="D34" s="175"/>
      <c r="E34" s="175">
        <v>2012</v>
      </c>
      <c r="F34" s="179">
        <f>1057.7+530.4</f>
        <v>1588.1</v>
      </c>
      <c r="G34" s="175">
        <v>8</v>
      </c>
      <c r="H34" s="179">
        <f>IF(J34=0,F34,($C$4-E34)*J34)</f>
        <v>0</v>
      </c>
      <c r="I34" s="180">
        <f>1/G34</f>
        <v>0.125</v>
      </c>
      <c r="J34" s="179">
        <f>IF($C$4-E34&lt;G34,ROUND(I34*F34,2),0)</f>
        <v>198.51</v>
      </c>
      <c r="K34" s="179">
        <f>H34+J34</f>
        <v>198.51</v>
      </c>
      <c r="L34" s="159"/>
      <c r="M34" s="159"/>
      <c r="N34" s="179"/>
      <c r="O34" s="181"/>
    </row>
    <row r="35" spans="1:15">
      <c r="A35" s="175">
        <v>2440</v>
      </c>
      <c r="B35" s="159" t="s">
        <v>877</v>
      </c>
      <c r="C35" s="175">
        <v>2011</v>
      </c>
      <c r="D35" s="175"/>
      <c r="E35" s="175">
        <v>2011</v>
      </c>
      <c r="F35" s="179">
        <v>72.430000000000007</v>
      </c>
      <c r="G35" s="175">
        <v>1</v>
      </c>
      <c r="H35" s="179">
        <f>IF(J35=0,F35,($C$4-E35)*J35)</f>
        <v>72.430000000000007</v>
      </c>
      <c r="I35" s="180">
        <f>1/G35</f>
        <v>1</v>
      </c>
      <c r="J35" s="179">
        <f>IF($C$4-E35&lt;G35,ROUND(I35*F35,2),0)</f>
        <v>0</v>
      </c>
      <c r="K35" s="179">
        <f>H35+J35</f>
        <v>72.430000000000007</v>
      </c>
      <c r="L35" s="159"/>
      <c r="M35" s="159"/>
      <c r="N35" s="179"/>
      <c r="O35" s="181"/>
    </row>
    <row r="36" spans="1:15">
      <c r="A36" s="175"/>
      <c r="B36" s="159"/>
      <c r="C36" s="175"/>
      <c r="D36" s="175"/>
      <c r="E36" s="175"/>
      <c r="F36" s="179"/>
      <c r="G36" s="175"/>
      <c r="H36" s="179"/>
      <c r="I36" s="180"/>
      <c r="J36" s="182"/>
      <c r="K36" s="179"/>
      <c r="L36" s="159"/>
      <c r="M36" s="159"/>
      <c r="N36" s="179"/>
      <c r="O36" s="181"/>
    </row>
    <row r="37" spans="1:15">
      <c r="A37" s="175"/>
      <c r="B37" s="159"/>
      <c r="C37" s="175"/>
      <c r="D37" s="175"/>
      <c r="E37" s="175"/>
      <c r="F37" s="179"/>
      <c r="G37" s="175"/>
      <c r="H37" s="179"/>
      <c r="I37" s="180"/>
      <c r="J37" s="179"/>
      <c r="K37" s="179"/>
      <c r="L37" s="159"/>
      <c r="M37" s="159"/>
      <c r="N37" s="179"/>
      <c r="O37" s="181"/>
    </row>
    <row r="38" spans="1:15">
      <c r="A38" s="169" t="s">
        <v>878</v>
      </c>
      <c r="B38" s="171"/>
      <c r="C38" s="183"/>
      <c r="D38" s="183"/>
      <c r="E38" s="184"/>
      <c r="F38" s="185">
        <f>SUM(F10:F37)</f>
        <v>9012.8730000000014</v>
      </c>
      <c r="G38" s="186"/>
      <c r="H38" s="185">
        <f>SUM(H10:H37)</f>
        <v>3738.6999999999989</v>
      </c>
      <c r="I38" s="186"/>
      <c r="J38" s="185">
        <f>SUM(J10:J37)</f>
        <v>1135.1399999999999</v>
      </c>
      <c r="K38" s="185">
        <f>SUM(K10:K37)</f>
        <v>4873.84</v>
      </c>
      <c r="L38" s="187"/>
      <c r="M38" s="183"/>
      <c r="N38" s="188"/>
      <c r="O38" s="185"/>
    </row>
    <row r="39" spans="1:15">
      <c r="A39" s="153" t="s">
        <v>879</v>
      </c>
      <c r="B39" s="153"/>
      <c r="C39" s="153"/>
      <c r="D39" s="153"/>
      <c r="E39" s="153"/>
      <c r="F39" s="153"/>
      <c r="G39" s="153"/>
      <c r="H39" s="153"/>
      <c r="I39" s="153"/>
      <c r="J39" s="153"/>
      <c r="K39" s="153"/>
      <c r="L39" s="153"/>
      <c r="M39" s="153"/>
      <c r="N39" s="153"/>
      <c r="O39" s="153"/>
    </row>
    <row r="50" spans="1:15">
      <c r="A50" s="153"/>
      <c r="B50" s="153"/>
      <c r="C50" s="153"/>
      <c r="D50" s="153"/>
      <c r="E50" s="154" t="s">
        <v>842</v>
      </c>
      <c r="F50" s="155"/>
      <c r="G50" s="155"/>
      <c r="H50" s="155"/>
      <c r="I50" s="155"/>
      <c r="J50" s="155"/>
      <c r="K50" s="153"/>
      <c r="L50" s="153"/>
      <c r="M50" s="153"/>
      <c r="N50" s="153"/>
      <c r="O50" s="153"/>
    </row>
    <row r="51" spans="1:15">
      <c r="A51" s="156" t="str">
        <f>A2</f>
        <v>Firma: Abril 15 - Engenheiros Consultores Lda.</v>
      </c>
      <c r="B51" s="157"/>
      <c r="C51" s="157"/>
      <c r="D51" s="158"/>
      <c r="E51" s="155" t="s">
        <v>843</v>
      </c>
      <c r="F51" s="155"/>
      <c r="G51" s="155"/>
      <c r="H51" s="155"/>
      <c r="I51" s="155"/>
      <c r="J51" s="155"/>
      <c r="K51" s="156" t="s">
        <v>844</v>
      </c>
      <c r="L51" s="812">
        <f>L2</f>
        <v>123456789</v>
      </c>
      <c r="M51" s="812"/>
      <c r="N51" s="813"/>
      <c r="O51" s="153"/>
    </row>
    <row r="52" spans="1:15">
      <c r="A52" s="159"/>
      <c r="B52" s="107"/>
      <c r="C52" s="107"/>
      <c r="D52" s="160"/>
      <c r="E52" s="155" t="s">
        <v>845</v>
      </c>
      <c r="F52" s="155"/>
      <c r="G52" s="155"/>
      <c r="H52" s="155"/>
      <c r="I52" s="155"/>
      <c r="J52" s="155"/>
      <c r="K52" s="159" t="str">
        <f>K3</f>
        <v>Actividade Principal: Elaboração e</v>
      </c>
      <c r="L52" s="107"/>
      <c r="M52" s="107"/>
      <c r="N52" s="160"/>
      <c r="O52" s="161" t="s">
        <v>847</v>
      </c>
    </row>
    <row r="53" spans="1:15">
      <c r="A53" s="162"/>
      <c r="B53" s="163" t="s">
        <v>848</v>
      </c>
      <c r="C53" s="164">
        <f>C4</f>
        <v>2012</v>
      </c>
      <c r="D53" s="160"/>
      <c r="E53" s="155"/>
      <c r="F53" s="155"/>
      <c r="G53" s="155"/>
      <c r="H53" s="155"/>
      <c r="I53" s="155"/>
      <c r="J53" s="155"/>
      <c r="K53" s="159" t="str">
        <f>K4</f>
        <v>coordenação de projectos de engenharia</v>
      </c>
      <c r="L53" s="105"/>
      <c r="M53" s="107"/>
      <c r="N53" s="160"/>
      <c r="O53" s="153"/>
    </row>
    <row r="54" spans="1:15">
      <c r="A54" s="159" t="str">
        <f>A5</f>
        <v>Período de Tributação: 01/01/12 a 31/12/12</v>
      </c>
      <c r="B54" s="107"/>
      <c r="C54" s="107"/>
      <c r="D54" s="160"/>
      <c r="E54" s="155" t="s">
        <v>840</v>
      </c>
      <c r="F54" s="155"/>
      <c r="G54" s="155"/>
      <c r="H54" s="155"/>
      <c r="I54" s="155"/>
      <c r="J54" s="155"/>
      <c r="K54" s="159" t="str">
        <f>K5</f>
        <v>Código CAE:</v>
      </c>
      <c r="L54" s="164" t="s">
        <v>880</v>
      </c>
      <c r="M54" s="107"/>
      <c r="N54" s="160"/>
      <c r="O54" s="161" t="s">
        <v>881</v>
      </c>
    </row>
    <row r="55" spans="1:15">
      <c r="A55" s="165"/>
      <c r="B55" s="166"/>
      <c r="C55" s="166"/>
      <c r="D55" s="167"/>
      <c r="E55" s="155"/>
      <c r="F55" s="155"/>
      <c r="G55" s="155"/>
      <c r="H55" s="155"/>
      <c r="I55" s="155"/>
      <c r="J55" s="155"/>
      <c r="K55" s="165"/>
      <c r="L55" s="166"/>
      <c r="M55" s="166"/>
      <c r="N55" s="167"/>
      <c r="O55" s="153"/>
    </row>
    <row r="56" spans="1:15">
      <c r="A56" s="168" t="s">
        <v>771</v>
      </c>
      <c r="B56" s="168" t="s">
        <v>16</v>
      </c>
      <c r="C56" s="168" t="s">
        <v>585</v>
      </c>
      <c r="D56" s="169" t="s">
        <v>853</v>
      </c>
      <c r="E56" s="170"/>
      <c r="F56" s="168" t="s">
        <v>3</v>
      </c>
      <c r="G56" s="168" t="s">
        <v>825</v>
      </c>
      <c r="H56" s="169" t="s">
        <v>854</v>
      </c>
      <c r="I56" s="171"/>
      <c r="J56" s="171"/>
      <c r="K56" s="170"/>
      <c r="L56" s="168" t="s">
        <v>821</v>
      </c>
      <c r="M56" s="169" t="s">
        <v>855</v>
      </c>
      <c r="N56" s="170"/>
      <c r="O56" s="168" t="s">
        <v>856</v>
      </c>
    </row>
    <row r="57" spans="1:15">
      <c r="A57" s="172" t="s">
        <v>857</v>
      </c>
      <c r="B57" s="172" t="s">
        <v>858</v>
      </c>
      <c r="C57" s="172" t="s">
        <v>859</v>
      </c>
      <c r="D57" s="168"/>
      <c r="E57" s="168"/>
      <c r="F57" s="172" t="s">
        <v>859</v>
      </c>
      <c r="G57" s="172" t="s">
        <v>860</v>
      </c>
      <c r="H57" s="168"/>
      <c r="I57" s="168"/>
      <c r="J57" s="168"/>
      <c r="K57" s="168"/>
      <c r="L57" s="172" t="s">
        <v>861</v>
      </c>
      <c r="M57" s="168"/>
      <c r="N57" s="168"/>
      <c r="O57" s="173" t="s">
        <v>862</v>
      </c>
    </row>
    <row r="58" spans="1:15">
      <c r="A58" s="174" t="s">
        <v>863</v>
      </c>
      <c r="B58" s="174" t="s">
        <v>822</v>
      </c>
      <c r="C58" s="174" t="s">
        <v>864</v>
      </c>
      <c r="D58" s="174" t="s">
        <v>747</v>
      </c>
      <c r="E58" s="174" t="s">
        <v>585</v>
      </c>
      <c r="F58" s="174" t="s">
        <v>823</v>
      </c>
      <c r="G58" s="174" t="s">
        <v>865</v>
      </c>
      <c r="H58" s="174" t="s">
        <v>866</v>
      </c>
      <c r="I58" s="174" t="s">
        <v>574</v>
      </c>
      <c r="J58" s="174" t="s">
        <v>867</v>
      </c>
      <c r="K58" s="174" t="s">
        <v>828</v>
      </c>
      <c r="L58" s="174" t="s">
        <v>868</v>
      </c>
      <c r="M58" s="174" t="s">
        <v>585</v>
      </c>
      <c r="N58" s="174" t="s">
        <v>869</v>
      </c>
      <c r="O58" s="174" t="s">
        <v>870</v>
      </c>
    </row>
    <row r="59" spans="1:15">
      <c r="A59" s="175"/>
      <c r="B59" s="175" t="s">
        <v>882</v>
      </c>
      <c r="C59" s="175"/>
      <c r="D59" s="175"/>
      <c r="E59" s="175"/>
      <c r="F59" s="179">
        <f>F38</f>
        <v>9012.8730000000014</v>
      </c>
      <c r="G59" s="175"/>
      <c r="H59" s="179">
        <f>H38</f>
        <v>3738.6999999999989</v>
      </c>
      <c r="I59" s="175"/>
      <c r="J59" s="179">
        <f>J38</f>
        <v>1135.1399999999999</v>
      </c>
      <c r="K59" s="179">
        <f>K38</f>
        <v>4873.84</v>
      </c>
      <c r="L59" s="159"/>
      <c r="M59" s="159"/>
      <c r="N59" s="179"/>
      <c r="O59" s="189"/>
    </row>
    <row r="60" spans="1:15">
      <c r="A60" s="175"/>
      <c r="B60" s="159"/>
      <c r="C60" s="175"/>
      <c r="D60" s="175"/>
      <c r="E60" s="175"/>
      <c r="F60" s="179"/>
      <c r="G60" s="175"/>
      <c r="H60" s="179"/>
      <c r="I60" s="175"/>
      <c r="J60" s="179"/>
      <c r="K60" s="179"/>
      <c r="L60" s="159"/>
      <c r="M60" s="159"/>
      <c r="N60" s="179"/>
      <c r="O60" s="181"/>
    </row>
    <row r="61" spans="1:15">
      <c r="A61" s="175"/>
      <c r="B61" s="175" t="s">
        <v>883</v>
      </c>
      <c r="C61" s="175"/>
      <c r="D61" s="175"/>
      <c r="E61" s="175"/>
      <c r="F61" s="179"/>
      <c r="G61" s="175"/>
      <c r="H61" s="182"/>
      <c r="I61" s="180"/>
      <c r="J61" s="182"/>
      <c r="K61" s="179"/>
      <c r="L61" s="159"/>
      <c r="M61" s="159"/>
      <c r="N61" s="179"/>
      <c r="O61" s="181"/>
    </row>
    <row r="62" spans="1:15">
      <c r="A62" s="175"/>
      <c r="B62" s="159" t="s">
        <v>871</v>
      </c>
      <c r="C62" s="175"/>
      <c r="D62" s="175"/>
      <c r="E62" s="175"/>
      <c r="F62" s="179"/>
      <c r="G62" s="175"/>
      <c r="H62" s="179"/>
      <c r="I62" s="180"/>
      <c r="J62" s="179"/>
      <c r="K62" s="179"/>
      <c r="L62" s="159"/>
      <c r="M62" s="159"/>
      <c r="N62" s="179"/>
      <c r="O62" s="181"/>
    </row>
    <row r="63" spans="1:15">
      <c r="A63" s="175"/>
      <c r="B63" s="159" t="s">
        <v>884</v>
      </c>
      <c r="C63" s="175"/>
      <c r="D63" s="175"/>
      <c r="E63" s="175"/>
      <c r="F63" s="179"/>
      <c r="G63" s="175"/>
      <c r="H63" s="179"/>
      <c r="I63" s="180"/>
      <c r="J63" s="179"/>
      <c r="K63" s="179"/>
      <c r="L63" s="159"/>
      <c r="M63" s="159"/>
      <c r="N63" s="179"/>
      <c r="O63" s="181"/>
    </row>
    <row r="64" spans="1:15">
      <c r="A64" s="175">
        <v>2375</v>
      </c>
      <c r="B64" s="159" t="s">
        <v>886</v>
      </c>
      <c r="C64" s="175">
        <v>2009</v>
      </c>
      <c r="D64" s="175"/>
      <c r="E64" s="175">
        <v>2009</v>
      </c>
      <c r="F64" s="179">
        <v>2493.9899999999998</v>
      </c>
      <c r="G64" s="175">
        <v>4</v>
      </c>
      <c r="H64" s="193">
        <f>IF(J64=0,F64,($C$4-E64)*J64)</f>
        <v>1870.5</v>
      </c>
      <c r="I64" s="180">
        <f>1/G64</f>
        <v>0.25</v>
      </c>
      <c r="J64" s="193">
        <f>IF($C$4-E64&lt;G64,ROUND(I64*F64,2),0)</f>
        <v>623.5</v>
      </c>
      <c r="K64" s="179">
        <f>H64+J64</f>
        <v>2494</v>
      </c>
      <c r="L64" s="159"/>
      <c r="M64" s="159"/>
      <c r="N64" s="179"/>
      <c r="O64" s="181"/>
    </row>
    <row r="65" spans="1:15">
      <c r="A65" s="175">
        <v>2375</v>
      </c>
      <c r="B65" s="159" t="s">
        <v>887</v>
      </c>
      <c r="C65" s="175">
        <v>2012</v>
      </c>
      <c r="D65" s="175"/>
      <c r="E65" s="175">
        <v>2012</v>
      </c>
      <c r="F65" s="179">
        <v>17500</v>
      </c>
      <c r="G65" s="175">
        <v>4</v>
      </c>
      <c r="H65" s="179">
        <f>IF(J65=0,F65,($C$4-E65)*J65)</f>
        <v>0</v>
      </c>
      <c r="I65" s="180">
        <f>1/G65</f>
        <v>0.25</v>
      </c>
      <c r="J65" s="179">
        <f>IF($C$4-E65&lt;G65,ROUND(I65*F65,2),0)</f>
        <v>4375</v>
      </c>
      <c r="K65" s="179">
        <f>H65+J65</f>
        <v>4375</v>
      </c>
      <c r="L65" s="159"/>
      <c r="M65" s="159"/>
      <c r="N65" s="179"/>
      <c r="O65" s="181"/>
    </row>
    <row r="66" spans="1:15">
      <c r="A66" s="175"/>
      <c r="B66" s="159"/>
      <c r="C66" s="175"/>
      <c r="D66" s="175"/>
      <c r="E66" s="175"/>
      <c r="F66" s="179"/>
      <c r="G66" s="175"/>
      <c r="H66" s="179"/>
      <c r="I66" s="180"/>
      <c r="J66" s="179"/>
      <c r="K66" s="179"/>
      <c r="L66" s="159"/>
      <c r="M66" s="159"/>
      <c r="N66" s="179"/>
      <c r="O66" s="181"/>
    </row>
    <row r="67" spans="1:15">
      <c r="A67" s="175"/>
      <c r="B67" s="159"/>
      <c r="C67" s="175"/>
      <c r="D67" s="175"/>
      <c r="E67" s="175"/>
      <c r="F67" s="179"/>
      <c r="G67" s="175"/>
      <c r="H67" s="179"/>
      <c r="I67" s="180"/>
      <c r="J67" s="179"/>
      <c r="K67" s="179"/>
      <c r="L67" s="159"/>
      <c r="M67" s="159"/>
      <c r="N67" s="179"/>
      <c r="O67" s="181"/>
    </row>
    <row r="68" spans="1:15">
      <c r="A68" s="175"/>
      <c r="B68" s="159"/>
      <c r="C68" s="175"/>
      <c r="D68" s="175"/>
      <c r="E68" s="175"/>
      <c r="F68" s="179"/>
      <c r="G68" s="175"/>
      <c r="H68" s="179"/>
      <c r="I68" s="180"/>
      <c r="J68" s="179"/>
      <c r="K68" s="179"/>
      <c r="L68" s="159"/>
      <c r="M68" s="159"/>
      <c r="N68" s="179"/>
      <c r="O68" s="181"/>
    </row>
    <row r="69" spans="1:15">
      <c r="A69" s="175"/>
      <c r="B69" s="159"/>
      <c r="C69" s="175"/>
      <c r="D69" s="175"/>
      <c r="E69" s="175"/>
      <c r="F69" s="179"/>
      <c r="G69" s="175"/>
      <c r="H69" s="179"/>
      <c r="I69" s="180"/>
      <c r="J69" s="179"/>
      <c r="K69" s="179"/>
      <c r="L69" s="159"/>
      <c r="M69" s="159"/>
      <c r="N69" s="179"/>
      <c r="O69" s="181"/>
    </row>
    <row r="70" spans="1:15">
      <c r="A70" s="175"/>
      <c r="B70" s="159"/>
      <c r="C70" s="175"/>
      <c r="D70" s="175"/>
      <c r="E70" s="175"/>
      <c r="F70" s="179"/>
      <c r="G70" s="175"/>
      <c r="H70" s="179"/>
      <c r="I70" s="180"/>
      <c r="J70" s="179"/>
      <c r="K70" s="179"/>
      <c r="L70" s="159"/>
      <c r="M70" s="159"/>
      <c r="N70" s="179"/>
      <c r="O70" s="181"/>
    </row>
    <row r="71" spans="1:15">
      <c r="A71" s="175"/>
      <c r="B71" s="159"/>
      <c r="C71" s="175"/>
      <c r="D71" s="175"/>
      <c r="E71" s="175"/>
      <c r="F71" s="179"/>
      <c r="G71" s="175"/>
      <c r="H71" s="179"/>
      <c r="I71" s="180"/>
      <c r="J71" s="179"/>
      <c r="K71" s="179"/>
      <c r="L71" s="159"/>
      <c r="M71" s="159"/>
      <c r="N71" s="179"/>
      <c r="O71" s="181"/>
    </row>
    <row r="72" spans="1:15">
      <c r="A72" s="175"/>
      <c r="B72" s="159"/>
      <c r="C72" s="175"/>
      <c r="D72" s="175"/>
      <c r="E72" s="175"/>
      <c r="F72" s="179"/>
      <c r="G72" s="175"/>
      <c r="H72" s="179"/>
      <c r="I72" s="180"/>
      <c r="J72" s="179"/>
      <c r="K72" s="179"/>
      <c r="L72" s="159"/>
      <c r="M72" s="159"/>
      <c r="N72" s="179"/>
      <c r="O72" s="181"/>
    </row>
    <row r="73" spans="1:15">
      <c r="A73" s="175"/>
      <c r="B73" s="159"/>
      <c r="C73" s="175"/>
      <c r="D73" s="175"/>
      <c r="E73" s="175"/>
      <c r="F73" s="179"/>
      <c r="G73" s="175"/>
      <c r="H73" s="179"/>
      <c r="I73" s="180"/>
      <c r="J73" s="179"/>
      <c r="K73" s="179"/>
      <c r="L73" s="159"/>
      <c r="M73" s="159"/>
      <c r="N73" s="179"/>
      <c r="O73" s="181"/>
    </row>
    <row r="74" spans="1:15">
      <c r="A74" s="175"/>
      <c r="B74" s="159"/>
      <c r="C74" s="175"/>
      <c r="D74" s="175"/>
      <c r="E74" s="175"/>
      <c r="F74" s="179"/>
      <c r="G74" s="175"/>
      <c r="H74" s="179"/>
      <c r="I74" s="180"/>
      <c r="J74" s="179"/>
      <c r="K74" s="179"/>
      <c r="L74" s="159"/>
      <c r="M74" s="159"/>
      <c r="N74" s="179"/>
      <c r="O74" s="181"/>
    </row>
    <row r="75" spans="1:15">
      <c r="A75" s="175"/>
      <c r="B75" s="159"/>
      <c r="C75" s="175"/>
      <c r="D75" s="175"/>
      <c r="E75" s="175"/>
      <c r="F75" s="179"/>
      <c r="G75" s="175"/>
      <c r="H75" s="179"/>
      <c r="I75" s="180"/>
      <c r="J75" s="179"/>
      <c r="K75" s="179"/>
      <c r="L75" s="159"/>
      <c r="M75" s="159"/>
      <c r="N75" s="179"/>
      <c r="O75" s="181"/>
    </row>
    <row r="76" spans="1:15">
      <c r="A76" s="175"/>
      <c r="B76" s="159"/>
      <c r="C76" s="175"/>
      <c r="D76" s="175"/>
      <c r="E76" s="175"/>
      <c r="F76" s="179"/>
      <c r="G76" s="175"/>
      <c r="H76" s="179"/>
      <c r="I76" s="180"/>
      <c r="J76" s="179"/>
      <c r="K76" s="179"/>
      <c r="L76" s="159"/>
      <c r="M76" s="159"/>
      <c r="N76" s="179"/>
      <c r="O76" s="181"/>
    </row>
    <row r="77" spans="1:15">
      <c r="A77" s="175"/>
      <c r="B77" s="159"/>
      <c r="C77" s="175"/>
      <c r="D77" s="175"/>
      <c r="E77" s="175"/>
      <c r="F77" s="179"/>
      <c r="G77" s="175"/>
      <c r="H77" s="179"/>
      <c r="I77" s="180"/>
      <c r="J77" s="179"/>
      <c r="K77" s="179"/>
      <c r="L77" s="159"/>
      <c r="M77" s="159"/>
      <c r="N77" s="179"/>
      <c r="O77" s="181"/>
    </row>
    <row r="78" spans="1:15">
      <c r="A78" s="175"/>
      <c r="B78" s="159"/>
      <c r="C78" s="175"/>
      <c r="D78" s="175"/>
      <c r="E78" s="175"/>
      <c r="F78" s="179"/>
      <c r="G78" s="175"/>
      <c r="H78" s="179"/>
      <c r="I78" s="180"/>
      <c r="J78" s="179"/>
      <c r="K78" s="179"/>
      <c r="L78" s="159"/>
      <c r="M78" s="159"/>
      <c r="N78" s="179"/>
      <c r="O78" s="181"/>
    </row>
    <row r="79" spans="1:15">
      <c r="A79" s="175"/>
      <c r="B79" s="159"/>
      <c r="C79" s="175"/>
      <c r="D79" s="175"/>
      <c r="E79" s="175"/>
      <c r="F79" s="179"/>
      <c r="G79" s="175"/>
      <c r="H79" s="179"/>
      <c r="I79" s="175"/>
      <c r="J79" s="179"/>
      <c r="K79" s="179"/>
      <c r="L79" s="159"/>
      <c r="M79" s="159"/>
      <c r="N79" s="179"/>
      <c r="O79" s="181"/>
    </row>
    <row r="80" spans="1:15">
      <c r="A80" s="175"/>
      <c r="B80" s="159"/>
      <c r="C80" s="175"/>
      <c r="D80" s="175"/>
      <c r="E80" s="175"/>
      <c r="F80" s="179"/>
      <c r="G80" s="175"/>
      <c r="H80" s="179"/>
      <c r="I80" s="175"/>
      <c r="J80" s="179"/>
      <c r="K80" s="179"/>
      <c r="L80" s="159"/>
      <c r="M80" s="159"/>
      <c r="N80" s="179"/>
      <c r="O80" s="181"/>
    </row>
    <row r="81" spans="1:15">
      <c r="A81" s="175"/>
      <c r="B81" s="159"/>
      <c r="C81" s="175"/>
      <c r="D81" s="175"/>
      <c r="E81" s="175"/>
      <c r="F81" s="179"/>
      <c r="G81" s="175"/>
      <c r="H81" s="179"/>
      <c r="I81" s="175"/>
      <c r="J81" s="179"/>
      <c r="K81" s="179"/>
      <c r="L81" s="159"/>
      <c r="M81" s="159"/>
      <c r="N81" s="179"/>
      <c r="O81" s="181"/>
    </row>
    <row r="82" spans="1:15">
      <c r="A82" s="175"/>
      <c r="B82" s="159"/>
      <c r="C82" s="175"/>
      <c r="D82" s="175"/>
      <c r="E82" s="175"/>
      <c r="F82" s="179"/>
      <c r="G82" s="175"/>
      <c r="H82" s="179"/>
      <c r="I82" s="175"/>
      <c r="J82" s="179"/>
      <c r="K82" s="179"/>
      <c r="L82" s="159"/>
      <c r="M82" s="159"/>
      <c r="N82" s="179"/>
      <c r="O82" s="181"/>
    </row>
    <row r="83" spans="1:15">
      <c r="A83" s="175"/>
      <c r="B83" s="159"/>
      <c r="C83" s="175"/>
      <c r="D83" s="175"/>
      <c r="E83" s="175"/>
      <c r="F83" s="179"/>
      <c r="G83" s="175"/>
      <c r="H83" s="179"/>
      <c r="I83" s="175"/>
      <c r="J83" s="179"/>
      <c r="K83" s="179"/>
      <c r="L83" s="159"/>
      <c r="M83" s="159"/>
      <c r="N83" s="179"/>
      <c r="O83" s="181"/>
    </row>
    <row r="84" spans="1:15">
      <c r="A84" s="175"/>
      <c r="B84" s="159"/>
      <c r="C84" s="175"/>
      <c r="D84" s="175"/>
      <c r="E84" s="175"/>
      <c r="F84" s="179"/>
      <c r="G84" s="175"/>
      <c r="H84" s="179"/>
      <c r="I84" s="175"/>
      <c r="J84" s="179"/>
      <c r="K84" s="179"/>
      <c r="L84" s="159"/>
      <c r="M84" s="159"/>
      <c r="N84" s="179"/>
      <c r="O84" s="181"/>
    </row>
    <row r="85" spans="1:15">
      <c r="A85" s="175"/>
      <c r="B85" s="159"/>
      <c r="C85" s="175"/>
      <c r="D85" s="175"/>
      <c r="E85" s="175"/>
      <c r="F85" s="179"/>
      <c r="G85" s="175"/>
      <c r="H85" s="179"/>
      <c r="I85" s="175"/>
      <c r="J85" s="179"/>
      <c r="K85" s="179"/>
      <c r="L85" s="159"/>
      <c r="M85" s="159"/>
      <c r="N85" s="179"/>
      <c r="O85" s="181"/>
    </row>
    <row r="86" spans="1:15">
      <c r="A86" s="190"/>
      <c r="B86" s="165"/>
      <c r="C86" s="190"/>
      <c r="D86" s="190"/>
      <c r="E86" s="190"/>
      <c r="F86" s="191"/>
      <c r="G86" s="190"/>
      <c r="H86" s="191"/>
      <c r="I86" s="190"/>
      <c r="J86" s="191"/>
      <c r="K86" s="191"/>
      <c r="L86" s="165"/>
      <c r="M86" s="165"/>
      <c r="N86" s="191"/>
      <c r="O86" s="192"/>
    </row>
    <row r="87" spans="1:15">
      <c r="A87" s="169" t="s">
        <v>878</v>
      </c>
      <c r="B87" s="171"/>
      <c r="C87" s="183"/>
      <c r="D87" s="183"/>
      <c r="E87" s="184"/>
      <c r="F87" s="185">
        <f>SUM(F59:F86)</f>
        <v>29006.863000000001</v>
      </c>
      <c r="G87" s="186"/>
      <c r="H87" s="185">
        <f>SUM(H59:H86)</f>
        <v>5609.1999999999989</v>
      </c>
      <c r="I87" s="186"/>
      <c r="J87" s="185">
        <f>SUM(J59:J86)</f>
        <v>6133.6399999999994</v>
      </c>
      <c r="K87" s="185">
        <f>SUM(K59:K86)</f>
        <v>11742.84</v>
      </c>
      <c r="L87" s="187"/>
      <c r="M87" s="183"/>
      <c r="N87" s="188"/>
      <c r="O87" s="185"/>
    </row>
    <row r="88" spans="1:15">
      <c r="A88" s="153" t="s">
        <v>879</v>
      </c>
      <c r="B88" s="153"/>
      <c r="C88" s="153"/>
      <c r="D88" s="153"/>
      <c r="E88" s="153"/>
      <c r="F88" s="153"/>
      <c r="G88" s="153"/>
      <c r="H88" s="153"/>
      <c r="I88" s="153"/>
      <c r="J88" s="153"/>
      <c r="K88" s="153"/>
      <c r="L88" s="153"/>
      <c r="M88" s="153"/>
      <c r="N88" s="153"/>
      <c r="O88" s="153"/>
    </row>
  </sheetData>
  <mergeCells count="3">
    <mergeCell ref="L2:N2"/>
    <mergeCell ref="L51:N51"/>
    <mergeCell ref="C4:D4"/>
  </mergeCells>
  <pageMargins left="0.37" right="0.28999999999999998" top="1" bottom="0.48" header="0.5" footer="0.24"/>
  <pageSetup paperSize="9" orientation="landscape"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0"/>
  <sheetViews>
    <sheetView showGridLines="0" topLeftCell="E1" zoomScale="90" zoomScaleNormal="90" workbookViewId="0">
      <selection activeCell="F2" sqref="F2"/>
    </sheetView>
  </sheetViews>
  <sheetFormatPr defaultColWidth="9.140625" defaultRowHeight="12.75"/>
  <cols>
    <col min="1" max="1" width="9.7109375" style="388" bestFit="1" customWidth="1"/>
    <col min="2" max="2" width="10.42578125" style="388" customWidth="1"/>
    <col min="3" max="3" width="13.28515625" style="388" bestFit="1" customWidth="1"/>
    <col min="4" max="4" width="11.42578125" style="388" customWidth="1"/>
    <col min="5" max="5" width="8.85546875" style="388" customWidth="1"/>
    <col min="6" max="6" width="11.85546875" style="388" customWidth="1"/>
    <col min="7" max="7" width="17.42578125" style="388" customWidth="1"/>
    <col min="8" max="8" width="7.5703125" style="388" customWidth="1"/>
    <col min="9" max="9" width="15.42578125" style="388" bestFit="1" customWidth="1"/>
    <col min="10" max="10" width="21.5703125" style="388" bestFit="1" customWidth="1"/>
    <col min="11" max="11" width="10.42578125" style="388" bestFit="1" customWidth="1"/>
    <col min="12" max="12" width="8.85546875" style="388" customWidth="1"/>
    <col min="13" max="13" width="11.42578125" style="388" customWidth="1"/>
    <col min="14" max="14" width="10.28515625" style="388" customWidth="1"/>
    <col min="15" max="15" width="11.28515625" style="388" bestFit="1" customWidth="1"/>
    <col min="16" max="16" width="9.140625" style="388"/>
    <col min="17" max="17" width="11.5703125" style="388" customWidth="1"/>
    <col min="18" max="18" width="10.140625" style="388" customWidth="1"/>
    <col min="19" max="23" width="9.140625" style="388"/>
    <col min="24" max="24" width="19.7109375" style="388" bestFit="1" customWidth="1"/>
    <col min="25" max="16384" width="9.140625" style="388"/>
  </cols>
  <sheetData>
    <row r="1" spans="1:22" s="288" customFormat="1">
      <c r="A1" s="286"/>
      <c r="B1" s="456" t="s">
        <v>968</v>
      </c>
      <c r="M1" s="289"/>
      <c r="N1" s="289"/>
    </row>
    <row r="2" spans="1:22">
      <c r="F2" s="461" t="s">
        <v>684</v>
      </c>
      <c r="G2" s="462">
        <v>41274</v>
      </c>
    </row>
    <row r="3" spans="1:22">
      <c r="A3" s="819" t="s">
        <v>683</v>
      </c>
      <c r="B3" s="820"/>
      <c r="C3" s="820"/>
      <c r="D3" s="820"/>
      <c r="E3" s="820"/>
      <c r="F3" s="820"/>
      <c r="G3" s="820"/>
      <c r="H3" s="820"/>
      <c r="I3" s="820"/>
      <c r="J3" s="820"/>
      <c r="K3" s="821"/>
    </row>
    <row r="4" spans="1:22" ht="19.899999999999999" customHeight="1">
      <c r="A4" s="290" t="s">
        <v>5</v>
      </c>
      <c r="B4" s="290" t="s">
        <v>685</v>
      </c>
      <c r="C4" s="290" t="s">
        <v>22</v>
      </c>
      <c r="D4" s="290" t="s">
        <v>686</v>
      </c>
      <c r="E4" s="290" t="s">
        <v>3</v>
      </c>
      <c r="F4" s="290" t="s">
        <v>912</v>
      </c>
      <c r="G4" s="290" t="s">
        <v>687</v>
      </c>
      <c r="H4" s="290" t="s">
        <v>913</v>
      </c>
      <c r="I4" s="290" t="s">
        <v>688</v>
      </c>
      <c r="J4" s="290" t="s">
        <v>689</v>
      </c>
      <c r="K4" s="297" t="s">
        <v>805</v>
      </c>
      <c r="M4" s="475" t="s">
        <v>689</v>
      </c>
    </row>
    <row r="5" spans="1:22">
      <c r="A5" s="452" t="s">
        <v>129</v>
      </c>
      <c r="B5" s="453">
        <v>21311000</v>
      </c>
      <c r="C5" s="453" t="s">
        <v>690</v>
      </c>
      <c r="D5" s="454">
        <v>40574</v>
      </c>
      <c r="E5" s="463">
        <v>3407.42</v>
      </c>
      <c r="F5" s="464">
        <v>2300000009</v>
      </c>
      <c r="G5" s="454">
        <v>40634</v>
      </c>
      <c r="H5" s="465"/>
      <c r="I5" s="466"/>
      <c r="J5" s="467"/>
      <c r="K5" s="468"/>
      <c r="L5" s="232"/>
      <c r="M5" s="230" t="s">
        <v>691</v>
      </c>
      <c r="P5" s="388" t="str">
        <f>"Trim "&amp;ROUNDUP(MONTH(G5)/3,0)</f>
        <v>Trim 2</v>
      </c>
    </row>
    <row r="6" spans="1:22" ht="13.5" thickBot="1">
      <c r="A6" s="452" t="s">
        <v>129</v>
      </c>
      <c r="B6" s="453">
        <v>21311000</v>
      </c>
      <c r="C6" s="453" t="s">
        <v>692</v>
      </c>
      <c r="D6" s="454">
        <v>40574</v>
      </c>
      <c r="E6" s="463">
        <v>7447.23</v>
      </c>
      <c r="F6" s="464">
        <v>2300000010</v>
      </c>
      <c r="G6" s="454">
        <v>40634</v>
      </c>
      <c r="H6" s="469"/>
      <c r="I6" s="463"/>
      <c r="J6" s="469"/>
      <c r="K6" s="470"/>
      <c r="L6" s="231">
        <v>0</v>
      </c>
      <c r="M6" s="230" t="s">
        <v>693</v>
      </c>
      <c r="N6" s="231">
        <v>1</v>
      </c>
      <c r="O6" s="231" t="s">
        <v>914</v>
      </c>
      <c r="P6" s="388" t="str">
        <f t="shared" ref="P6:P20" si="0">"Trim "&amp;ROUNDUP(MONTH(G6)/3,0)</f>
        <v>Trim 2</v>
      </c>
      <c r="Q6" s="818" t="s">
        <v>915</v>
      </c>
      <c r="R6" s="818"/>
      <c r="S6" s="818"/>
      <c r="T6" s="818"/>
      <c r="U6" s="818"/>
      <c r="V6" s="818"/>
    </row>
    <row r="7" spans="1:22" ht="14.25" thickTop="1" thickBot="1">
      <c r="A7" s="452" t="s">
        <v>129</v>
      </c>
      <c r="B7" s="453">
        <v>21311000</v>
      </c>
      <c r="C7" s="453" t="s">
        <v>692</v>
      </c>
      <c r="D7" s="454">
        <v>40602</v>
      </c>
      <c r="E7" s="463">
        <v>306.7</v>
      </c>
      <c r="F7" s="464">
        <v>2300000029</v>
      </c>
      <c r="G7" s="454">
        <v>40662</v>
      </c>
      <c r="H7" s="469"/>
      <c r="I7" s="463"/>
      <c r="J7" s="469"/>
      <c r="K7" s="470"/>
      <c r="L7" s="231">
        <v>61</v>
      </c>
      <c r="M7" s="230" t="s">
        <v>694</v>
      </c>
      <c r="N7" s="231">
        <v>4</v>
      </c>
      <c r="O7" s="231" t="s">
        <v>916</v>
      </c>
      <c r="P7" s="388" t="str">
        <f t="shared" si="0"/>
        <v>Trim 2</v>
      </c>
      <c r="Q7" s="100" t="s">
        <v>5</v>
      </c>
      <c r="R7" s="229" t="s">
        <v>914</v>
      </c>
      <c r="S7" s="229" t="s">
        <v>916</v>
      </c>
      <c r="T7" s="229" t="s">
        <v>917</v>
      </c>
      <c r="U7" s="229" t="s">
        <v>918</v>
      </c>
      <c r="V7" s="100" t="s">
        <v>361</v>
      </c>
    </row>
    <row r="8" spans="1:22" ht="13.5" thickTop="1">
      <c r="A8" s="452" t="s">
        <v>129</v>
      </c>
      <c r="B8" s="453">
        <v>21311000</v>
      </c>
      <c r="C8" s="453" t="s">
        <v>699</v>
      </c>
      <c r="D8" s="454">
        <v>40806</v>
      </c>
      <c r="E8" s="463">
        <v>-7014.29</v>
      </c>
      <c r="F8" s="464">
        <v>2300000451</v>
      </c>
      <c r="G8" s="454">
        <v>40866</v>
      </c>
      <c r="H8" s="469"/>
      <c r="I8" s="463"/>
      <c r="J8" s="469"/>
      <c r="K8" s="470"/>
      <c r="L8" s="231">
        <v>91</v>
      </c>
      <c r="M8" s="230" t="s">
        <v>695</v>
      </c>
      <c r="N8" s="231">
        <v>7</v>
      </c>
      <c r="O8" s="231" t="s">
        <v>917</v>
      </c>
      <c r="P8" s="388" t="str">
        <f t="shared" si="0"/>
        <v>Trim 4</v>
      </c>
      <c r="Q8" s="388" t="s">
        <v>129</v>
      </c>
      <c r="R8" s="409"/>
      <c r="S8" s="395"/>
      <c r="T8" s="395"/>
      <c r="U8" s="395"/>
      <c r="V8" s="295"/>
    </row>
    <row r="9" spans="1:22">
      <c r="A9" s="452" t="s">
        <v>700</v>
      </c>
      <c r="B9" s="453">
        <v>21166000</v>
      </c>
      <c r="C9" s="453" t="s">
        <v>692</v>
      </c>
      <c r="D9" s="454">
        <v>40988</v>
      </c>
      <c r="E9" s="463">
        <v>805.6</v>
      </c>
      <c r="F9" s="464">
        <v>2000000148</v>
      </c>
      <c r="G9" s="454">
        <v>41048</v>
      </c>
      <c r="H9" s="469"/>
      <c r="I9" s="463"/>
      <c r="J9" s="469"/>
      <c r="K9" s="470"/>
      <c r="L9" s="231">
        <v>121</v>
      </c>
      <c r="M9" s="230" t="s">
        <v>696</v>
      </c>
      <c r="N9" s="231">
        <v>10</v>
      </c>
      <c r="O9" s="231" t="s">
        <v>918</v>
      </c>
      <c r="P9" s="388" t="str">
        <f t="shared" si="0"/>
        <v>Trim 2</v>
      </c>
      <c r="Q9" s="388" t="s">
        <v>700</v>
      </c>
      <c r="R9" s="395"/>
      <c r="S9" s="395"/>
      <c r="T9" s="395"/>
      <c r="U9" s="395"/>
      <c r="V9" s="101"/>
    </row>
    <row r="10" spans="1:22">
      <c r="A10" s="452" t="s">
        <v>700</v>
      </c>
      <c r="B10" s="453">
        <v>21366000</v>
      </c>
      <c r="C10" s="453" t="s">
        <v>690</v>
      </c>
      <c r="D10" s="454">
        <v>41213</v>
      </c>
      <c r="E10" s="463">
        <v>163.30000000000001</v>
      </c>
      <c r="F10" s="464">
        <v>2300000398</v>
      </c>
      <c r="G10" s="454">
        <v>41273</v>
      </c>
      <c r="H10" s="469"/>
      <c r="I10" s="463"/>
      <c r="J10" s="469"/>
      <c r="K10" s="470"/>
      <c r="L10" s="231">
        <v>181</v>
      </c>
      <c r="M10" s="230" t="s">
        <v>697</v>
      </c>
      <c r="P10" s="388" t="str">
        <f t="shared" si="0"/>
        <v>Trim 4</v>
      </c>
      <c r="Q10" s="388" t="s">
        <v>701</v>
      </c>
      <c r="R10" s="395"/>
      <c r="S10" s="395"/>
      <c r="T10" s="395"/>
      <c r="U10" s="395"/>
      <c r="V10" s="101"/>
    </row>
    <row r="11" spans="1:22" ht="13.5" thickBot="1">
      <c r="A11" s="452" t="s">
        <v>700</v>
      </c>
      <c r="B11" s="453">
        <v>21366000</v>
      </c>
      <c r="C11" s="453" t="s">
        <v>690</v>
      </c>
      <c r="D11" s="454">
        <v>41243</v>
      </c>
      <c r="E11" s="463">
        <v>158.03</v>
      </c>
      <c r="F11" s="464">
        <v>2300000433</v>
      </c>
      <c r="G11" s="454">
        <v>41303</v>
      </c>
      <c r="H11" s="469"/>
      <c r="I11" s="463"/>
      <c r="J11" s="469"/>
      <c r="K11" s="470"/>
      <c r="L11" s="231">
        <v>361</v>
      </c>
      <c r="M11" s="230" t="s">
        <v>698</v>
      </c>
      <c r="P11" s="388" t="str">
        <f t="shared" si="0"/>
        <v>Trim 1</v>
      </c>
      <c r="Q11" s="397" t="s">
        <v>702</v>
      </c>
      <c r="R11" s="471"/>
      <c r="S11" s="471"/>
      <c r="T11" s="471"/>
      <c r="U11" s="471"/>
      <c r="V11" s="102"/>
    </row>
    <row r="12" spans="1:22" ht="13.5" thickTop="1">
      <c r="A12" s="452" t="s">
        <v>700</v>
      </c>
      <c r="B12" s="453">
        <v>21166000</v>
      </c>
      <c r="C12" s="453" t="s">
        <v>690</v>
      </c>
      <c r="D12" s="454">
        <v>40987</v>
      </c>
      <c r="E12" s="463">
        <v>8056</v>
      </c>
      <c r="F12" s="464">
        <v>2300000078</v>
      </c>
      <c r="G12" s="454">
        <v>41047</v>
      </c>
      <c r="H12" s="469"/>
      <c r="I12" s="463"/>
      <c r="J12" s="469"/>
      <c r="K12" s="470"/>
      <c r="P12" s="388" t="str">
        <f t="shared" si="0"/>
        <v>Trim 2</v>
      </c>
      <c r="Q12" s="97" t="s">
        <v>361</v>
      </c>
      <c r="R12" s="295"/>
      <c r="S12" s="101"/>
      <c r="T12" s="101"/>
      <c r="U12" s="101"/>
      <c r="V12" s="101"/>
    </row>
    <row r="13" spans="1:22" ht="13.5" thickBot="1">
      <c r="A13" s="452" t="s">
        <v>700</v>
      </c>
      <c r="B13" s="453">
        <v>21366000</v>
      </c>
      <c r="C13" s="453" t="s">
        <v>690</v>
      </c>
      <c r="D13" s="454">
        <v>41182</v>
      </c>
      <c r="E13" s="463">
        <v>3251.44</v>
      </c>
      <c r="F13" s="464">
        <v>2300000337</v>
      </c>
      <c r="G13" s="454">
        <v>41242</v>
      </c>
      <c r="H13" s="469"/>
      <c r="I13" s="463"/>
      <c r="J13" s="469"/>
      <c r="K13" s="470"/>
      <c r="L13" s="97" t="s">
        <v>703</v>
      </c>
      <c r="P13" s="388" t="str">
        <f t="shared" si="0"/>
        <v>Trim 4</v>
      </c>
      <c r="Q13" s="100" t="s">
        <v>704</v>
      </c>
      <c r="R13" s="296"/>
      <c r="S13" s="102"/>
      <c r="T13" s="102"/>
      <c r="U13" s="102"/>
      <c r="V13" s="397"/>
    </row>
    <row r="14" spans="1:22" ht="13.5" thickTop="1">
      <c r="A14" s="452" t="s">
        <v>700</v>
      </c>
      <c r="B14" s="453">
        <v>21366000</v>
      </c>
      <c r="C14" s="453" t="s">
        <v>699</v>
      </c>
      <c r="D14" s="454">
        <v>41274</v>
      </c>
      <c r="E14" s="463">
        <v>-588.38</v>
      </c>
      <c r="F14" s="464">
        <v>2300000337</v>
      </c>
      <c r="G14" s="454">
        <v>41334</v>
      </c>
      <c r="H14" s="469"/>
      <c r="I14" s="463"/>
      <c r="J14" s="469"/>
      <c r="K14" s="470"/>
      <c r="L14" s="388" t="s">
        <v>919</v>
      </c>
      <c r="P14" s="388" t="str">
        <f t="shared" si="0"/>
        <v>Trim 1</v>
      </c>
    </row>
    <row r="15" spans="1:22">
      <c r="A15" s="452" t="s">
        <v>701</v>
      </c>
      <c r="B15" s="453">
        <v>21111850</v>
      </c>
      <c r="C15" s="453" t="s">
        <v>692</v>
      </c>
      <c r="D15" s="454">
        <v>41190</v>
      </c>
      <c r="E15" s="463">
        <v>1035.82</v>
      </c>
      <c r="F15" s="464">
        <v>2200000007</v>
      </c>
      <c r="G15" s="454">
        <v>41250</v>
      </c>
      <c r="H15" s="469"/>
      <c r="I15" s="463"/>
      <c r="J15" s="469"/>
      <c r="K15" s="470"/>
      <c r="M15" s="407"/>
      <c r="P15" s="388" t="str">
        <f t="shared" si="0"/>
        <v>Trim 4</v>
      </c>
    </row>
    <row r="16" spans="1:22">
      <c r="A16" s="452" t="s">
        <v>701</v>
      </c>
      <c r="B16" s="453">
        <v>21166000</v>
      </c>
      <c r="C16" s="453" t="s">
        <v>690</v>
      </c>
      <c r="D16" s="454">
        <v>40939</v>
      </c>
      <c r="E16" s="463">
        <v>76697.19</v>
      </c>
      <c r="F16" s="464">
        <v>2000000014</v>
      </c>
      <c r="G16" s="454">
        <v>40999</v>
      </c>
      <c r="H16" s="469"/>
      <c r="I16" s="463"/>
      <c r="J16" s="469"/>
      <c r="K16" s="470"/>
      <c r="L16" s="388" t="s">
        <v>920</v>
      </c>
      <c r="P16" s="388" t="str">
        <f t="shared" si="0"/>
        <v>Trim 1</v>
      </c>
    </row>
    <row r="17" spans="1:18">
      <c r="A17" s="452" t="s">
        <v>702</v>
      </c>
      <c r="B17" s="453">
        <v>21311000</v>
      </c>
      <c r="C17" s="453" t="s">
        <v>690</v>
      </c>
      <c r="D17" s="454">
        <v>41274</v>
      </c>
      <c r="E17" s="463">
        <v>24.59</v>
      </c>
      <c r="F17" s="464">
        <v>2300000473</v>
      </c>
      <c r="G17" s="454">
        <v>41334</v>
      </c>
      <c r="H17" s="469"/>
      <c r="I17" s="463"/>
      <c r="J17" s="469"/>
      <c r="K17" s="470"/>
      <c r="M17" s="472"/>
      <c r="P17" s="388" t="str">
        <f t="shared" si="0"/>
        <v>Trim 1</v>
      </c>
      <c r="Q17" s="388" t="s">
        <v>544</v>
      </c>
      <c r="R17" s="388" t="s">
        <v>702</v>
      </c>
    </row>
    <row r="18" spans="1:18">
      <c r="A18" s="452" t="s">
        <v>702</v>
      </c>
      <c r="B18" s="453">
        <v>21111000</v>
      </c>
      <c r="C18" s="453" t="s">
        <v>692</v>
      </c>
      <c r="D18" s="454">
        <v>40982</v>
      </c>
      <c r="E18" s="463">
        <v>7242.33</v>
      </c>
      <c r="F18" s="464">
        <v>2000000118</v>
      </c>
      <c r="G18" s="454">
        <v>41042</v>
      </c>
      <c r="H18" s="469"/>
      <c r="I18" s="463"/>
      <c r="J18" s="469"/>
      <c r="K18" s="470"/>
      <c r="P18" s="388" t="str">
        <f t="shared" si="0"/>
        <v>Trim 2</v>
      </c>
      <c r="Q18" s="388" t="s">
        <v>705</v>
      </c>
      <c r="R18" s="388" t="s">
        <v>916</v>
      </c>
    </row>
    <row r="19" spans="1:18">
      <c r="A19" s="452" t="s">
        <v>702</v>
      </c>
      <c r="B19" s="453">
        <v>21111000</v>
      </c>
      <c r="C19" s="453" t="s">
        <v>699</v>
      </c>
      <c r="D19" s="454">
        <v>41078</v>
      </c>
      <c r="E19" s="463">
        <v>-7242.27</v>
      </c>
      <c r="F19" s="464">
        <v>2000000118</v>
      </c>
      <c r="G19" s="454">
        <v>41138</v>
      </c>
      <c r="H19" s="469"/>
      <c r="I19" s="463"/>
      <c r="J19" s="469"/>
      <c r="K19" s="470"/>
      <c r="P19" s="388" t="str">
        <f t="shared" si="0"/>
        <v>Trim 3</v>
      </c>
      <c r="Q19" s="388" t="s">
        <v>3</v>
      </c>
      <c r="R19" s="472"/>
    </row>
    <row r="20" spans="1:18">
      <c r="A20" s="455" t="s">
        <v>702</v>
      </c>
      <c r="B20" s="399">
        <v>21111000</v>
      </c>
      <c r="C20" s="399" t="s">
        <v>692</v>
      </c>
      <c r="D20" s="400">
        <v>41213</v>
      </c>
      <c r="E20" s="401">
        <v>82126.490000000005</v>
      </c>
      <c r="F20" s="402">
        <v>2000000475</v>
      </c>
      <c r="G20" s="400">
        <v>41273</v>
      </c>
      <c r="H20" s="473"/>
      <c r="I20" s="401"/>
      <c r="J20" s="473"/>
      <c r="K20" s="474"/>
      <c r="P20" s="388" t="str">
        <f t="shared" si="0"/>
        <v>Trim 4</v>
      </c>
    </row>
  </sheetData>
  <mergeCells count="2">
    <mergeCell ref="Q6:V6"/>
    <mergeCell ref="A3:K3"/>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P52"/>
  <sheetViews>
    <sheetView showGridLines="0" zoomScale="80" zoomScaleNormal="80" workbookViewId="0">
      <selection activeCell="C52" sqref="C52"/>
    </sheetView>
  </sheetViews>
  <sheetFormatPr defaultRowHeight="12"/>
  <cols>
    <col min="1" max="1" width="4.28515625" customWidth="1"/>
    <col min="3" max="3" width="41.42578125" customWidth="1"/>
    <col min="4" max="4" width="18.85546875" customWidth="1"/>
    <col min="5" max="5" width="18.7109375" customWidth="1"/>
    <col min="6" max="6" width="15.42578125" customWidth="1"/>
    <col min="7" max="7" width="15.85546875" customWidth="1"/>
    <col min="8" max="9" width="19.28515625" customWidth="1"/>
    <col min="10" max="10" width="15.85546875" customWidth="1"/>
    <col min="11" max="11" width="18.7109375" bestFit="1" customWidth="1"/>
    <col min="12" max="12" width="46.5703125" bestFit="1" customWidth="1"/>
    <col min="13" max="13" width="10" customWidth="1"/>
    <col min="14" max="14" width="24.5703125" customWidth="1"/>
    <col min="15" max="16" width="21.5703125" customWidth="1"/>
    <col min="17" max="17" width="21.5703125" bestFit="1" customWidth="1"/>
  </cols>
  <sheetData>
    <row r="2" spans="2:12" ht="25.5">
      <c r="B2" s="834" t="s">
        <v>1313</v>
      </c>
      <c r="C2" s="835"/>
      <c r="D2" s="835"/>
      <c r="E2" s="835"/>
      <c r="F2" s="835"/>
      <c r="G2" s="835"/>
      <c r="H2" s="835"/>
      <c r="I2" s="835"/>
      <c r="J2" s="835"/>
      <c r="K2" s="835"/>
      <c r="L2" s="835"/>
    </row>
    <row r="3" spans="2:12" ht="16.5">
      <c r="B3" s="835" t="s">
        <v>1314</v>
      </c>
      <c r="C3" s="835"/>
      <c r="D3" s="835"/>
      <c r="E3" s="835"/>
      <c r="F3" s="835"/>
      <c r="G3" s="835"/>
      <c r="H3" s="835"/>
      <c r="I3" s="835"/>
      <c r="J3" s="835"/>
      <c r="K3" s="835"/>
      <c r="L3" s="835"/>
    </row>
    <row r="4" spans="2:12" ht="16.5">
      <c r="B4" s="835" t="s">
        <v>1315</v>
      </c>
      <c r="C4" s="835"/>
      <c r="D4" s="835"/>
      <c r="E4" s="835"/>
      <c r="F4" s="835"/>
      <c r="G4" s="835"/>
      <c r="H4" s="835"/>
      <c r="I4" s="835"/>
      <c r="J4" s="835"/>
      <c r="K4" s="835"/>
      <c r="L4" s="835"/>
    </row>
    <row r="5" spans="2:12" ht="16.5">
      <c r="B5" s="835" t="s">
        <v>1316</v>
      </c>
      <c r="C5" s="835"/>
      <c r="D5" s="835"/>
      <c r="E5" s="835"/>
      <c r="F5" s="835"/>
      <c r="G5" s="835"/>
      <c r="H5" s="835"/>
      <c r="I5" s="835"/>
      <c r="J5" s="835"/>
      <c r="K5" s="835"/>
      <c r="L5" s="835"/>
    </row>
    <row r="6" spans="2:12" ht="16.5">
      <c r="B6" s="835"/>
      <c r="C6" s="835"/>
      <c r="D6" s="835"/>
      <c r="E6" s="835"/>
      <c r="F6" s="835"/>
      <c r="G6" s="835"/>
      <c r="H6" s="835"/>
      <c r="I6" s="835"/>
      <c r="J6" s="835"/>
      <c r="K6" s="835"/>
      <c r="L6" s="835"/>
    </row>
    <row r="7" spans="2:12" ht="25.5">
      <c r="B7" s="834" t="s">
        <v>1317</v>
      </c>
      <c r="C7" s="835"/>
      <c r="D7" s="835"/>
      <c r="E7" s="835"/>
      <c r="F7" s="835"/>
      <c r="G7" s="835"/>
      <c r="H7" s="836" t="s">
        <v>1318</v>
      </c>
      <c r="J7" s="835"/>
      <c r="K7" s="835"/>
      <c r="L7" s="835"/>
    </row>
    <row r="8" spans="2:12" ht="25.5">
      <c r="B8" s="834"/>
      <c r="C8" s="837" t="s">
        <v>1319</v>
      </c>
      <c r="D8" s="835"/>
      <c r="E8" s="835"/>
      <c r="F8" s="835"/>
      <c r="G8" s="835"/>
      <c r="H8" s="836"/>
      <c r="J8" s="835"/>
      <c r="K8" s="835"/>
      <c r="L8" s="835"/>
    </row>
    <row r="9" spans="2:12" ht="16.5">
      <c r="B9" s="838">
        <v>1</v>
      </c>
      <c r="C9" s="835" t="s">
        <v>1320</v>
      </c>
      <c r="D9" s="835"/>
      <c r="E9" s="835"/>
      <c r="F9" s="835"/>
      <c r="G9" s="835"/>
      <c r="H9" s="839"/>
      <c r="I9" s="840"/>
      <c r="J9" s="835"/>
      <c r="K9" s="835"/>
      <c r="L9" s="835"/>
    </row>
    <row r="10" spans="2:12" ht="16.5">
      <c r="B10" s="838">
        <v>2</v>
      </c>
      <c r="C10" s="835" t="s">
        <v>1321</v>
      </c>
      <c r="D10" s="835"/>
      <c r="E10" s="835"/>
      <c r="F10" s="835"/>
      <c r="G10" s="835"/>
      <c r="I10" s="840"/>
      <c r="J10" s="835"/>
      <c r="K10" s="835"/>
      <c r="L10" s="835"/>
    </row>
    <row r="11" spans="2:12" ht="16.5">
      <c r="B11" s="838">
        <v>3</v>
      </c>
      <c r="C11" s="835" t="s">
        <v>1322</v>
      </c>
      <c r="D11" s="835"/>
      <c r="E11" s="835"/>
      <c r="F11" s="835"/>
      <c r="G11" s="835"/>
      <c r="H11" s="841"/>
      <c r="J11" s="835"/>
      <c r="K11" s="835"/>
      <c r="L11" s="835"/>
    </row>
    <row r="12" spans="2:12" ht="16.5">
      <c r="B12" s="838"/>
      <c r="C12" s="835"/>
      <c r="D12" s="835"/>
      <c r="E12" s="835"/>
      <c r="F12" s="835"/>
      <c r="G12" s="835"/>
      <c r="H12" s="842" t="s">
        <v>510</v>
      </c>
      <c r="I12" s="842" t="s">
        <v>1153</v>
      </c>
      <c r="J12" s="835"/>
      <c r="K12" s="843" t="s">
        <v>1323</v>
      </c>
      <c r="L12" s="835"/>
    </row>
    <row r="13" spans="2:12" ht="16.5">
      <c r="B13" s="838">
        <v>4</v>
      </c>
      <c r="C13" s="835" t="s">
        <v>1324</v>
      </c>
      <c r="D13" s="835"/>
      <c r="E13" s="835"/>
      <c r="F13" s="835"/>
      <c r="G13" s="835"/>
      <c r="H13" s="841"/>
      <c r="I13" s="841"/>
      <c r="J13" s="835"/>
      <c r="K13" s="844">
        <f ca="1">TODAY()</f>
        <v>43046</v>
      </c>
      <c r="L13" s="835"/>
    </row>
    <row r="14" spans="2:12" ht="16.5">
      <c r="B14" s="838">
        <v>5</v>
      </c>
      <c r="C14" s="835" t="s">
        <v>1325</v>
      </c>
      <c r="D14" s="835"/>
      <c r="E14" s="835"/>
      <c r="F14" s="835"/>
      <c r="G14" s="835"/>
      <c r="H14" s="835"/>
      <c r="I14" s="844"/>
      <c r="J14" s="835"/>
      <c r="K14" s="835"/>
      <c r="L14" s="835"/>
    </row>
    <row r="15" spans="2:12" ht="16.5">
      <c r="B15" s="838"/>
      <c r="C15" s="835"/>
      <c r="D15" s="835"/>
      <c r="E15" s="835"/>
      <c r="F15" s="835"/>
      <c r="G15" s="835"/>
      <c r="H15" s="835"/>
      <c r="I15" s="844"/>
      <c r="J15" s="835"/>
      <c r="K15" s="835"/>
      <c r="L15" s="835"/>
    </row>
    <row r="16" spans="2:12" ht="16.5">
      <c r="B16" s="838"/>
      <c r="C16" s="837" t="s">
        <v>1326</v>
      </c>
      <c r="D16" s="835"/>
      <c r="E16" s="835"/>
      <c r="F16" s="835"/>
      <c r="G16" s="835"/>
      <c r="H16" s="835"/>
      <c r="I16" s="835"/>
      <c r="J16" s="835"/>
      <c r="K16" s="835"/>
      <c r="L16" s="835"/>
    </row>
    <row r="17" spans="2:16" ht="16.5">
      <c r="B17" s="838">
        <v>6</v>
      </c>
      <c r="C17" s="835" t="s">
        <v>1327</v>
      </c>
      <c r="D17" s="835"/>
      <c r="E17" s="835"/>
      <c r="F17" s="835"/>
      <c r="G17" s="835"/>
      <c r="H17" s="841"/>
      <c r="J17" s="835"/>
      <c r="K17" s="835"/>
      <c r="L17" s="835"/>
    </row>
    <row r="18" spans="2:16" ht="16.5">
      <c r="B18" s="838">
        <v>7</v>
      </c>
      <c r="C18" s="835" t="s">
        <v>1328</v>
      </c>
      <c r="D18" s="835"/>
      <c r="E18" s="835"/>
      <c r="F18" s="835"/>
      <c r="G18" s="835"/>
      <c r="H18" s="841"/>
      <c r="J18" s="835"/>
      <c r="K18" s="835"/>
      <c r="L18" s="835"/>
    </row>
    <row r="19" spans="2:16" ht="16.5">
      <c r="B19" s="838">
        <v>8</v>
      </c>
      <c r="C19" s="835" t="s">
        <v>1329</v>
      </c>
      <c r="D19" s="835"/>
      <c r="E19" s="835"/>
      <c r="F19" s="835"/>
      <c r="G19" s="835"/>
      <c r="H19" s="841"/>
      <c r="J19" s="835"/>
      <c r="K19" s="835"/>
      <c r="L19" s="835"/>
    </row>
    <row r="20" spans="2:16" ht="16.5">
      <c r="B20" s="838">
        <v>9</v>
      </c>
      <c r="C20" s="835" t="s">
        <v>1330</v>
      </c>
      <c r="D20" s="835"/>
      <c r="E20" s="835"/>
      <c r="F20" s="835"/>
      <c r="G20" s="835"/>
      <c r="H20" s="841"/>
      <c r="J20" s="835"/>
      <c r="K20" s="835"/>
      <c r="L20" s="835"/>
      <c r="M20" s="835"/>
      <c r="N20" s="835"/>
      <c r="O20" s="835"/>
      <c r="P20" s="835"/>
    </row>
    <row r="21" spans="2:16" ht="16.5">
      <c r="B21" s="838">
        <v>10</v>
      </c>
      <c r="C21" s="835" t="s">
        <v>1331</v>
      </c>
      <c r="D21" s="835"/>
      <c r="E21" s="835"/>
      <c r="F21" s="835"/>
      <c r="G21" s="835"/>
      <c r="J21" s="835"/>
      <c r="K21" s="835"/>
      <c r="L21" s="835"/>
      <c r="M21" s="835"/>
      <c r="N21" s="835"/>
      <c r="O21" s="835"/>
      <c r="P21" s="835"/>
    </row>
    <row r="22" spans="2:16" ht="16.5">
      <c r="B22" s="838"/>
      <c r="C22" s="835"/>
      <c r="D22" s="835"/>
      <c r="E22" s="835"/>
      <c r="F22" s="835"/>
      <c r="G22" s="835"/>
      <c r="J22" s="835"/>
      <c r="K22" s="835"/>
      <c r="L22" s="835"/>
      <c r="M22" s="835"/>
      <c r="N22" s="835"/>
      <c r="O22" s="835"/>
      <c r="P22" s="835"/>
    </row>
    <row r="23" spans="2:16" ht="16.5">
      <c r="B23" s="835"/>
      <c r="C23" s="835"/>
      <c r="D23" s="835"/>
      <c r="E23" s="835"/>
      <c r="F23" s="835"/>
      <c r="G23" s="835"/>
      <c r="H23" s="835"/>
      <c r="I23" s="835"/>
      <c r="J23" s="835"/>
      <c r="K23" s="835"/>
      <c r="L23" s="835"/>
      <c r="M23" s="835"/>
      <c r="N23" s="835"/>
      <c r="O23" s="835"/>
      <c r="P23" s="835"/>
    </row>
    <row r="24" spans="2:16" ht="16.5">
      <c r="B24" s="835"/>
      <c r="C24" s="845"/>
      <c r="D24" s="846"/>
      <c r="E24" s="846"/>
      <c r="F24" s="846"/>
      <c r="G24" s="846"/>
      <c r="H24" s="846"/>
      <c r="I24" s="847"/>
      <c r="J24" s="848"/>
      <c r="K24" s="835"/>
      <c r="L24" s="835"/>
      <c r="M24" s="835"/>
      <c r="N24" s="835"/>
      <c r="O24" s="835"/>
      <c r="P24" s="835"/>
    </row>
    <row r="25" spans="2:16" ht="33">
      <c r="B25" s="835"/>
      <c r="C25" s="849" t="s">
        <v>136</v>
      </c>
      <c r="D25" s="850" t="s">
        <v>1332</v>
      </c>
      <c r="E25" s="869" t="s">
        <v>1333</v>
      </c>
      <c r="F25" s="850" t="s">
        <v>1334</v>
      </c>
      <c r="G25" s="850" t="s">
        <v>1335</v>
      </c>
      <c r="H25" s="851" t="s">
        <v>1336</v>
      </c>
      <c r="I25" s="851" t="s">
        <v>1337</v>
      </c>
      <c r="J25" s="852" t="s">
        <v>1338</v>
      </c>
      <c r="K25" s="835"/>
      <c r="L25" s="835"/>
      <c r="M25" s="835"/>
      <c r="N25" s="835"/>
      <c r="O25" s="835"/>
      <c r="P25" s="835"/>
    </row>
    <row r="26" spans="2:16" ht="16.5">
      <c r="B26" s="835"/>
      <c r="C26" s="867" t="s">
        <v>1339</v>
      </c>
      <c r="D26" s="853" t="s">
        <v>1340</v>
      </c>
      <c r="E26" s="863">
        <f t="shared" ref="E26:E45" ca="1" si="0">TODAY()-G26</f>
        <v>212</v>
      </c>
      <c r="F26" s="865">
        <v>42804</v>
      </c>
      <c r="G26" s="854">
        <f t="shared" ref="G26:G45" si="1">F26+30</f>
        <v>42834</v>
      </c>
      <c r="H26" s="855">
        <v>61206.79</v>
      </c>
      <c r="I26" s="855">
        <v>49761.617886178865</v>
      </c>
      <c r="J26" s="856">
        <v>11445.17211382114</v>
      </c>
      <c r="K26" s="857"/>
      <c r="L26" s="835"/>
      <c r="M26" s="835"/>
      <c r="N26" s="835"/>
      <c r="O26" s="835"/>
      <c r="P26" s="835"/>
    </row>
    <row r="27" spans="2:16" ht="16.5">
      <c r="B27" s="835"/>
      <c r="C27" s="867" t="s">
        <v>1341</v>
      </c>
      <c r="D27" s="853" t="s">
        <v>1342</v>
      </c>
      <c r="E27" s="863">
        <f t="shared" ca="1" si="0"/>
        <v>139</v>
      </c>
      <c r="F27" s="865">
        <v>42877</v>
      </c>
      <c r="G27" s="854">
        <f t="shared" si="1"/>
        <v>42907</v>
      </c>
      <c r="H27" s="855">
        <v>360311.49</v>
      </c>
      <c r="I27" s="855">
        <v>292936.1707317073</v>
      </c>
      <c r="J27" s="856">
        <v>67375.319268292689</v>
      </c>
      <c r="K27" s="857"/>
      <c r="L27" s="835"/>
      <c r="M27" s="835"/>
      <c r="N27" s="835"/>
      <c r="O27" s="835"/>
      <c r="P27" s="835"/>
    </row>
    <row r="28" spans="2:16" ht="16.5">
      <c r="B28" s="835"/>
      <c r="C28" s="867" t="s">
        <v>1343</v>
      </c>
      <c r="D28" s="853" t="s">
        <v>1344</v>
      </c>
      <c r="E28" s="863">
        <f t="shared" ca="1" si="0"/>
        <v>668</v>
      </c>
      <c r="F28" s="865">
        <v>42348</v>
      </c>
      <c r="G28" s="854">
        <f t="shared" si="1"/>
        <v>42378</v>
      </c>
      <c r="H28" s="855">
        <v>664797.52</v>
      </c>
      <c r="I28" s="855">
        <v>540485.78861788625</v>
      </c>
      <c r="J28" s="856">
        <v>124311.73138211384</v>
      </c>
      <c r="K28" s="857"/>
      <c r="L28" s="835"/>
      <c r="M28" s="835"/>
      <c r="N28" s="835"/>
      <c r="O28" s="835"/>
      <c r="P28" s="835"/>
    </row>
    <row r="29" spans="2:16" ht="16.5">
      <c r="B29" s="835"/>
      <c r="C29" s="867" t="s">
        <v>1343</v>
      </c>
      <c r="D29" s="853" t="s">
        <v>1345</v>
      </c>
      <c r="E29" s="863">
        <f t="shared" ca="1" si="0"/>
        <v>658</v>
      </c>
      <c r="F29" s="865">
        <v>42358</v>
      </c>
      <c r="G29" s="854">
        <f t="shared" si="1"/>
        <v>42388</v>
      </c>
      <c r="H29" s="855">
        <v>774940.74</v>
      </c>
      <c r="I29" s="855">
        <v>630033.12195121951</v>
      </c>
      <c r="J29" s="856">
        <v>144907.61804878048</v>
      </c>
      <c r="K29" s="857"/>
      <c r="L29" s="835"/>
      <c r="M29" s="835"/>
      <c r="N29" s="835"/>
      <c r="O29" s="835"/>
      <c r="P29" s="835"/>
    </row>
    <row r="30" spans="2:16" ht="16.5">
      <c r="B30" s="835"/>
      <c r="C30" s="867" t="s">
        <v>1339</v>
      </c>
      <c r="D30" s="853" t="s">
        <v>1346</v>
      </c>
      <c r="E30" s="863">
        <f t="shared" ca="1" si="0"/>
        <v>730</v>
      </c>
      <c r="F30" s="865">
        <v>42286</v>
      </c>
      <c r="G30" s="854">
        <f t="shared" si="1"/>
        <v>42316</v>
      </c>
      <c r="H30" s="855">
        <v>445349.94</v>
      </c>
      <c r="I30" s="855">
        <v>362073.12195121951</v>
      </c>
      <c r="J30" s="856">
        <v>83276.818048780493</v>
      </c>
      <c r="K30" s="857"/>
      <c r="L30" s="835"/>
      <c r="M30" s="835"/>
      <c r="N30" s="835"/>
      <c r="O30" s="835"/>
      <c r="P30" s="835"/>
    </row>
    <row r="31" spans="2:16" ht="16.5">
      <c r="B31" s="835"/>
      <c r="C31" s="867" t="s">
        <v>1341</v>
      </c>
      <c r="D31" s="853" t="s">
        <v>1347</v>
      </c>
      <c r="E31" s="863">
        <f t="shared" ca="1" si="0"/>
        <v>730</v>
      </c>
      <c r="F31" s="865">
        <v>42286</v>
      </c>
      <c r="G31" s="854">
        <f t="shared" si="1"/>
        <v>42316</v>
      </c>
      <c r="H31" s="855">
        <v>6480.39</v>
      </c>
      <c r="I31" s="855">
        <v>5268.6097560975613</v>
      </c>
      <c r="J31" s="856">
        <v>1211.7802439024392</v>
      </c>
      <c r="K31" s="857"/>
      <c r="L31" s="835"/>
      <c r="M31" s="835"/>
      <c r="N31" s="835"/>
      <c r="O31" s="835"/>
      <c r="P31" s="835"/>
    </row>
    <row r="32" spans="2:16" ht="16.5">
      <c r="B32" s="835"/>
      <c r="C32" s="867" t="s">
        <v>1343</v>
      </c>
      <c r="D32" s="853" t="s">
        <v>1348</v>
      </c>
      <c r="E32" s="863">
        <f t="shared" ca="1" si="0"/>
        <v>678</v>
      </c>
      <c r="F32" s="865">
        <v>42338</v>
      </c>
      <c r="G32" s="854">
        <f t="shared" si="1"/>
        <v>42368</v>
      </c>
      <c r="H32" s="855">
        <v>22951.040000000001</v>
      </c>
      <c r="I32" s="855">
        <v>18659.382113821139</v>
      </c>
      <c r="J32" s="856">
        <v>4291.6578861788621</v>
      </c>
      <c r="K32" s="857"/>
      <c r="L32" s="835"/>
      <c r="M32" s="835"/>
      <c r="N32" s="835"/>
      <c r="O32" s="835"/>
      <c r="P32" s="835"/>
    </row>
    <row r="33" spans="2:11" ht="16.5">
      <c r="B33" s="835"/>
      <c r="C33" s="867" t="s">
        <v>1339</v>
      </c>
      <c r="D33" s="853" t="s">
        <v>1349</v>
      </c>
      <c r="E33" s="863">
        <f t="shared" ca="1" si="0"/>
        <v>647</v>
      </c>
      <c r="F33" s="865">
        <v>42369</v>
      </c>
      <c r="G33" s="854">
        <f t="shared" si="1"/>
        <v>42399</v>
      </c>
      <c r="H33" s="855">
        <v>431631.16</v>
      </c>
      <c r="I33" s="855">
        <v>350919.64227642276</v>
      </c>
      <c r="J33" s="856">
        <v>80711.517723577243</v>
      </c>
      <c r="K33" s="857"/>
    </row>
    <row r="34" spans="2:11" ht="16.5">
      <c r="B34" s="835"/>
      <c r="C34" s="867" t="s">
        <v>1350</v>
      </c>
      <c r="D34" s="853" t="s">
        <v>1351</v>
      </c>
      <c r="E34" s="863">
        <f t="shared" ca="1" si="0"/>
        <v>601</v>
      </c>
      <c r="F34" s="865">
        <v>42415</v>
      </c>
      <c r="G34" s="854">
        <f t="shared" si="1"/>
        <v>42445</v>
      </c>
      <c r="H34" s="855">
        <v>14511.08</v>
      </c>
      <c r="I34" s="855">
        <v>11797.626016260163</v>
      </c>
      <c r="J34" s="856">
        <v>2713.4539837398374</v>
      </c>
      <c r="K34" s="857"/>
    </row>
    <row r="35" spans="2:11" ht="16.5">
      <c r="B35" s="835"/>
      <c r="C35" s="867" t="s">
        <v>1341</v>
      </c>
      <c r="D35" s="853" t="s">
        <v>1352</v>
      </c>
      <c r="E35" s="863">
        <f t="shared" ca="1" si="0"/>
        <v>601</v>
      </c>
      <c r="F35" s="865">
        <v>42415</v>
      </c>
      <c r="G35" s="854">
        <f t="shared" si="1"/>
        <v>42445</v>
      </c>
      <c r="H35" s="855">
        <v>329549.22000000003</v>
      </c>
      <c r="I35" s="855">
        <v>267926.19512195123</v>
      </c>
      <c r="J35" s="856">
        <v>61623.024878048782</v>
      </c>
      <c r="K35" s="857"/>
    </row>
    <row r="36" spans="2:11" ht="16.5">
      <c r="B36" s="835"/>
      <c r="C36" s="867" t="s">
        <v>1350</v>
      </c>
      <c r="D36" s="853" t="s">
        <v>1353</v>
      </c>
      <c r="E36" s="863">
        <f t="shared" ca="1" si="0"/>
        <v>542</v>
      </c>
      <c r="F36" s="865">
        <v>42474</v>
      </c>
      <c r="G36" s="854">
        <f t="shared" si="1"/>
        <v>42504</v>
      </c>
      <c r="H36" s="855">
        <v>73441.17</v>
      </c>
      <c r="I36" s="855">
        <v>59708.268292682929</v>
      </c>
      <c r="J36" s="856">
        <v>13732.901707317074</v>
      </c>
      <c r="K36" s="857"/>
    </row>
    <row r="37" spans="2:11" ht="16.5">
      <c r="B37" s="835"/>
      <c r="C37" s="867" t="s">
        <v>1350</v>
      </c>
      <c r="D37" s="853" t="s">
        <v>1354</v>
      </c>
      <c r="E37" s="863">
        <f t="shared" ca="1" si="0"/>
        <v>485</v>
      </c>
      <c r="F37" s="865">
        <v>42531</v>
      </c>
      <c r="G37" s="854">
        <f t="shared" si="1"/>
        <v>42561</v>
      </c>
      <c r="H37" s="855">
        <v>293314.56</v>
      </c>
      <c r="I37" s="855">
        <v>238467.12195121951</v>
      </c>
      <c r="J37" s="856">
        <v>54847.438048780488</v>
      </c>
      <c r="K37" s="857"/>
    </row>
    <row r="38" spans="2:11" ht="16.5">
      <c r="B38" s="835"/>
      <c r="C38" s="867" t="s">
        <v>1341</v>
      </c>
      <c r="D38" s="853" t="s">
        <v>1355</v>
      </c>
      <c r="E38" s="863">
        <f t="shared" ca="1" si="0"/>
        <v>325</v>
      </c>
      <c r="F38" s="865">
        <v>42691</v>
      </c>
      <c r="G38" s="854">
        <f t="shared" si="1"/>
        <v>42721</v>
      </c>
      <c r="H38" s="855">
        <v>325800.48</v>
      </c>
      <c r="I38" s="855">
        <v>264878.43902439025</v>
      </c>
      <c r="J38" s="856">
        <v>60922.040975609758</v>
      </c>
      <c r="K38" s="857"/>
    </row>
    <row r="39" spans="2:11" ht="16.5">
      <c r="B39" s="835"/>
      <c r="C39" s="867" t="s">
        <v>1341</v>
      </c>
      <c r="D39" s="853" t="s">
        <v>1356</v>
      </c>
      <c r="E39" s="863">
        <f t="shared" ca="1" si="0"/>
        <v>322</v>
      </c>
      <c r="F39" s="865">
        <v>42694</v>
      </c>
      <c r="G39" s="854">
        <f t="shared" si="1"/>
        <v>42724</v>
      </c>
      <c r="H39" s="855">
        <v>318644.04000000004</v>
      </c>
      <c r="I39" s="855">
        <v>259060.19512195126</v>
      </c>
      <c r="J39" s="856">
        <v>59583.844878048789</v>
      </c>
      <c r="K39" s="857"/>
    </row>
    <row r="40" spans="2:11" ht="16.5">
      <c r="B40" s="835"/>
      <c r="C40" s="867" t="s">
        <v>1339</v>
      </c>
      <c r="D40" s="853" t="s">
        <v>1357</v>
      </c>
      <c r="E40" s="863">
        <f t="shared" ca="1" si="0"/>
        <v>340</v>
      </c>
      <c r="F40" s="865">
        <v>42676</v>
      </c>
      <c r="G40" s="854">
        <f t="shared" si="1"/>
        <v>42706</v>
      </c>
      <c r="H40" s="855">
        <v>247975.19999999995</v>
      </c>
      <c r="I40" s="855">
        <v>201605.85365853654</v>
      </c>
      <c r="J40" s="856">
        <v>46369.346341463402</v>
      </c>
      <c r="K40" s="857"/>
    </row>
    <row r="41" spans="2:11" ht="16.5">
      <c r="B41" s="835"/>
      <c r="C41" s="867" t="s">
        <v>1350</v>
      </c>
      <c r="D41" s="853" t="s">
        <v>1358</v>
      </c>
      <c r="E41" s="863">
        <f t="shared" ca="1" si="0"/>
        <v>327</v>
      </c>
      <c r="F41" s="865">
        <v>42689</v>
      </c>
      <c r="G41" s="854">
        <f t="shared" si="1"/>
        <v>42719</v>
      </c>
      <c r="H41" s="855">
        <v>74822.22</v>
      </c>
      <c r="I41" s="855">
        <v>60831.07317073171</v>
      </c>
      <c r="J41" s="856">
        <v>13991.146829268293</v>
      </c>
      <c r="K41" s="857"/>
    </row>
    <row r="42" spans="2:11" ht="16.5">
      <c r="B42" s="835"/>
      <c r="C42" s="867" t="s">
        <v>1341</v>
      </c>
      <c r="D42" s="853" t="s">
        <v>1359</v>
      </c>
      <c r="E42" s="863">
        <f t="shared" ca="1" si="0"/>
        <v>311</v>
      </c>
      <c r="F42" s="865">
        <v>42705</v>
      </c>
      <c r="G42" s="854">
        <f t="shared" si="1"/>
        <v>42735</v>
      </c>
      <c r="H42" s="855">
        <v>48019.619999999995</v>
      </c>
      <c r="I42" s="855">
        <v>39040.341463414632</v>
      </c>
      <c r="J42" s="856">
        <v>8979.2785365853651</v>
      </c>
      <c r="K42" s="857"/>
    </row>
    <row r="43" spans="2:11" ht="16.5">
      <c r="B43" s="835"/>
      <c r="C43" s="867" t="s">
        <v>1339</v>
      </c>
      <c r="D43" s="853" t="s">
        <v>1360</v>
      </c>
      <c r="E43" s="863">
        <f t="shared" ca="1" si="0"/>
        <v>282</v>
      </c>
      <c r="F43" s="865">
        <v>42734</v>
      </c>
      <c r="G43" s="854">
        <f t="shared" si="1"/>
        <v>42764</v>
      </c>
      <c r="H43" s="855">
        <v>735608.61</v>
      </c>
      <c r="I43" s="855">
        <v>598055.78048780491</v>
      </c>
      <c r="J43" s="856">
        <v>137552.82951219514</v>
      </c>
      <c r="K43" s="857"/>
    </row>
    <row r="44" spans="2:11" ht="16.5">
      <c r="B44" s="835"/>
      <c r="C44" s="867" t="s">
        <v>1350</v>
      </c>
      <c r="D44" s="853" t="s">
        <v>1361</v>
      </c>
      <c r="E44" s="863">
        <f t="shared" ca="1" si="0"/>
        <v>212</v>
      </c>
      <c r="F44" s="865">
        <v>42804</v>
      </c>
      <c r="G44" s="854">
        <f t="shared" si="1"/>
        <v>42834</v>
      </c>
      <c r="H44" s="855">
        <v>29769.300000000003</v>
      </c>
      <c r="I44" s="855">
        <v>24202.682926829271</v>
      </c>
      <c r="J44" s="856">
        <v>5566.6170731707325</v>
      </c>
      <c r="K44" s="857"/>
    </row>
    <row r="45" spans="2:11" ht="16.5">
      <c r="B45" s="835"/>
      <c r="C45" s="868" t="s">
        <v>1350</v>
      </c>
      <c r="D45" s="858" t="s">
        <v>1362</v>
      </c>
      <c r="E45" s="864">
        <f t="shared" ca="1" si="0"/>
        <v>59</v>
      </c>
      <c r="F45" s="866">
        <v>42957</v>
      </c>
      <c r="G45" s="859">
        <f t="shared" si="1"/>
        <v>42987</v>
      </c>
      <c r="H45" s="860">
        <v>79534.009999999995</v>
      </c>
      <c r="I45" s="860">
        <v>64661.796747967477</v>
      </c>
      <c r="J45" s="861">
        <v>14872.213252032521</v>
      </c>
      <c r="K45" s="857"/>
    </row>
    <row r="46" spans="2:11" ht="16.5">
      <c r="B46" s="835"/>
      <c r="C46" s="835"/>
      <c r="D46" s="835"/>
      <c r="E46" s="835"/>
      <c r="F46" s="835"/>
      <c r="G46" s="835"/>
      <c r="H46" s="835"/>
      <c r="I46" s="835"/>
      <c r="J46" s="835"/>
      <c r="K46" s="862"/>
    </row>
    <row r="48" spans="2:11" ht="16.5">
      <c r="C48" s="837" t="s">
        <v>1363</v>
      </c>
    </row>
    <row r="49" spans="3:3" ht="16.5">
      <c r="C49" s="837" t="s">
        <v>1364</v>
      </c>
    </row>
    <row r="50" spans="3:3" ht="16.5">
      <c r="C50" s="837" t="s">
        <v>1365</v>
      </c>
    </row>
    <row r="51" spans="3:3" ht="16.5">
      <c r="C51" s="837" t="s">
        <v>1366</v>
      </c>
    </row>
    <row r="52" spans="3:3" ht="16.5">
      <c r="C52" s="837" t="s">
        <v>1367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O20"/>
  <sheetViews>
    <sheetView showGridLines="0" zoomScaleNormal="100" workbookViewId="0">
      <selection activeCell="M16" sqref="M16"/>
    </sheetView>
  </sheetViews>
  <sheetFormatPr defaultColWidth="9" defaultRowHeight="12.75"/>
  <cols>
    <col min="1" max="1" width="9" style="285"/>
    <col min="2" max="2" width="14.85546875" style="285" customWidth="1"/>
    <col min="3" max="3" width="9" style="285"/>
    <col min="4" max="4" width="12.85546875" style="285" customWidth="1"/>
    <col min="5" max="5" width="13.5703125" style="285" customWidth="1"/>
    <col min="6" max="6" width="13.85546875" style="285" customWidth="1"/>
    <col min="7" max="7" width="14.28515625" style="285" customWidth="1"/>
    <col min="8" max="8" width="13.7109375" style="285" customWidth="1"/>
    <col min="9" max="9" width="12.42578125" style="285" customWidth="1"/>
    <col min="10" max="10" width="9" style="285"/>
    <col min="11" max="11" width="12.85546875" style="285" customWidth="1"/>
    <col min="12" max="12" width="9" style="285"/>
    <col min="13" max="13" width="33.140625" style="285" customWidth="1"/>
    <col min="14" max="15" width="9" style="285"/>
    <col min="16" max="16" width="11.5703125" style="285" bestFit="1" customWidth="1"/>
    <col min="17" max="16384" width="9" style="285"/>
  </cols>
  <sheetData>
    <row r="1" spans="1:15" s="388" customFormat="1"/>
    <row r="2" spans="1:15" s="288" customFormat="1">
      <c r="A2" s="286"/>
      <c r="B2" s="456" t="s">
        <v>1312</v>
      </c>
      <c r="J2" s="289"/>
      <c r="K2" s="289"/>
      <c r="M2" s="289" t="s">
        <v>946</v>
      </c>
    </row>
    <row r="4" spans="1:15">
      <c r="C4" s="71"/>
    </row>
    <row r="5" spans="1:15">
      <c r="M5" s="285" t="s">
        <v>990</v>
      </c>
    </row>
    <row r="6" spans="1:15">
      <c r="D6" s="290" t="s">
        <v>825</v>
      </c>
      <c r="E6" s="290">
        <v>2012</v>
      </c>
      <c r="F6" s="290">
        <v>2013</v>
      </c>
      <c r="G6" s="290">
        <v>2014</v>
      </c>
      <c r="H6" s="290">
        <v>2015</v>
      </c>
      <c r="I6" s="290">
        <v>2016</v>
      </c>
      <c r="J6" s="290">
        <v>2017</v>
      </c>
      <c r="M6" s="285" t="s">
        <v>991</v>
      </c>
    </row>
    <row r="7" spans="1:15">
      <c r="D7" s="290" t="s">
        <v>807</v>
      </c>
      <c r="E7" s="457">
        <v>83698</v>
      </c>
      <c r="F7" s="457">
        <v>86124</v>
      </c>
      <c r="G7" s="457">
        <v>91987</v>
      </c>
      <c r="H7" s="457">
        <v>94325</v>
      </c>
      <c r="I7" s="460"/>
      <c r="J7" s="460"/>
      <c r="K7" s="460"/>
      <c r="M7" s="285" t="s">
        <v>977</v>
      </c>
    </row>
    <row r="10" spans="1:15" ht="13.15" customHeight="1">
      <c r="M10" s="761" t="s">
        <v>1368</v>
      </c>
      <c r="N10" s="761"/>
      <c r="O10" s="761"/>
    </row>
    <row r="11" spans="1:15">
      <c r="M11" s="761"/>
      <c r="N11" s="761"/>
      <c r="O11" s="761"/>
    </row>
    <row r="12" spans="1:15">
      <c r="M12" s="761"/>
      <c r="N12" s="761"/>
      <c r="O12" s="761"/>
    </row>
    <row r="13" spans="1:15">
      <c r="M13" s="761"/>
      <c r="N13" s="761"/>
      <c r="O13" s="761"/>
    </row>
    <row r="14" spans="1:15">
      <c r="M14" s="761"/>
      <c r="N14" s="761"/>
      <c r="O14" s="761"/>
    </row>
    <row r="15" spans="1:15">
      <c r="M15" s="761"/>
      <c r="N15" s="761"/>
      <c r="O15" s="761"/>
    </row>
    <row r="17" spans="10:11">
      <c r="K17" s="458"/>
    </row>
    <row r="19" spans="10:11">
      <c r="J19" s="459"/>
    </row>
    <row r="20" spans="10:11">
      <c r="J20" s="459"/>
    </row>
  </sheetData>
  <mergeCells count="1">
    <mergeCell ref="M10:O15"/>
  </mergeCells>
  <pageMargins left="0.7" right="0.7" top="0.75" bottom="0.75" header="0.3" footer="0.3"/>
  <pageSetup paperSize="9" orientation="portrait" r:id="rId1"/>
  <drawing r:id="rId2"/>
  <extLst>
    <ext xmlns:x14="http://schemas.microsoft.com/office/spreadsheetml/2009/9/main" uri="{05C60535-1F16-4fd2-B633-F4F36F0B64E0}">
      <x14:sparklineGroups xmlns:xm="http://schemas.microsoft.com/office/excel/2006/main">
        <x14:sparklineGroup displayEmptyCellsAs="gap" high="1" low="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Futuro_Tendência!E7:I7</xm:f>
              <xm:sqref>K7</xm:sqref>
            </x14:sparkline>
          </x14:sparklines>
        </x14:sparklineGroup>
      </x14:sparklineGroup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N32"/>
  <sheetViews>
    <sheetView showGridLines="0" workbookViewId="0">
      <selection activeCell="B1" sqref="B1"/>
    </sheetView>
  </sheetViews>
  <sheetFormatPr defaultRowHeight="18" customHeight="1"/>
  <cols>
    <col min="1" max="1" width="3.42578125" style="237" customWidth="1"/>
    <col min="2" max="4" width="12.85546875" style="237" customWidth="1"/>
    <col min="5" max="5" width="3.42578125" style="237" customWidth="1"/>
    <col min="6" max="6" width="64.140625" style="237" customWidth="1"/>
    <col min="7" max="7" width="3.42578125" style="237" customWidth="1"/>
    <col min="8" max="256" width="9.140625" style="237"/>
    <col min="257" max="257" width="3.42578125" style="237" customWidth="1"/>
    <col min="258" max="260" width="12.85546875" style="237" customWidth="1"/>
    <col min="261" max="261" width="3.42578125" style="237" customWidth="1"/>
    <col min="262" max="262" width="57.140625" style="237" customWidth="1"/>
    <col min="263" max="263" width="3.42578125" style="237" customWidth="1"/>
    <col min="264" max="512" width="9.140625" style="237"/>
    <col min="513" max="513" width="3.42578125" style="237" customWidth="1"/>
    <col min="514" max="516" width="12.85546875" style="237" customWidth="1"/>
    <col min="517" max="517" width="3.42578125" style="237" customWidth="1"/>
    <col min="518" max="518" width="57.140625" style="237" customWidth="1"/>
    <col min="519" max="519" width="3.42578125" style="237" customWidth="1"/>
    <col min="520" max="768" width="9.140625" style="237"/>
    <col min="769" max="769" width="3.42578125" style="237" customWidth="1"/>
    <col min="770" max="772" width="12.85546875" style="237" customWidth="1"/>
    <col min="773" max="773" width="3.42578125" style="237" customWidth="1"/>
    <col min="774" max="774" width="57.140625" style="237" customWidth="1"/>
    <col min="775" max="775" width="3.42578125" style="237" customWidth="1"/>
    <col min="776" max="1024" width="9.140625" style="237"/>
    <col min="1025" max="1025" width="3.42578125" style="237" customWidth="1"/>
    <col min="1026" max="1028" width="12.85546875" style="237" customWidth="1"/>
    <col min="1029" max="1029" width="3.42578125" style="237" customWidth="1"/>
    <col min="1030" max="1030" width="57.140625" style="237" customWidth="1"/>
    <col min="1031" max="1031" width="3.42578125" style="237" customWidth="1"/>
    <col min="1032" max="1280" width="9.140625" style="237"/>
    <col min="1281" max="1281" width="3.42578125" style="237" customWidth="1"/>
    <col min="1282" max="1284" width="12.85546875" style="237" customWidth="1"/>
    <col min="1285" max="1285" width="3.42578125" style="237" customWidth="1"/>
    <col min="1286" max="1286" width="57.140625" style="237" customWidth="1"/>
    <col min="1287" max="1287" width="3.42578125" style="237" customWidth="1"/>
    <col min="1288" max="1536" width="9.140625" style="237"/>
    <col min="1537" max="1537" width="3.42578125" style="237" customWidth="1"/>
    <col min="1538" max="1540" width="12.85546875" style="237" customWidth="1"/>
    <col min="1541" max="1541" width="3.42578125" style="237" customWidth="1"/>
    <col min="1542" max="1542" width="57.140625" style="237" customWidth="1"/>
    <col min="1543" max="1543" width="3.42578125" style="237" customWidth="1"/>
    <col min="1544" max="1792" width="9.140625" style="237"/>
    <col min="1793" max="1793" width="3.42578125" style="237" customWidth="1"/>
    <col min="1794" max="1796" width="12.85546875" style="237" customWidth="1"/>
    <col min="1797" max="1797" width="3.42578125" style="237" customWidth="1"/>
    <col min="1798" max="1798" width="57.140625" style="237" customWidth="1"/>
    <col min="1799" max="1799" width="3.42578125" style="237" customWidth="1"/>
    <col min="1800" max="2048" width="9.140625" style="237"/>
    <col min="2049" max="2049" width="3.42578125" style="237" customWidth="1"/>
    <col min="2050" max="2052" width="12.85546875" style="237" customWidth="1"/>
    <col min="2053" max="2053" width="3.42578125" style="237" customWidth="1"/>
    <col min="2054" max="2054" width="57.140625" style="237" customWidth="1"/>
    <col min="2055" max="2055" width="3.42578125" style="237" customWidth="1"/>
    <col min="2056" max="2304" width="9.140625" style="237"/>
    <col min="2305" max="2305" width="3.42578125" style="237" customWidth="1"/>
    <col min="2306" max="2308" width="12.85546875" style="237" customWidth="1"/>
    <col min="2309" max="2309" width="3.42578125" style="237" customWidth="1"/>
    <col min="2310" max="2310" width="57.140625" style="237" customWidth="1"/>
    <col min="2311" max="2311" width="3.42578125" style="237" customWidth="1"/>
    <col min="2312" max="2560" width="9.140625" style="237"/>
    <col min="2561" max="2561" width="3.42578125" style="237" customWidth="1"/>
    <col min="2562" max="2564" width="12.85546875" style="237" customWidth="1"/>
    <col min="2565" max="2565" width="3.42578125" style="237" customWidth="1"/>
    <col min="2566" max="2566" width="57.140625" style="237" customWidth="1"/>
    <col min="2567" max="2567" width="3.42578125" style="237" customWidth="1"/>
    <col min="2568" max="2816" width="9.140625" style="237"/>
    <col min="2817" max="2817" width="3.42578125" style="237" customWidth="1"/>
    <col min="2818" max="2820" width="12.85546875" style="237" customWidth="1"/>
    <col min="2821" max="2821" width="3.42578125" style="237" customWidth="1"/>
    <col min="2822" max="2822" width="57.140625" style="237" customWidth="1"/>
    <col min="2823" max="2823" width="3.42578125" style="237" customWidth="1"/>
    <col min="2824" max="3072" width="9.140625" style="237"/>
    <col min="3073" max="3073" width="3.42578125" style="237" customWidth="1"/>
    <col min="3074" max="3076" width="12.85546875" style="237" customWidth="1"/>
    <col min="3077" max="3077" width="3.42578125" style="237" customWidth="1"/>
    <col min="3078" max="3078" width="57.140625" style="237" customWidth="1"/>
    <col min="3079" max="3079" width="3.42578125" style="237" customWidth="1"/>
    <col min="3080" max="3328" width="9.140625" style="237"/>
    <col min="3329" max="3329" width="3.42578125" style="237" customWidth="1"/>
    <col min="3330" max="3332" width="12.85546875" style="237" customWidth="1"/>
    <col min="3333" max="3333" width="3.42578125" style="237" customWidth="1"/>
    <col min="3334" max="3334" width="57.140625" style="237" customWidth="1"/>
    <col min="3335" max="3335" width="3.42578125" style="237" customWidth="1"/>
    <col min="3336" max="3584" width="9.140625" style="237"/>
    <col min="3585" max="3585" width="3.42578125" style="237" customWidth="1"/>
    <col min="3586" max="3588" width="12.85546875" style="237" customWidth="1"/>
    <col min="3589" max="3589" width="3.42578125" style="237" customWidth="1"/>
    <col min="3590" max="3590" width="57.140625" style="237" customWidth="1"/>
    <col min="3591" max="3591" width="3.42578125" style="237" customWidth="1"/>
    <col min="3592" max="3840" width="9.140625" style="237"/>
    <col min="3841" max="3841" width="3.42578125" style="237" customWidth="1"/>
    <col min="3842" max="3844" width="12.85546875" style="237" customWidth="1"/>
    <col min="3845" max="3845" width="3.42578125" style="237" customWidth="1"/>
    <col min="3846" max="3846" width="57.140625" style="237" customWidth="1"/>
    <col min="3847" max="3847" width="3.42578125" style="237" customWidth="1"/>
    <col min="3848" max="4096" width="9.140625" style="237"/>
    <col min="4097" max="4097" width="3.42578125" style="237" customWidth="1"/>
    <col min="4098" max="4100" width="12.85546875" style="237" customWidth="1"/>
    <col min="4101" max="4101" width="3.42578125" style="237" customWidth="1"/>
    <col min="4102" max="4102" width="57.140625" style="237" customWidth="1"/>
    <col min="4103" max="4103" width="3.42578125" style="237" customWidth="1"/>
    <col min="4104" max="4352" width="9.140625" style="237"/>
    <col min="4353" max="4353" width="3.42578125" style="237" customWidth="1"/>
    <col min="4354" max="4356" width="12.85546875" style="237" customWidth="1"/>
    <col min="4357" max="4357" width="3.42578125" style="237" customWidth="1"/>
    <col min="4358" max="4358" width="57.140625" style="237" customWidth="1"/>
    <col min="4359" max="4359" width="3.42578125" style="237" customWidth="1"/>
    <col min="4360" max="4608" width="9.140625" style="237"/>
    <col min="4609" max="4609" width="3.42578125" style="237" customWidth="1"/>
    <col min="4610" max="4612" width="12.85546875" style="237" customWidth="1"/>
    <col min="4613" max="4613" width="3.42578125" style="237" customWidth="1"/>
    <col min="4614" max="4614" width="57.140625" style="237" customWidth="1"/>
    <col min="4615" max="4615" width="3.42578125" style="237" customWidth="1"/>
    <col min="4616" max="4864" width="9.140625" style="237"/>
    <col min="4865" max="4865" width="3.42578125" style="237" customWidth="1"/>
    <col min="4866" max="4868" width="12.85546875" style="237" customWidth="1"/>
    <col min="4869" max="4869" width="3.42578125" style="237" customWidth="1"/>
    <col min="4870" max="4870" width="57.140625" style="237" customWidth="1"/>
    <col min="4871" max="4871" width="3.42578125" style="237" customWidth="1"/>
    <col min="4872" max="5120" width="9.140625" style="237"/>
    <col min="5121" max="5121" width="3.42578125" style="237" customWidth="1"/>
    <col min="5122" max="5124" width="12.85546875" style="237" customWidth="1"/>
    <col min="5125" max="5125" width="3.42578125" style="237" customWidth="1"/>
    <col min="5126" max="5126" width="57.140625" style="237" customWidth="1"/>
    <col min="5127" max="5127" width="3.42578125" style="237" customWidth="1"/>
    <col min="5128" max="5376" width="9.140625" style="237"/>
    <col min="5377" max="5377" width="3.42578125" style="237" customWidth="1"/>
    <col min="5378" max="5380" width="12.85546875" style="237" customWidth="1"/>
    <col min="5381" max="5381" width="3.42578125" style="237" customWidth="1"/>
    <col min="5382" max="5382" width="57.140625" style="237" customWidth="1"/>
    <col min="5383" max="5383" width="3.42578125" style="237" customWidth="1"/>
    <col min="5384" max="5632" width="9.140625" style="237"/>
    <col min="5633" max="5633" width="3.42578125" style="237" customWidth="1"/>
    <col min="5634" max="5636" width="12.85546875" style="237" customWidth="1"/>
    <col min="5637" max="5637" width="3.42578125" style="237" customWidth="1"/>
    <col min="5638" max="5638" width="57.140625" style="237" customWidth="1"/>
    <col min="5639" max="5639" width="3.42578125" style="237" customWidth="1"/>
    <col min="5640" max="5888" width="9.140625" style="237"/>
    <col min="5889" max="5889" width="3.42578125" style="237" customWidth="1"/>
    <col min="5890" max="5892" width="12.85546875" style="237" customWidth="1"/>
    <col min="5893" max="5893" width="3.42578125" style="237" customWidth="1"/>
    <col min="5894" max="5894" width="57.140625" style="237" customWidth="1"/>
    <col min="5895" max="5895" width="3.42578125" style="237" customWidth="1"/>
    <col min="5896" max="6144" width="9.140625" style="237"/>
    <col min="6145" max="6145" width="3.42578125" style="237" customWidth="1"/>
    <col min="6146" max="6148" width="12.85546875" style="237" customWidth="1"/>
    <col min="6149" max="6149" width="3.42578125" style="237" customWidth="1"/>
    <col min="6150" max="6150" width="57.140625" style="237" customWidth="1"/>
    <col min="6151" max="6151" width="3.42578125" style="237" customWidth="1"/>
    <col min="6152" max="6400" width="9.140625" style="237"/>
    <col min="6401" max="6401" width="3.42578125" style="237" customWidth="1"/>
    <col min="6402" max="6404" width="12.85546875" style="237" customWidth="1"/>
    <col min="6405" max="6405" width="3.42578125" style="237" customWidth="1"/>
    <col min="6406" max="6406" width="57.140625" style="237" customWidth="1"/>
    <col min="6407" max="6407" width="3.42578125" style="237" customWidth="1"/>
    <col min="6408" max="6656" width="9.140625" style="237"/>
    <col min="6657" max="6657" width="3.42578125" style="237" customWidth="1"/>
    <col min="6658" max="6660" width="12.85546875" style="237" customWidth="1"/>
    <col min="6661" max="6661" width="3.42578125" style="237" customWidth="1"/>
    <col min="6662" max="6662" width="57.140625" style="237" customWidth="1"/>
    <col min="6663" max="6663" width="3.42578125" style="237" customWidth="1"/>
    <col min="6664" max="6912" width="9.140625" style="237"/>
    <col min="6913" max="6913" width="3.42578125" style="237" customWidth="1"/>
    <col min="6914" max="6916" width="12.85546875" style="237" customWidth="1"/>
    <col min="6917" max="6917" width="3.42578125" style="237" customWidth="1"/>
    <col min="6918" max="6918" width="57.140625" style="237" customWidth="1"/>
    <col min="6919" max="6919" width="3.42578125" style="237" customWidth="1"/>
    <col min="6920" max="7168" width="9.140625" style="237"/>
    <col min="7169" max="7169" width="3.42578125" style="237" customWidth="1"/>
    <col min="7170" max="7172" width="12.85546875" style="237" customWidth="1"/>
    <col min="7173" max="7173" width="3.42578125" style="237" customWidth="1"/>
    <col min="7174" max="7174" width="57.140625" style="237" customWidth="1"/>
    <col min="7175" max="7175" width="3.42578125" style="237" customWidth="1"/>
    <col min="7176" max="7424" width="9.140625" style="237"/>
    <col min="7425" max="7425" width="3.42578125" style="237" customWidth="1"/>
    <col min="7426" max="7428" width="12.85546875" style="237" customWidth="1"/>
    <col min="7429" max="7429" width="3.42578125" style="237" customWidth="1"/>
    <col min="7430" max="7430" width="57.140625" style="237" customWidth="1"/>
    <col min="7431" max="7431" width="3.42578125" style="237" customWidth="1"/>
    <col min="7432" max="7680" width="9.140625" style="237"/>
    <col min="7681" max="7681" width="3.42578125" style="237" customWidth="1"/>
    <col min="7682" max="7684" width="12.85546875" style="237" customWidth="1"/>
    <col min="7685" max="7685" width="3.42578125" style="237" customWidth="1"/>
    <col min="7686" max="7686" width="57.140625" style="237" customWidth="1"/>
    <col min="7687" max="7687" width="3.42578125" style="237" customWidth="1"/>
    <col min="7688" max="7936" width="9.140625" style="237"/>
    <col min="7937" max="7937" width="3.42578125" style="237" customWidth="1"/>
    <col min="7938" max="7940" width="12.85546875" style="237" customWidth="1"/>
    <col min="7941" max="7941" width="3.42578125" style="237" customWidth="1"/>
    <col min="7942" max="7942" width="57.140625" style="237" customWidth="1"/>
    <col min="7943" max="7943" width="3.42578125" style="237" customWidth="1"/>
    <col min="7944" max="8192" width="9.140625" style="237"/>
    <col min="8193" max="8193" width="3.42578125" style="237" customWidth="1"/>
    <col min="8194" max="8196" width="12.85546875" style="237" customWidth="1"/>
    <col min="8197" max="8197" width="3.42578125" style="237" customWidth="1"/>
    <col min="8198" max="8198" width="57.140625" style="237" customWidth="1"/>
    <col min="8199" max="8199" width="3.42578125" style="237" customWidth="1"/>
    <col min="8200" max="8448" width="9.140625" style="237"/>
    <col min="8449" max="8449" width="3.42578125" style="237" customWidth="1"/>
    <col min="8450" max="8452" width="12.85546875" style="237" customWidth="1"/>
    <col min="8453" max="8453" width="3.42578125" style="237" customWidth="1"/>
    <col min="8454" max="8454" width="57.140625" style="237" customWidth="1"/>
    <col min="8455" max="8455" width="3.42578125" style="237" customWidth="1"/>
    <col min="8456" max="8704" width="9.140625" style="237"/>
    <col min="8705" max="8705" width="3.42578125" style="237" customWidth="1"/>
    <col min="8706" max="8708" width="12.85546875" style="237" customWidth="1"/>
    <col min="8709" max="8709" width="3.42578125" style="237" customWidth="1"/>
    <col min="8710" max="8710" width="57.140625" style="237" customWidth="1"/>
    <col min="8711" max="8711" width="3.42578125" style="237" customWidth="1"/>
    <col min="8712" max="8960" width="9.140625" style="237"/>
    <col min="8961" max="8961" width="3.42578125" style="237" customWidth="1"/>
    <col min="8962" max="8964" width="12.85546875" style="237" customWidth="1"/>
    <col min="8965" max="8965" width="3.42578125" style="237" customWidth="1"/>
    <col min="8966" max="8966" width="57.140625" style="237" customWidth="1"/>
    <col min="8967" max="8967" width="3.42578125" style="237" customWidth="1"/>
    <col min="8968" max="9216" width="9.140625" style="237"/>
    <col min="9217" max="9217" width="3.42578125" style="237" customWidth="1"/>
    <col min="9218" max="9220" width="12.85546875" style="237" customWidth="1"/>
    <col min="9221" max="9221" width="3.42578125" style="237" customWidth="1"/>
    <col min="9222" max="9222" width="57.140625" style="237" customWidth="1"/>
    <col min="9223" max="9223" width="3.42578125" style="237" customWidth="1"/>
    <col min="9224" max="9472" width="9.140625" style="237"/>
    <col min="9473" max="9473" width="3.42578125" style="237" customWidth="1"/>
    <col min="9474" max="9476" width="12.85546875" style="237" customWidth="1"/>
    <col min="9477" max="9477" width="3.42578125" style="237" customWidth="1"/>
    <col min="9478" max="9478" width="57.140625" style="237" customWidth="1"/>
    <col min="9479" max="9479" width="3.42578125" style="237" customWidth="1"/>
    <col min="9480" max="9728" width="9.140625" style="237"/>
    <col min="9729" max="9729" width="3.42578125" style="237" customWidth="1"/>
    <col min="9730" max="9732" width="12.85546875" style="237" customWidth="1"/>
    <col min="9733" max="9733" width="3.42578125" style="237" customWidth="1"/>
    <col min="9734" max="9734" width="57.140625" style="237" customWidth="1"/>
    <col min="9735" max="9735" width="3.42578125" style="237" customWidth="1"/>
    <col min="9736" max="9984" width="9.140625" style="237"/>
    <col min="9985" max="9985" width="3.42578125" style="237" customWidth="1"/>
    <col min="9986" max="9988" width="12.85546875" style="237" customWidth="1"/>
    <col min="9989" max="9989" width="3.42578125" style="237" customWidth="1"/>
    <col min="9990" max="9990" width="57.140625" style="237" customWidth="1"/>
    <col min="9991" max="9991" width="3.42578125" style="237" customWidth="1"/>
    <col min="9992" max="10240" width="9.140625" style="237"/>
    <col min="10241" max="10241" width="3.42578125" style="237" customWidth="1"/>
    <col min="10242" max="10244" width="12.85546875" style="237" customWidth="1"/>
    <col min="10245" max="10245" width="3.42578125" style="237" customWidth="1"/>
    <col min="10246" max="10246" width="57.140625" style="237" customWidth="1"/>
    <col min="10247" max="10247" width="3.42578125" style="237" customWidth="1"/>
    <col min="10248" max="10496" width="9.140625" style="237"/>
    <col min="10497" max="10497" width="3.42578125" style="237" customWidth="1"/>
    <col min="10498" max="10500" width="12.85546875" style="237" customWidth="1"/>
    <col min="10501" max="10501" width="3.42578125" style="237" customWidth="1"/>
    <col min="10502" max="10502" width="57.140625" style="237" customWidth="1"/>
    <col min="10503" max="10503" width="3.42578125" style="237" customWidth="1"/>
    <col min="10504" max="10752" width="9.140625" style="237"/>
    <col min="10753" max="10753" width="3.42578125" style="237" customWidth="1"/>
    <col min="10754" max="10756" width="12.85546875" style="237" customWidth="1"/>
    <col min="10757" max="10757" width="3.42578125" style="237" customWidth="1"/>
    <col min="10758" max="10758" width="57.140625" style="237" customWidth="1"/>
    <col min="10759" max="10759" width="3.42578125" style="237" customWidth="1"/>
    <col min="10760" max="11008" width="9.140625" style="237"/>
    <col min="11009" max="11009" width="3.42578125" style="237" customWidth="1"/>
    <col min="11010" max="11012" width="12.85546875" style="237" customWidth="1"/>
    <col min="11013" max="11013" width="3.42578125" style="237" customWidth="1"/>
    <col min="11014" max="11014" width="57.140625" style="237" customWidth="1"/>
    <col min="11015" max="11015" width="3.42578125" style="237" customWidth="1"/>
    <col min="11016" max="11264" width="9.140625" style="237"/>
    <col min="11265" max="11265" width="3.42578125" style="237" customWidth="1"/>
    <col min="11266" max="11268" width="12.85546875" style="237" customWidth="1"/>
    <col min="11269" max="11269" width="3.42578125" style="237" customWidth="1"/>
    <col min="11270" max="11270" width="57.140625" style="237" customWidth="1"/>
    <col min="11271" max="11271" width="3.42578125" style="237" customWidth="1"/>
    <col min="11272" max="11520" width="9.140625" style="237"/>
    <col min="11521" max="11521" width="3.42578125" style="237" customWidth="1"/>
    <col min="11522" max="11524" width="12.85546875" style="237" customWidth="1"/>
    <col min="11525" max="11525" width="3.42578125" style="237" customWidth="1"/>
    <col min="11526" max="11526" width="57.140625" style="237" customWidth="1"/>
    <col min="11527" max="11527" width="3.42578125" style="237" customWidth="1"/>
    <col min="11528" max="11776" width="9.140625" style="237"/>
    <col min="11777" max="11777" width="3.42578125" style="237" customWidth="1"/>
    <col min="11778" max="11780" width="12.85546875" style="237" customWidth="1"/>
    <col min="11781" max="11781" width="3.42578125" style="237" customWidth="1"/>
    <col min="11782" max="11782" width="57.140625" style="237" customWidth="1"/>
    <col min="11783" max="11783" width="3.42578125" style="237" customWidth="1"/>
    <col min="11784" max="12032" width="9.140625" style="237"/>
    <col min="12033" max="12033" width="3.42578125" style="237" customWidth="1"/>
    <col min="12034" max="12036" width="12.85546875" style="237" customWidth="1"/>
    <col min="12037" max="12037" width="3.42578125" style="237" customWidth="1"/>
    <col min="12038" max="12038" width="57.140625" style="237" customWidth="1"/>
    <col min="12039" max="12039" width="3.42578125" style="237" customWidth="1"/>
    <col min="12040" max="12288" width="9.140625" style="237"/>
    <col min="12289" max="12289" width="3.42578125" style="237" customWidth="1"/>
    <col min="12290" max="12292" width="12.85546875" style="237" customWidth="1"/>
    <col min="12293" max="12293" width="3.42578125" style="237" customWidth="1"/>
    <col min="12294" max="12294" width="57.140625" style="237" customWidth="1"/>
    <col min="12295" max="12295" width="3.42578125" style="237" customWidth="1"/>
    <col min="12296" max="12544" width="9.140625" style="237"/>
    <col min="12545" max="12545" width="3.42578125" style="237" customWidth="1"/>
    <col min="12546" max="12548" width="12.85546875" style="237" customWidth="1"/>
    <col min="12549" max="12549" width="3.42578125" style="237" customWidth="1"/>
    <col min="12550" max="12550" width="57.140625" style="237" customWidth="1"/>
    <col min="12551" max="12551" width="3.42578125" style="237" customWidth="1"/>
    <col min="12552" max="12800" width="9.140625" style="237"/>
    <col min="12801" max="12801" width="3.42578125" style="237" customWidth="1"/>
    <col min="12802" max="12804" width="12.85546875" style="237" customWidth="1"/>
    <col min="12805" max="12805" width="3.42578125" style="237" customWidth="1"/>
    <col min="12806" max="12806" width="57.140625" style="237" customWidth="1"/>
    <col min="12807" max="12807" width="3.42578125" style="237" customWidth="1"/>
    <col min="12808" max="13056" width="9.140625" style="237"/>
    <col min="13057" max="13057" width="3.42578125" style="237" customWidth="1"/>
    <col min="13058" max="13060" width="12.85546875" style="237" customWidth="1"/>
    <col min="13061" max="13061" width="3.42578125" style="237" customWidth="1"/>
    <col min="13062" max="13062" width="57.140625" style="237" customWidth="1"/>
    <col min="13063" max="13063" width="3.42578125" style="237" customWidth="1"/>
    <col min="13064" max="13312" width="9.140625" style="237"/>
    <col min="13313" max="13313" width="3.42578125" style="237" customWidth="1"/>
    <col min="13314" max="13316" width="12.85546875" style="237" customWidth="1"/>
    <col min="13317" max="13317" width="3.42578125" style="237" customWidth="1"/>
    <col min="13318" max="13318" width="57.140625" style="237" customWidth="1"/>
    <col min="13319" max="13319" width="3.42578125" style="237" customWidth="1"/>
    <col min="13320" max="13568" width="9.140625" style="237"/>
    <col min="13569" max="13569" width="3.42578125" style="237" customWidth="1"/>
    <col min="13570" max="13572" width="12.85546875" style="237" customWidth="1"/>
    <col min="13573" max="13573" width="3.42578125" style="237" customWidth="1"/>
    <col min="13574" max="13574" width="57.140625" style="237" customWidth="1"/>
    <col min="13575" max="13575" width="3.42578125" style="237" customWidth="1"/>
    <col min="13576" max="13824" width="9.140625" style="237"/>
    <col min="13825" max="13825" width="3.42578125" style="237" customWidth="1"/>
    <col min="13826" max="13828" width="12.85546875" style="237" customWidth="1"/>
    <col min="13829" max="13829" width="3.42578125" style="237" customWidth="1"/>
    <col min="13830" max="13830" width="57.140625" style="237" customWidth="1"/>
    <col min="13831" max="13831" width="3.42578125" style="237" customWidth="1"/>
    <col min="13832" max="14080" width="9.140625" style="237"/>
    <col min="14081" max="14081" width="3.42578125" style="237" customWidth="1"/>
    <col min="14082" max="14084" width="12.85546875" style="237" customWidth="1"/>
    <col min="14085" max="14085" width="3.42578125" style="237" customWidth="1"/>
    <col min="14086" max="14086" width="57.140625" style="237" customWidth="1"/>
    <col min="14087" max="14087" width="3.42578125" style="237" customWidth="1"/>
    <col min="14088" max="14336" width="9.140625" style="237"/>
    <col min="14337" max="14337" width="3.42578125" style="237" customWidth="1"/>
    <col min="14338" max="14340" width="12.85546875" style="237" customWidth="1"/>
    <col min="14341" max="14341" width="3.42578125" style="237" customWidth="1"/>
    <col min="14342" max="14342" width="57.140625" style="237" customWidth="1"/>
    <col min="14343" max="14343" width="3.42578125" style="237" customWidth="1"/>
    <col min="14344" max="14592" width="9.140625" style="237"/>
    <col min="14593" max="14593" width="3.42578125" style="237" customWidth="1"/>
    <col min="14594" max="14596" width="12.85546875" style="237" customWidth="1"/>
    <col min="14597" max="14597" width="3.42578125" style="237" customWidth="1"/>
    <col min="14598" max="14598" width="57.140625" style="237" customWidth="1"/>
    <col min="14599" max="14599" width="3.42578125" style="237" customWidth="1"/>
    <col min="14600" max="14848" width="9.140625" style="237"/>
    <col min="14849" max="14849" width="3.42578125" style="237" customWidth="1"/>
    <col min="14850" max="14852" width="12.85546875" style="237" customWidth="1"/>
    <col min="14853" max="14853" width="3.42578125" style="237" customWidth="1"/>
    <col min="14854" max="14854" width="57.140625" style="237" customWidth="1"/>
    <col min="14855" max="14855" width="3.42578125" style="237" customWidth="1"/>
    <col min="14856" max="15104" width="9.140625" style="237"/>
    <col min="15105" max="15105" width="3.42578125" style="237" customWidth="1"/>
    <col min="15106" max="15108" width="12.85546875" style="237" customWidth="1"/>
    <col min="15109" max="15109" width="3.42578125" style="237" customWidth="1"/>
    <col min="15110" max="15110" width="57.140625" style="237" customWidth="1"/>
    <col min="15111" max="15111" width="3.42578125" style="237" customWidth="1"/>
    <col min="15112" max="15360" width="9.140625" style="237"/>
    <col min="15361" max="15361" width="3.42578125" style="237" customWidth="1"/>
    <col min="15362" max="15364" width="12.85546875" style="237" customWidth="1"/>
    <col min="15365" max="15365" width="3.42578125" style="237" customWidth="1"/>
    <col min="15366" max="15366" width="57.140625" style="237" customWidth="1"/>
    <col min="15367" max="15367" width="3.42578125" style="237" customWidth="1"/>
    <col min="15368" max="15616" width="9.140625" style="237"/>
    <col min="15617" max="15617" width="3.42578125" style="237" customWidth="1"/>
    <col min="15618" max="15620" width="12.85546875" style="237" customWidth="1"/>
    <col min="15621" max="15621" width="3.42578125" style="237" customWidth="1"/>
    <col min="15622" max="15622" width="57.140625" style="237" customWidth="1"/>
    <col min="15623" max="15623" width="3.42578125" style="237" customWidth="1"/>
    <col min="15624" max="15872" width="9.140625" style="237"/>
    <col min="15873" max="15873" width="3.42578125" style="237" customWidth="1"/>
    <col min="15874" max="15876" width="12.85546875" style="237" customWidth="1"/>
    <col min="15877" max="15877" width="3.42578125" style="237" customWidth="1"/>
    <col min="15878" max="15878" width="57.140625" style="237" customWidth="1"/>
    <col min="15879" max="15879" width="3.42578125" style="237" customWidth="1"/>
    <col min="15880" max="16128" width="9.140625" style="237"/>
    <col min="16129" max="16129" width="3.42578125" style="237" customWidth="1"/>
    <col min="16130" max="16132" width="12.85546875" style="237" customWidth="1"/>
    <col min="16133" max="16133" width="3.42578125" style="237" customWidth="1"/>
    <col min="16134" max="16134" width="57.140625" style="237" customWidth="1"/>
    <col min="16135" max="16135" width="3.42578125" style="237" customWidth="1"/>
    <col min="16136" max="16384" width="9.140625" style="237"/>
  </cols>
  <sheetData>
    <row r="1" spans="1:14" s="288" customFormat="1" ht="12.75">
      <c r="A1" s="286"/>
      <c r="B1" s="456" t="s">
        <v>945</v>
      </c>
      <c r="I1" s="456" t="s">
        <v>969</v>
      </c>
      <c r="M1" s="289"/>
      <c r="N1" s="289"/>
    </row>
    <row r="2" spans="1:14" ht="18" customHeight="1" thickBot="1">
      <c r="D2" t="s">
        <v>944</v>
      </c>
    </row>
    <row r="3" spans="1:14" ht="18" customHeight="1">
      <c r="B3" s="238" t="s">
        <v>924</v>
      </c>
      <c r="C3" s="239" t="s">
        <v>925</v>
      </c>
      <c r="I3" t="s">
        <v>941</v>
      </c>
    </row>
    <row r="4" spans="1:14" ht="18" customHeight="1">
      <c r="B4" s="240" t="s">
        <v>926</v>
      </c>
      <c r="C4" s="233">
        <v>4</v>
      </c>
    </row>
    <row r="5" spans="1:14" ht="18" customHeight="1">
      <c r="B5" s="241" t="s">
        <v>927</v>
      </c>
      <c r="C5" s="234">
        <v>6.5</v>
      </c>
      <c r="I5" t="s">
        <v>942</v>
      </c>
    </row>
    <row r="6" spans="1:14" ht="18" customHeight="1">
      <c r="B6" s="241" t="s">
        <v>928</v>
      </c>
      <c r="C6" s="235">
        <v>9</v>
      </c>
    </row>
    <row r="7" spans="1:14" ht="18" customHeight="1">
      <c r="B7" s="242" t="s">
        <v>929</v>
      </c>
      <c r="C7" s="235">
        <v>10</v>
      </c>
    </row>
    <row r="8" spans="1:14" ht="18" customHeight="1" thickBot="1">
      <c r="B8" s="243" t="s">
        <v>930</v>
      </c>
      <c r="C8" s="236">
        <v>8.3000000000000007</v>
      </c>
      <c r="I8" t="s">
        <v>943</v>
      </c>
    </row>
    <row r="9" spans="1:14" ht="18" customHeight="1" thickBot="1"/>
    <row r="10" spans="1:14" ht="18" customHeight="1">
      <c r="B10" s="244" t="s">
        <v>931</v>
      </c>
      <c r="C10" s="245" t="s">
        <v>932</v>
      </c>
    </row>
    <row r="11" spans="1:14" ht="18" customHeight="1">
      <c r="B11" s="246" t="s">
        <v>933</v>
      </c>
      <c r="C11" s="247">
        <f xml:space="preserve"> SUM(C12:C15)</f>
        <v>10</v>
      </c>
    </row>
    <row r="12" spans="1:14" ht="18" customHeight="1">
      <c r="B12" s="248" t="str">
        <f xml:space="preserve"> B4</f>
        <v>Ruim</v>
      </c>
      <c r="C12" s="249">
        <f xml:space="preserve"> ABS(C4)</f>
        <v>4</v>
      </c>
    </row>
    <row r="13" spans="1:14" ht="18" customHeight="1">
      <c r="B13" s="248" t="str">
        <f xml:space="preserve"> B5</f>
        <v>Regular</v>
      </c>
      <c r="C13" s="249">
        <f xml:space="preserve"> ABS(C5 - C4)</f>
        <v>2.5</v>
      </c>
    </row>
    <row r="14" spans="1:14" ht="18" customHeight="1">
      <c r="B14" s="248" t="str">
        <f xml:space="preserve"> B6</f>
        <v>Bom</v>
      </c>
      <c r="C14" s="249">
        <f xml:space="preserve"> ABS(C6 - C5)</f>
        <v>2.5</v>
      </c>
    </row>
    <row r="15" spans="1:14" ht="18" customHeight="1" thickBot="1">
      <c r="B15" s="250" t="str">
        <f xml:space="preserve"> B7</f>
        <v>Ótimo</v>
      </c>
      <c r="C15" s="251">
        <f xml:space="preserve"> ABS(C7 - C6)</f>
        <v>1</v>
      </c>
    </row>
    <row r="16" spans="1:14" ht="18" customHeight="1" thickBot="1"/>
    <row r="17" spans="2:6" ht="18" customHeight="1">
      <c r="B17" s="252" t="s">
        <v>934</v>
      </c>
      <c r="C17" s="253"/>
      <c r="F17" s="816" t="s">
        <v>935</v>
      </c>
    </row>
    <row r="18" spans="2:6" ht="18" customHeight="1">
      <c r="B18" s="254" t="s">
        <v>936</v>
      </c>
      <c r="C18" s="255" t="s">
        <v>937</v>
      </c>
      <c r="F18" s="816"/>
    </row>
    <row r="19" spans="2:6" ht="18" customHeight="1">
      <c r="B19" s="256">
        <v>0</v>
      </c>
      <c r="C19" s="257">
        <v>0</v>
      </c>
      <c r="F19" s="816"/>
    </row>
    <row r="20" spans="2:6" ht="18" customHeight="1" thickBot="1">
      <c r="B20" s="258">
        <f xml:space="preserve"> - COS(PI() * ABS($C$8 / $C$11))</f>
        <v>0.86074202700394375</v>
      </c>
      <c r="C20" s="259">
        <f xml:space="preserve"> SIN(PI() * ABS($C$8 / $C$11))</f>
        <v>0.5090414157503711</v>
      </c>
      <c r="F20" s="816"/>
    </row>
    <row r="22" spans="2:6" ht="18" customHeight="1">
      <c r="B22" s="816" t="s">
        <v>938</v>
      </c>
      <c r="C22" s="816"/>
      <c r="D22" s="816"/>
      <c r="E22" s="816"/>
      <c r="F22" s="816"/>
    </row>
    <row r="23" spans="2:6" ht="18" customHeight="1">
      <c r="B23" s="816"/>
      <c r="C23" s="816"/>
      <c r="D23" s="816"/>
      <c r="E23" s="816"/>
      <c r="F23" s="816"/>
    </row>
    <row r="24" spans="2:6" ht="18" customHeight="1">
      <c r="B24" s="817"/>
      <c r="C24" s="817"/>
      <c r="D24" s="817"/>
      <c r="E24" s="817"/>
      <c r="F24" s="817"/>
    </row>
    <row r="26" spans="2:6" ht="18" customHeight="1">
      <c r="B26" s="816" t="s">
        <v>939</v>
      </c>
      <c r="C26" s="816"/>
      <c r="D26" s="816"/>
      <c r="E26" s="816"/>
      <c r="F26" s="816"/>
    </row>
    <row r="27" spans="2:6" ht="18" customHeight="1">
      <c r="B27" s="816"/>
      <c r="C27" s="816"/>
      <c r="D27" s="816"/>
      <c r="E27" s="816"/>
      <c r="F27" s="816"/>
    </row>
    <row r="28" spans="2:6" ht="18" customHeight="1">
      <c r="B28" s="816"/>
      <c r="C28" s="816"/>
      <c r="D28" s="816"/>
      <c r="E28" s="816"/>
      <c r="F28" s="816"/>
    </row>
    <row r="29" spans="2:6" ht="18" customHeight="1">
      <c r="B29" s="260"/>
      <c r="C29" s="260"/>
      <c r="D29" s="260"/>
      <c r="E29" s="260"/>
      <c r="F29" s="260"/>
    </row>
    <row r="30" spans="2:6" ht="18" customHeight="1">
      <c r="B30" s="816" t="s">
        <v>940</v>
      </c>
      <c r="C30" s="816"/>
      <c r="D30" s="816"/>
      <c r="E30" s="816"/>
      <c r="F30" s="816"/>
    </row>
    <row r="31" spans="2:6" ht="18" customHeight="1">
      <c r="B31" s="816"/>
      <c r="C31" s="816"/>
      <c r="D31" s="816"/>
      <c r="E31" s="816"/>
      <c r="F31" s="816"/>
    </row>
    <row r="32" spans="2:6" ht="18" customHeight="1">
      <c r="B32" s="816"/>
      <c r="C32" s="816"/>
      <c r="D32" s="816"/>
      <c r="E32" s="816"/>
      <c r="F32" s="816"/>
    </row>
  </sheetData>
  <sheetProtection selectLockedCells="1" selectUnlockedCells="1"/>
  <mergeCells count="4">
    <mergeCell ref="F17:F20"/>
    <mergeCell ref="B22:F24"/>
    <mergeCell ref="B26:F28"/>
    <mergeCell ref="B30:F32"/>
  </mergeCells>
  <dataValidations count="2">
    <dataValidation operator="greaterThan" allowBlank="1" showInputMessage="1" showErrorMessage="1"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dataValidation type="decimal" allowBlank="1" showInputMessage="1" showErrorMessage="1" errorTitle="Valor inválido" error="Para utilizar o gráfico de velocímetro adequadamente, você deve fornecer um valor entre zero e o máximo da última categoria."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formula1>0</formula1>
      <formula2>$C$7</formula2>
    </dataValidation>
  </dataValidations>
  <pageMargins left="0.75" right="0.75" top="1" bottom="1" header="0.5" footer="0.5"/>
  <pageSetup paperSize="9"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N2"/>
  <sheetViews>
    <sheetView showGridLines="0" workbookViewId="0">
      <selection activeCell="A2" sqref="A2"/>
    </sheetView>
  </sheetViews>
  <sheetFormatPr defaultColWidth="9" defaultRowHeight="12.75"/>
  <cols>
    <col min="1" max="16384" width="9" style="285"/>
  </cols>
  <sheetData>
    <row r="1" spans="1:14" s="388" customFormat="1"/>
    <row r="2" spans="1:14" s="288" customFormat="1">
      <c r="A2" s="286"/>
      <c r="B2" s="456" t="s">
        <v>970</v>
      </c>
      <c r="M2" s="289"/>
      <c r="N2" s="289"/>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Y33"/>
  <sheetViews>
    <sheetView showGridLines="0" zoomScale="90" zoomScaleNormal="90" workbookViewId="0">
      <selection activeCell="B1" sqref="B1"/>
    </sheetView>
  </sheetViews>
  <sheetFormatPr defaultColWidth="9.140625" defaultRowHeight="12.75"/>
  <cols>
    <col min="1" max="1" width="9.7109375" style="388" bestFit="1" customWidth="1"/>
    <col min="2" max="2" width="10.42578125" style="388" customWidth="1"/>
    <col min="3" max="3" width="13.28515625" style="388" bestFit="1" customWidth="1"/>
    <col min="4" max="4" width="11.42578125" style="388" customWidth="1"/>
    <col min="5" max="5" width="8.85546875" style="388" customWidth="1"/>
    <col min="6" max="6" width="12.42578125" style="388" bestFit="1" customWidth="1"/>
    <col min="7" max="7" width="18.85546875" style="388" customWidth="1"/>
    <col min="8" max="8" width="7.5703125" style="388" customWidth="1"/>
    <col min="9" max="9" width="16.140625" style="388" customWidth="1"/>
    <col min="10" max="10" width="23.5703125" style="388" customWidth="1"/>
    <col min="11" max="11" width="10.140625" style="388" customWidth="1"/>
    <col min="12" max="12" width="8.85546875" style="388" customWidth="1"/>
    <col min="13" max="13" width="11.42578125" style="388" customWidth="1"/>
    <col min="14" max="14" width="10.28515625" style="388" customWidth="1"/>
    <col min="15" max="15" width="11.28515625" style="388" bestFit="1" customWidth="1"/>
    <col min="16" max="16" width="12.85546875" style="388" customWidth="1"/>
    <col min="17" max="17" width="11.5703125" style="388" customWidth="1"/>
    <col min="18" max="18" width="10.140625" style="388" customWidth="1"/>
    <col min="19" max="19" width="11.42578125" style="388" customWidth="1"/>
    <col min="20" max="20" width="9.42578125" style="388" bestFit="1" customWidth="1"/>
    <col min="21" max="21" width="12.140625" style="388" customWidth="1"/>
    <col min="22" max="22" width="12.5703125" style="388" customWidth="1"/>
    <col min="23" max="23" width="9.28515625" style="388" bestFit="1" customWidth="1"/>
    <col min="24" max="24" width="19.85546875" style="388" bestFit="1" customWidth="1"/>
    <col min="25" max="25" width="9.28515625" style="388" bestFit="1" customWidth="1"/>
    <col min="26" max="16384" width="9.140625" style="388"/>
  </cols>
  <sheetData>
    <row r="1" spans="1:22" s="288" customFormat="1">
      <c r="A1" s="286"/>
      <c r="B1" s="456" t="s">
        <v>971</v>
      </c>
      <c r="M1" s="289"/>
      <c r="N1" s="289"/>
    </row>
    <row r="2" spans="1:22">
      <c r="F2" s="405" t="s">
        <v>684</v>
      </c>
      <c r="G2" s="389">
        <v>41274</v>
      </c>
    </row>
    <row r="3" spans="1:22">
      <c r="A3" s="819" t="s">
        <v>683</v>
      </c>
      <c r="B3" s="820"/>
      <c r="C3" s="820"/>
      <c r="D3" s="820"/>
      <c r="E3" s="820"/>
      <c r="F3" s="820"/>
      <c r="G3" s="820"/>
      <c r="H3" s="820"/>
      <c r="I3" s="820"/>
      <c r="J3" s="820"/>
      <c r="K3" s="821"/>
    </row>
    <row r="4" spans="1:22" ht="13.9" customHeight="1" thickBot="1">
      <c r="A4" s="290" t="s">
        <v>5</v>
      </c>
      <c r="B4" s="290" t="s">
        <v>685</v>
      </c>
      <c r="C4" s="290" t="s">
        <v>22</v>
      </c>
      <c r="D4" s="290" t="s">
        <v>686</v>
      </c>
      <c r="E4" s="290" t="s">
        <v>3</v>
      </c>
      <c r="F4" s="290" t="s">
        <v>912</v>
      </c>
      <c r="G4" s="290" t="s">
        <v>979</v>
      </c>
      <c r="H4" s="290" t="s">
        <v>913</v>
      </c>
      <c r="I4" s="290" t="s">
        <v>688</v>
      </c>
      <c r="J4" s="290" t="s">
        <v>978</v>
      </c>
      <c r="K4" s="297" t="s">
        <v>805</v>
      </c>
      <c r="M4" s="475" t="s">
        <v>689</v>
      </c>
      <c r="P4" s="99" t="s">
        <v>805</v>
      </c>
    </row>
    <row r="5" spans="1:22" ht="13.5" thickTop="1">
      <c r="A5" s="388" t="s">
        <v>129</v>
      </c>
      <c r="B5" s="388">
        <v>21311000</v>
      </c>
      <c r="C5" s="388" t="s">
        <v>690</v>
      </c>
      <c r="D5" s="391">
        <v>40574</v>
      </c>
      <c r="E5" s="392">
        <v>3407.42</v>
      </c>
      <c r="F5" s="393">
        <v>2300000009</v>
      </c>
      <c r="G5" s="391">
        <v>40634</v>
      </c>
      <c r="H5" s="476" t="str">
        <f>MID(C5,3,1)&amp;(RIGHT(F5,3))</f>
        <v>D009</v>
      </c>
      <c r="I5" s="472">
        <f>IF(G$2-G5&lt;=0,"Por vencer",G$2-G5)</f>
        <v>640</v>
      </c>
      <c r="J5" s="477" t="str">
        <f>IFERROR(VLOOKUP(I5,L$5:M$11,2,TRUE),"Por vencer")</f>
        <v>&gt; 360</v>
      </c>
      <c r="K5" s="476" t="str">
        <f>VLOOKUP(MONTH(G5),N$6:O$9,2,TRUE)</f>
        <v>Trim 2</v>
      </c>
      <c r="L5" s="232"/>
      <c r="M5" s="230" t="s">
        <v>691</v>
      </c>
      <c r="P5" s="407" t="str">
        <f>"Trim "&amp;ROUNDUP(MONTH(G5)/3,0)</f>
        <v>Trim 2</v>
      </c>
    </row>
    <row r="6" spans="1:22" ht="13.5" thickBot="1">
      <c r="A6" s="388" t="s">
        <v>129</v>
      </c>
      <c r="B6" s="388">
        <v>21311000</v>
      </c>
      <c r="C6" s="388" t="s">
        <v>692</v>
      </c>
      <c r="D6" s="391">
        <v>40574</v>
      </c>
      <c r="E6" s="392">
        <v>7447.23</v>
      </c>
      <c r="F6" s="393">
        <v>2300000010</v>
      </c>
      <c r="G6" s="391">
        <v>40634</v>
      </c>
      <c r="H6" s="478" t="str">
        <f t="shared" ref="H6:H20" si="0">MID(C6,3,1)&amp;(RIGHT(F6,3))</f>
        <v>F010</v>
      </c>
      <c r="I6" s="392">
        <f t="shared" ref="I6:I20" si="1">IF(G$2-G6&lt;=0,"Por vencer",G$2-G6)</f>
        <v>640</v>
      </c>
      <c r="J6" s="478" t="str">
        <f t="shared" ref="J6:J19" si="2">IFERROR(VLOOKUP(I6,L$5:M$11,2,TRUE),"Por vencer")</f>
        <v>&gt; 360</v>
      </c>
      <c r="K6" s="478" t="str">
        <f t="shared" ref="K6:K20" si="3">VLOOKUP(MONTH(G6),N$6:O$9,2,TRUE)</f>
        <v>Trim 2</v>
      </c>
      <c r="L6" s="231">
        <v>0</v>
      </c>
      <c r="M6" s="230" t="s">
        <v>693</v>
      </c>
      <c r="N6" s="232">
        <v>1</v>
      </c>
      <c r="O6" s="232" t="s">
        <v>914</v>
      </c>
      <c r="P6" s="388" t="str">
        <f t="shared" ref="P6:P20" si="4">"Trim "&amp;ROUNDUP(MONTH(G6)/3,0)</f>
        <v>Trim 2</v>
      </c>
      <c r="Q6" s="818" t="s">
        <v>915</v>
      </c>
      <c r="R6" s="818"/>
      <c r="S6" s="818"/>
      <c r="T6" s="818"/>
      <c r="U6" s="818"/>
      <c r="V6" s="818"/>
    </row>
    <row r="7" spans="1:22" ht="14.25" thickTop="1" thickBot="1">
      <c r="A7" s="388" t="s">
        <v>129</v>
      </c>
      <c r="B7" s="388">
        <v>21311000</v>
      </c>
      <c r="C7" s="388" t="s">
        <v>692</v>
      </c>
      <c r="D7" s="391">
        <v>40602</v>
      </c>
      <c r="E7" s="392">
        <v>306.7</v>
      </c>
      <c r="F7" s="393">
        <v>2300000029</v>
      </c>
      <c r="G7" s="391">
        <v>40662</v>
      </c>
      <c r="H7" s="478" t="str">
        <f t="shared" si="0"/>
        <v>F029</v>
      </c>
      <c r="I7" s="392">
        <f t="shared" si="1"/>
        <v>612</v>
      </c>
      <c r="J7" s="478" t="str">
        <f t="shared" si="2"/>
        <v>&gt; 360</v>
      </c>
      <c r="K7" s="478" t="str">
        <f t="shared" si="3"/>
        <v>Trim 2</v>
      </c>
      <c r="L7" s="231">
        <v>61</v>
      </c>
      <c r="M7" s="230" t="s">
        <v>694</v>
      </c>
      <c r="N7" s="232">
        <v>4</v>
      </c>
      <c r="O7" s="232" t="s">
        <v>916</v>
      </c>
      <c r="P7" s="388" t="str">
        <f t="shared" si="4"/>
        <v>Trim 2</v>
      </c>
      <c r="Q7" s="100" t="s">
        <v>5</v>
      </c>
      <c r="R7" s="229" t="s">
        <v>914</v>
      </c>
      <c r="S7" s="229" t="s">
        <v>916</v>
      </c>
      <c r="T7" s="229" t="s">
        <v>917</v>
      </c>
      <c r="U7" s="229" t="s">
        <v>918</v>
      </c>
      <c r="V7" s="100" t="s">
        <v>361</v>
      </c>
    </row>
    <row r="8" spans="1:22" ht="13.5" thickTop="1">
      <c r="A8" s="388" t="s">
        <v>129</v>
      </c>
      <c r="B8" s="388">
        <v>21311000</v>
      </c>
      <c r="C8" s="388" t="s">
        <v>699</v>
      </c>
      <c r="D8" s="391">
        <v>40806</v>
      </c>
      <c r="E8" s="392">
        <v>-7014.29</v>
      </c>
      <c r="F8" s="393">
        <v>2300000451</v>
      </c>
      <c r="G8" s="391">
        <v>40866</v>
      </c>
      <c r="H8" s="478" t="str">
        <f t="shared" si="0"/>
        <v>C451</v>
      </c>
      <c r="I8" s="392">
        <f t="shared" si="1"/>
        <v>408</v>
      </c>
      <c r="J8" s="478" t="str">
        <f t="shared" si="2"/>
        <v>&gt; 360</v>
      </c>
      <c r="K8" s="478" t="str">
        <f t="shared" si="3"/>
        <v>Trim 4</v>
      </c>
      <c r="L8" s="231">
        <v>91</v>
      </c>
      <c r="M8" s="230" t="s">
        <v>695</v>
      </c>
      <c r="N8" s="232">
        <v>7</v>
      </c>
      <c r="O8" s="232" t="s">
        <v>917</v>
      </c>
      <c r="P8" s="388" t="str">
        <f t="shared" si="4"/>
        <v>Trim 4</v>
      </c>
      <c r="Q8" s="388" t="s">
        <v>129</v>
      </c>
      <c r="R8" s="409">
        <f>SUMIFS($E$5:$E$20,$A$5:$A$20,$Q8,$K$5:$K$20,"="&amp;R$7)</f>
        <v>0</v>
      </c>
      <c r="S8" s="395">
        <f t="shared" ref="S8:U11" si="5">SUMIFS($E$5:$E$20,$A$5:$A$20,$Q8,$K$5:$K$20,"="&amp;S$7)</f>
        <v>11161.35</v>
      </c>
      <c r="T8" s="395">
        <f t="shared" si="5"/>
        <v>0</v>
      </c>
      <c r="U8" s="395">
        <f t="shared" si="5"/>
        <v>-7014.29</v>
      </c>
      <c r="V8" s="295">
        <f>SUM(R8:U8)</f>
        <v>4147.0600000000004</v>
      </c>
    </row>
    <row r="9" spans="1:22">
      <c r="A9" s="388" t="s">
        <v>700</v>
      </c>
      <c r="B9" s="388">
        <v>21166000</v>
      </c>
      <c r="C9" s="388" t="s">
        <v>692</v>
      </c>
      <c r="D9" s="391">
        <v>40988</v>
      </c>
      <c r="E9" s="392">
        <v>805.6</v>
      </c>
      <c r="F9" s="393">
        <v>2000000148</v>
      </c>
      <c r="G9" s="391">
        <v>41048</v>
      </c>
      <c r="H9" s="478" t="str">
        <f t="shared" si="0"/>
        <v>F148</v>
      </c>
      <c r="I9" s="392">
        <f t="shared" si="1"/>
        <v>226</v>
      </c>
      <c r="J9" s="478" t="str">
        <f t="shared" si="2"/>
        <v>181 a 360</v>
      </c>
      <c r="K9" s="478" t="str">
        <f t="shared" si="3"/>
        <v>Trim 2</v>
      </c>
      <c r="L9" s="231">
        <v>121</v>
      </c>
      <c r="M9" s="230" t="s">
        <v>696</v>
      </c>
      <c r="N9" s="232">
        <v>10</v>
      </c>
      <c r="O9" s="232" t="s">
        <v>918</v>
      </c>
      <c r="P9" s="388" t="str">
        <f t="shared" si="4"/>
        <v>Trim 2</v>
      </c>
      <c r="Q9" s="388" t="s">
        <v>700</v>
      </c>
      <c r="R9" s="395">
        <f t="shared" ref="R9:R11" si="6">SUMIFS($E$5:$E$20,$A$5:$A$20,$Q9,$K$5:$K$20,"="&amp;R$7)</f>
        <v>-430.35</v>
      </c>
      <c r="S9" s="395">
        <f t="shared" si="5"/>
        <v>8861.6</v>
      </c>
      <c r="T9" s="395">
        <f t="shared" si="5"/>
        <v>0</v>
      </c>
      <c r="U9" s="395">
        <f t="shared" si="5"/>
        <v>3414.7400000000002</v>
      </c>
      <c r="V9" s="101">
        <f>SUM(R9:U9)</f>
        <v>11845.99</v>
      </c>
    </row>
    <row r="10" spans="1:22">
      <c r="A10" s="388" t="s">
        <v>700</v>
      </c>
      <c r="B10" s="388">
        <v>21366000</v>
      </c>
      <c r="C10" s="388" t="s">
        <v>690</v>
      </c>
      <c r="D10" s="391">
        <v>41213</v>
      </c>
      <c r="E10" s="392">
        <v>163.30000000000001</v>
      </c>
      <c r="F10" s="393">
        <v>2300000398</v>
      </c>
      <c r="G10" s="391">
        <v>41273</v>
      </c>
      <c r="H10" s="478" t="str">
        <f t="shared" si="0"/>
        <v>D398</v>
      </c>
      <c r="I10" s="392">
        <f t="shared" si="1"/>
        <v>1</v>
      </c>
      <c r="J10" s="478" t="str">
        <f t="shared" si="2"/>
        <v>&lt;=60</v>
      </c>
      <c r="K10" s="478" t="str">
        <f t="shared" si="3"/>
        <v>Trim 4</v>
      </c>
      <c r="L10" s="231">
        <v>181</v>
      </c>
      <c r="M10" s="230" t="s">
        <v>697</v>
      </c>
      <c r="P10" s="388" t="str">
        <f t="shared" si="4"/>
        <v>Trim 4</v>
      </c>
      <c r="Q10" s="388" t="s">
        <v>701</v>
      </c>
      <c r="R10" s="395">
        <f t="shared" si="6"/>
        <v>76697.19</v>
      </c>
      <c r="S10" s="395">
        <f t="shared" si="5"/>
        <v>0</v>
      </c>
      <c r="T10" s="395">
        <f t="shared" si="5"/>
        <v>0</v>
      </c>
      <c r="U10" s="395">
        <f t="shared" si="5"/>
        <v>1035.82</v>
      </c>
      <c r="V10" s="101">
        <f>SUM(R10:U10)</f>
        <v>77733.010000000009</v>
      </c>
    </row>
    <row r="11" spans="1:22" ht="13.5" thickBot="1">
      <c r="A11" s="388" t="s">
        <v>700</v>
      </c>
      <c r="B11" s="388">
        <v>21366000</v>
      </c>
      <c r="C11" s="388" t="s">
        <v>690</v>
      </c>
      <c r="D11" s="391">
        <v>41243</v>
      </c>
      <c r="E11" s="392">
        <v>158.03</v>
      </c>
      <c r="F11" s="393">
        <v>2300000433</v>
      </c>
      <c r="G11" s="391">
        <v>41303</v>
      </c>
      <c r="H11" s="478" t="str">
        <f t="shared" si="0"/>
        <v>D433</v>
      </c>
      <c r="I11" s="392" t="str">
        <f t="shared" si="1"/>
        <v>Por vencer</v>
      </c>
      <c r="J11" s="478" t="str">
        <f t="shared" si="2"/>
        <v>Por vencer</v>
      </c>
      <c r="K11" s="478" t="str">
        <f t="shared" si="3"/>
        <v>Trim 1</v>
      </c>
      <c r="L11" s="231">
        <v>361</v>
      </c>
      <c r="M11" s="230" t="s">
        <v>698</v>
      </c>
      <c r="P11" s="388" t="str">
        <f t="shared" si="4"/>
        <v>Trim 1</v>
      </c>
      <c r="Q11" s="397" t="s">
        <v>702</v>
      </c>
      <c r="R11" s="471">
        <f t="shared" si="6"/>
        <v>24.59</v>
      </c>
      <c r="S11" s="471">
        <f t="shared" si="5"/>
        <v>7242.33</v>
      </c>
      <c r="T11" s="471">
        <f t="shared" si="5"/>
        <v>-7242.27</v>
      </c>
      <c r="U11" s="471">
        <f t="shared" si="5"/>
        <v>82126.490000000005</v>
      </c>
      <c r="V11" s="102">
        <f>SUM(R11:U11)</f>
        <v>82151.14</v>
      </c>
    </row>
    <row r="12" spans="1:22" ht="13.5" thickTop="1">
      <c r="A12" s="388" t="s">
        <v>700</v>
      </c>
      <c r="B12" s="388">
        <v>21166000</v>
      </c>
      <c r="C12" s="388" t="s">
        <v>690</v>
      </c>
      <c r="D12" s="391">
        <v>40987</v>
      </c>
      <c r="E12" s="392">
        <v>8056</v>
      </c>
      <c r="F12" s="393">
        <v>2300000078</v>
      </c>
      <c r="G12" s="391">
        <v>41047</v>
      </c>
      <c r="H12" s="478" t="str">
        <f t="shared" si="0"/>
        <v>D078</v>
      </c>
      <c r="I12" s="392">
        <f t="shared" si="1"/>
        <v>227</v>
      </c>
      <c r="J12" s="478" t="str">
        <f t="shared" si="2"/>
        <v>181 a 360</v>
      </c>
      <c r="K12" s="478" t="str">
        <f t="shared" si="3"/>
        <v>Trim 2</v>
      </c>
      <c r="P12" s="388" t="str">
        <f t="shared" si="4"/>
        <v>Trim 2</v>
      </c>
      <c r="Q12" s="97" t="s">
        <v>361</v>
      </c>
      <c r="R12" s="295">
        <f>SUM(R8:R11)</f>
        <v>76291.429999999993</v>
      </c>
      <c r="S12" s="101">
        <f t="shared" ref="S12:U12" si="7">SUM(S8:S11)</f>
        <v>27265.279999999999</v>
      </c>
      <c r="T12" s="101">
        <f t="shared" si="7"/>
        <v>-7242.27</v>
      </c>
      <c r="U12" s="101">
        <f t="shared" si="7"/>
        <v>79562.760000000009</v>
      </c>
      <c r="V12" s="101">
        <f>SUM(R12:U12)</f>
        <v>175877.2</v>
      </c>
    </row>
    <row r="13" spans="1:22" ht="13.5" thickBot="1">
      <c r="A13" s="388" t="s">
        <v>700</v>
      </c>
      <c r="B13" s="388">
        <v>21366000</v>
      </c>
      <c r="C13" s="388" t="s">
        <v>690</v>
      </c>
      <c r="D13" s="391">
        <v>41182</v>
      </c>
      <c r="E13" s="392">
        <v>3251.44</v>
      </c>
      <c r="F13" s="393">
        <v>2300000337</v>
      </c>
      <c r="G13" s="391">
        <v>41242</v>
      </c>
      <c r="H13" s="478" t="str">
        <f t="shared" si="0"/>
        <v>D337</v>
      </c>
      <c r="I13" s="392">
        <f t="shared" si="1"/>
        <v>32</v>
      </c>
      <c r="J13" s="478" t="str">
        <f t="shared" si="2"/>
        <v>&lt;=60</v>
      </c>
      <c r="K13" s="478" t="str">
        <f t="shared" si="3"/>
        <v>Trim 4</v>
      </c>
      <c r="L13" s="97" t="s">
        <v>703</v>
      </c>
      <c r="P13" s="388" t="str">
        <f t="shared" si="4"/>
        <v>Trim 4</v>
      </c>
      <c r="Q13" s="100" t="s">
        <v>704</v>
      </c>
      <c r="R13" s="296">
        <f>SUM($R12:R12)</f>
        <v>76291.429999999993</v>
      </c>
      <c r="S13" s="102">
        <f>SUM($R12:S12)</f>
        <v>103556.70999999999</v>
      </c>
      <c r="T13" s="102">
        <f>SUM($R12:T12)</f>
        <v>96314.439999999988</v>
      </c>
      <c r="U13" s="102">
        <f>SUM($R12:U12)</f>
        <v>175877.2</v>
      </c>
      <c r="V13" s="397"/>
    </row>
    <row r="14" spans="1:22" ht="13.5" thickTop="1">
      <c r="A14" s="388" t="s">
        <v>700</v>
      </c>
      <c r="B14" s="388">
        <v>21366000</v>
      </c>
      <c r="C14" s="388" t="s">
        <v>699</v>
      </c>
      <c r="D14" s="391">
        <v>41274</v>
      </c>
      <c r="E14" s="392">
        <v>-588.38</v>
      </c>
      <c r="F14" s="393">
        <v>2300000337</v>
      </c>
      <c r="G14" s="391">
        <v>41334</v>
      </c>
      <c r="H14" s="478" t="str">
        <f t="shared" si="0"/>
        <v>C337</v>
      </c>
      <c r="I14" s="392" t="str">
        <f t="shared" si="1"/>
        <v>Por vencer</v>
      </c>
      <c r="J14" s="478" t="str">
        <f t="shared" si="2"/>
        <v>Por vencer</v>
      </c>
      <c r="K14" s="478" t="str">
        <f t="shared" si="3"/>
        <v>Trim 1</v>
      </c>
      <c r="L14" s="388" t="s">
        <v>919</v>
      </c>
      <c r="P14" s="388" t="str">
        <f t="shared" si="4"/>
        <v>Trim 1</v>
      </c>
    </row>
    <row r="15" spans="1:22">
      <c r="A15" s="388" t="s">
        <v>701</v>
      </c>
      <c r="B15" s="388">
        <v>21111850</v>
      </c>
      <c r="C15" s="388" t="s">
        <v>692</v>
      </c>
      <c r="D15" s="391">
        <v>41190</v>
      </c>
      <c r="E15" s="392">
        <v>1035.82</v>
      </c>
      <c r="F15" s="393">
        <v>2200000007</v>
      </c>
      <c r="G15" s="391">
        <v>41250</v>
      </c>
      <c r="H15" s="478" t="str">
        <f t="shared" si="0"/>
        <v>F007</v>
      </c>
      <c r="I15" s="392">
        <f t="shared" si="1"/>
        <v>24</v>
      </c>
      <c r="J15" s="478" t="str">
        <f t="shared" si="2"/>
        <v>&lt;=60</v>
      </c>
      <c r="K15" s="478" t="str">
        <f t="shared" si="3"/>
        <v>Trim 4</v>
      </c>
      <c r="M15" s="407">
        <f>COUNTIF(C5:C20,"N FATURA")+COUNTIF(C5:C20,"N DEBITO")</f>
        <v>13</v>
      </c>
      <c r="P15" s="388" t="str">
        <f t="shared" si="4"/>
        <v>Trim 4</v>
      </c>
    </row>
    <row r="16" spans="1:22">
      <c r="A16" s="388" t="s">
        <v>701</v>
      </c>
      <c r="B16" s="388">
        <v>21166000</v>
      </c>
      <c r="C16" s="388" t="s">
        <v>690</v>
      </c>
      <c r="D16" s="391">
        <v>40939</v>
      </c>
      <c r="E16" s="392">
        <v>76697.19</v>
      </c>
      <c r="F16" s="393">
        <v>2000000014</v>
      </c>
      <c r="G16" s="391">
        <v>40999</v>
      </c>
      <c r="H16" s="478" t="str">
        <f t="shared" si="0"/>
        <v>D014</v>
      </c>
      <c r="I16" s="392">
        <f t="shared" si="1"/>
        <v>275</v>
      </c>
      <c r="J16" s="478" t="str">
        <f t="shared" si="2"/>
        <v>181 a 360</v>
      </c>
      <c r="K16" s="478" t="str">
        <f t="shared" si="3"/>
        <v>Trim 1</v>
      </c>
      <c r="L16" s="388" t="s">
        <v>920</v>
      </c>
      <c r="P16" s="388" t="str">
        <f t="shared" si="4"/>
        <v>Trim 1</v>
      </c>
    </row>
    <row r="17" spans="1:25">
      <c r="A17" s="388" t="s">
        <v>702</v>
      </c>
      <c r="B17" s="388">
        <v>21311000</v>
      </c>
      <c r="C17" s="388" t="s">
        <v>690</v>
      </c>
      <c r="D17" s="391">
        <v>41274</v>
      </c>
      <c r="E17" s="392">
        <v>24.59</v>
      </c>
      <c r="F17" s="393">
        <v>2300000473</v>
      </c>
      <c r="G17" s="391">
        <v>41334</v>
      </c>
      <c r="H17" s="478" t="str">
        <f t="shared" si="0"/>
        <v>D473</v>
      </c>
      <c r="I17" s="392" t="str">
        <f t="shared" si="1"/>
        <v>Por vencer</v>
      </c>
      <c r="J17" s="478" t="str">
        <f t="shared" si="2"/>
        <v>Por vencer</v>
      </c>
      <c r="K17" s="478" t="str">
        <f t="shared" si="3"/>
        <v>Trim 1</v>
      </c>
      <c r="M17" s="472" t="e">
        <f>AVERAGEIFS(E5:E20,C5:C20,"N FATURA",I5:I20,"Por vencer")</f>
        <v>#DIV/0!</v>
      </c>
      <c r="P17" s="388" t="str">
        <f t="shared" si="4"/>
        <v>Trim 1</v>
      </c>
      <c r="Q17" s="388" t="s">
        <v>544</v>
      </c>
      <c r="R17" s="388" t="s">
        <v>702</v>
      </c>
    </row>
    <row r="18" spans="1:25">
      <c r="A18" s="388" t="s">
        <v>702</v>
      </c>
      <c r="B18" s="388">
        <v>21111000</v>
      </c>
      <c r="C18" s="388" t="s">
        <v>692</v>
      </c>
      <c r="D18" s="391">
        <v>40982</v>
      </c>
      <c r="E18" s="392">
        <v>7242.33</v>
      </c>
      <c r="F18" s="393">
        <v>2000000118</v>
      </c>
      <c r="G18" s="391">
        <v>41042</v>
      </c>
      <c r="H18" s="478" t="str">
        <f t="shared" si="0"/>
        <v>F118</v>
      </c>
      <c r="I18" s="392">
        <f t="shared" si="1"/>
        <v>232</v>
      </c>
      <c r="J18" s="478" t="str">
        <f t="shared" si="2"/>
        <v>181 a 360</v>
      </c>
      <c r="K18" s="478" t="str">
        <f t="shared" si="3"/>
        <v>Trim 2</v>
      </c>
      <c r="P18" s="388" t="str">
        <f t="shared" si="4"/>
        <v>Trim 2</v>
      </c>
      <c r="Q18" s="388" t="s">
        <v>705</v>
      </c>
      <c r="R18" s="388" t="s">
        <v>916</v>
      </c>
    </row>
    <row r="19" spans="1:25">
      <c r="A19" s="388" t="s">
        <v>702</v>
      </c>
      <c r="B19" s="388">
        <v>21111000</v>
      </c>
      <c r="C19" s="388" t="s">
        <v>699</v>
      </c>
      <c r="D19" s="391">
        <v>41078</v>
      </c>
      <c r="E19" s="392">
        <v>-7242.27</v>
      </c>
      <c r="F19" s="393">
        <v>2000000118</v>
      </c>
      <c r="G19" s="391">
        <v>41138</v>
      </c>
      <c r="H19" s="478" t="str">
        <f t="shared" si="0"/>
        <v>C118</v>
      </c>
      <c r="I19" s="392">
        <f t="shared" si="1"/>
        <v>136</v>
      </c>
      <c r="J19" s="478" t="str">
        <f t="shared" si="2"/>
        <v>121 a 180</v>
      </c>
      <c r="K19" s="478" t="str">
        <f t="shared" si="3"/>
        <v>Trim 3</v>
      </c>
      <c r="P19" s="388" t="str">
        <f t="shared" si="4"/>
        <v>Trim 3</v>
      </c>
      <c r="Q19" s="388" t="s">
        <v>3</v>
      </c>
      <c r="R19" s="472">
        <f>HLOOKUP(R18,R7:V13,MATCH(R17,Q7:Q13,0),FALSE)</f>
        <v>7242.33</v>
      </c>
    </row>
    <row r="20" spans="1:25">
      <c r="A20" s="399" t="s">
        <v>702</v>
      </c>
      <c r="B20" s="399">
        <v>21111000</v>
      </c>
      <c r="C20" s="399" t="s">
        <v>692</v>
      </c>
      <c r="D20" s="400">
        <v>41213</v>
      </c>
      <c r="E20" s="401">
        <v>82126.490000000005</v>
      </c>
      <c r="F20" s="402">
        <v>2000000475</v>
      </c>
      <c r="G20" s="400">
        <v>41273</v>
      </c>
      <c r="H20" s="473" t="str">
        <f t="shared" si="0"/>
        <v>F475</v>
      </c>
      <c r="I20" s="401">
        <f t="shared" si="1"/>
        <v>1</v>
      </c>
      <c r="J20" s="473" t="str">
        <f>IFERROR(VLOOKUP(I20,L$5:M$11,2,TRUE),"Por vencer")</f>
        <v>&lt;=60</v>
      </c>
      <c r="K20" s="473" t="str">
        <f t="shared" si="3"/>
        <v>Trim 4</v>
      </c>
      <c r="P20" s="388" t="str">
        <f t="shared" si="4"/>
        <v>Trim 4</v>
      </c>
    </row>
    <row r="22" spans="1:25">
      <c r="T22" s="393">
        <f>LARGE(R8:U11,2)</f>
        <v>76697.19</v>
      </c>
    </row>
    <row r="24" spans="1:25">
      <c r="Q24" s="388" t="b">
        <f>SUM(R12,S12)=SUM(T12:U12)</f>
        <v>0</v>
      </c>
      <c r="T24" s="388">
        <f>IFERROR(Q13+R12,R12)</f>
        <v>76291.429999999993</v>
      </c>
      <c r="U24" s="388">
        <f t="shared" ref="U24:V24" si="8">IFERROR(R13+S12,S12)</f>
        <v>103556.70999999999</v>
      </c>
      <c r="V24" s="388">
        <f t="shared" si="8"/>
        <v>96314.439999999988</v>
      </c>
      <c r="W24" s="388">
        <f>IFERROR(T13+U12,U12)</f>
        <v>175877.2</v>
      </c>
    </row>
    <row r="26" spans="1:25">
      <c r="T26" s="392" t="e">
        <f>Q13+R12</f>
        <v>#VALUE!</v>
      </c>
      <c r="X26" s="391">
        <v>41348</v>
      </c>
    </row>
    <row r="27" spans="1:25">
      <c r="Y27" s="479">
        <v>41348</v>
      </c>
    </row>
    <row r="28" spans="1:25">
      <c r="X28" s="479">
        <v>41348</v>
      </c>
    </row>
    <row r="29" spans="1:25">
      <c r="X29" s="479">
        <v>41348</v>
      </c>
    </row>
    <row r="30" spans="1:25">
      <c r="T30" s="388" t="b">
        <f>AND(R12&gt;0,S12&gt;0,T12&gt;0,U12&gt;0)</f>
        <v>0</v>
      </c>
    </row>
    <row r="31" spans="1:25">
      <c r="T31" s="388" t="b">
        <f>OR(R12&gt;0,S12&gt;0,T12&gt;0,U12&gt;0)</f>
        <v>1</v>
      </c>
    </row>
    <row r="32" spans="1:25">
      <c r="T32" s="388" t="b">
        <f>NOT(AND(R12&gt;0,S12&gt;0,T12&gt;0,U12&gt;0))</f>
        <v>1</v>
      </c>
    </row>
    <row r="33" spans="20:20">
      <c r="T33" s="388" t="b">
        <f>MAX(R12:U12)&gt;MIN(R12:U12)</f>
        <v>1</v>
      </c>
    </row>
  </sheetData>
  <mergeCells count="2">
    <mergeCell ref="Q6:V6"/>
    <mergeCell ref="A3:K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5</vt:i4>
      </vt:variant>
    </vt:vector>
  </HeadingPairs>
  <TitlesOfParts>
    <vt:vector size="36" baseType="lpstr">
      <vt:lpstr>Planeamento</vt:lpstr>
      <vt:lpstr>Ambiente</vt:lpstr>
      <vt:lpstr>Inserção</vt:lpstr>
      <vt:lpstr>Erros</vt:lpstr>
      <vt:lpstr>Validação</vt:lpstr>
      <vt:lpstr>Formatacao</vt:lpstr>
      <vt:lpstr>Referências</vt:lpstr>
      <vt:lpstr>1Trim</vt:lpstr>
      <vt:lpstr>Jan</vt:lpstr>
      <vt:lpstr>Fev</vt:lpstr>
      <vt:lpstr>Mar</vt:lpstr>
      <vt:lpstr>F_Datas</vt:lpstr>
      <vt:lpstr>F_Arredondamento</vt:lpstr>
      <vt:lpstr>F_Condicionadas</vt:lpstr>
      <vt:lpstr>F_Logicas</vt:lpstr>
      <vt:lpstr>F_Procura</vt:lpstr>
      <vt:lpstr>F_Texto</vt:lpstr>
      <vt:lpstr>Gráficos_ql</vt:lpstr>
      <vt:lpstr>Gráficos_qt</vt:lpstr>
      <vt:lpstr>Tabelas_1</vt:lpstr>
      <vt:lpstr>Tabelas_2</vt:lpstr>
      <vt:lpstr>Tabelas_3</vt:lpstr>
      <vt:lpstr>Tabelas_Din</vt:lpstr>
      <vt:lpstr>Caso5_Amortizações_Alternativa1</vt:lpstr>
      <vt:lpstr>Caso5_Amort_Alternativa2</vt:lpstr>
      <vt:lpstr>Teste_Autoavaliacao</vt:lpstr>
      <vt:lpstr>Aplicação_Final</vt:lpstr>
      <vt:lpstr>Futuro_Tendência</vt:lpstr>
      <vt:lpstr>Futuro_Velocímetro</vt:lpstr>
      <vt:lpstr>Futuro_Dashboard</vt:lpstr>
      <vt:lpstr>Teste_Autoavaliacao_Res</vt:lpstr>
      <vt:lpstr>Preço_Unitário</vt:lpstr>
      <vt:lpstr>Caso5_Amort_Alternativa2!Print_Area</vt:lpstr>
      <vt:lpstr>Planeamento!Print_Area</vt:lpstr>
      <vt:lpstr>Quantidade</vt:lpstr>
      <vt:lpstr>Taxa_de_IVA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Laureano</dc:creator>
  <cp:lastModifiedBy>Raul Laureano</cp:lastModifiedBy>
  <cp:lastPrinted>2013-04-04T13:28:54Z</cp:lastPrinted>
  <dcterms:created xsi:type="dcterms:W3CDTF">2013-02-14T11:07:29Z</dcterms:created>
  <dcterms:modified xsi:type="dcterms:W3CDTF">2017-11-07T08:57:46Z</dcterms:modified>
</cp:coreProperties>
</file>